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5"/>
  </bookViews>
  <sheets>
    <sheet name="RawData_CPT22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  <sheet name="Sheet2" sheetId="34" r:id="rId8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A401" i="21"/>
  <c r="Z401" s="1"/>
  <c r="B401"/>
  <c r="C401"/>
  <c r="D401"/>
  <c r="E401"/>
  <c r="F401"/>
  <c r="AE401"/>
  <c r="A402"/>
  <c r="B402"/>
  <c r="C402"/>
  <c r="D402"/>
  <c r="E402"/>
  <c r="F402"/>
  <c r="M402"/>
  <c r="Z402"/>
  <c r="AE402"/>
  <c r="A403"/>
  <c r="B403"/>
  <c r="C403"/>
  <c r="D403"/>
  <c r="E403"/>
  <c r="M403" s="1"/>
  <c r="F403"/>
  <c r="Z403"/>
  <c r="AE403"/>
  <c r="A404"/>
  <c r="B404"/>
  <c r="C404"/>
  <c r="D404"/>
  <c r="E404"/>
  <c r="F404"/>
  <c r="Z404"/>
  <c r="AE404"/>
  <c r="A405"/>
  <c r="B405"/>
  <c r="C405"/>
  <c r="D405"/>
  <c r="E405"/>
  <c r="M405" s="1"/>
  <c r="F405"/>
  <c r="Z405"/>
  <c r="AE405"/>
  <c r="A406"/>
  <c r="B406"/>
  <c r="C406"/>
  <c r="D406"/>
  <c r="E406"/>
  <c r="F406"/>
  <c r="Z406"/>
  <c r="AE406"/>
  <c r="A407"/>
  <c r="Z407" s="1"/>
  <c r="B407"/>
  <c r="C407"/>
  <c r="D407"/>
  <c r="E407"/>
  <c r="M407" s="1"/>
  <c r="F407"/>
  <c r="AE407"/>
  <c r="A408"/>
  <c r="B408"/>
  <c r="C408"/>
  <c r="D408"/>
  <c r="E408"/>
  <c r="F408"/>
  <c r="Z408"/>
  <c r="AE408"/>
  <c r="A409"/>
  <c r="B409"/>
  <c r="C409"/>
  <c r="D409"/>
  <c r="E409"/>
  <c r="M409" s="1"/>
  <c r="F409"/>
  <c r="Z409"/>
  <c r="AE409"/>
  <c r="A410"/>
  <c r="B410"/>
  <c r="C410"/>
  <c r="D410"/>
  <c r="E410"/>
  <c r="F410"/>
  <c r="M410"/>
  <c r="Z410"/>
  <c r="AE410"/>
  <c r="A411"/>
  <c r="B411"/>
  <c r="C411"/>
  <c r="D411"/>
  <c r="E411"/>
  <c r="M411" s="1"/>
  <c r="F411"/>
  <c r="Z411"/>
  <c r="AE411"/>
  <c r="A412"/>
  <c r="B412"/>
  <c r="C412"/>
  <c r="D412"/>
  <c r="E412"/>
  <c r="F412"/>
  <c r="Z412"/>
  <c r="AE412"/>
  <c r="A413"/>
  <c r="B413"/>
  <c r="C413"/>
  <c r="D413"/>
  <c r="E413"/>
  <c r="M413" s="1"/>
  <c r="F413"/>
  <c r="Z413"/>
  <c r="AE413"/>
  <c r="A414"/>
  <c r="B414"/>
  <c r="C414"/>
  <c r="D414"/>
  <c r="E414"/>
  <c r="F414"/>
  <c r="Z414"/>
  <c r="AE414"/>
  <c r="A415"/>
  <c r="Z415" s="1"/>
  <c r="B415"/>
  <c r="C415"/>
  <c r="D415"/>
  <c r="E415"/>
  <c r="M415" s="1"/>
  <c r="F415"/>
  <c r="AE415"/>
  <c r="A416"/>
  <c r="B416"/>
  <c r="C416"/>
  <c r="D416"/>
  <c r="E416"/>
  <c r="F416"/>
  <c r="M416"/>
  <c r="Z416"/>
  <c r="AE416"/>
  <c r="A417"/>
  <c r="B417"/>
  <c r="C417"/>
  <c r="D417"/>
  <c r="E417"/>
  <c r="F417"/>
  <c r="Z417"/>
  <c r="AE417"/>
  <c r="A418"/>
  <c r="B418"/>
  <c r="C418"/>
  <c r="D418"/>
  <c r="E418"/>
  <c r="F418"/>
  <c r="M418"/>
  <c r="Z418"/>
  <c r="AE418"/>
  <c r="A419"/>
  <c r="B419"/>
  <c r="C419"/>
  <c r="D419"/>
  <c r="E419"/>
  <c r="M419" s="1"/>
  <c r="F419"/>
  <c r="Z419"/>
  <c r="AE419"/>
  <c r="A420"/>
  <c r="B420"/>
  <c r="C420"/>
  <c r="D420"/>
  <c r="E420"/>
  <c r="F420"/>
  <c r="Z420"/>
  <c r="AE420"/>
  <c r="A421"/>
  <c r="B421"/>
  <c r="C421"/>
  <c r="D421"/>
  <c r="E421"/>
  <c r="M421" s="1"/>
  <c r="F421"/>
  <c r="Z421"/>
  <c r="AE421"/>
  <c r="A422"/>
  <c r="B422"/>
  <c r="C422"/>
  <c r="D422"/>
  <c r="E422"/>
  <c r="F422"/>
  <c r="Z422"/>
  <c r="AE422"/>
  <c r="A423"/>
  <c r="Z423" s="1"/>
  <c r="B423"/>
  <c r="C423"/>
  <c r="D423"/>
  <c r="E423"/>
  <c r="M423" s="1"/>
  <c r="F423"/>
  <c r="AE423"/>
  <c r="A424"/>
  <c r="B424"/>
  <c r="C424"/>
  <c r="D424"/>
  <c r="E424"/>
  <c r="F424"/>
  <c r="Z424"/>
  <c r="AE424"/>
  <c r="A425"/>
  <c r="B425"/>
  <c r="C425"/>
  <c r="D425"/>
  <c r="E425"/>
  <c r="M425" s="1"/>
  <c r="F425"/>
  <c r="Z425"/>
  <c r="AE425"/>
  <c r="A426"/>
  <c r="B426"/>
  <c r="C426"/>
  <c r="D426"/>
  <c r="E426"/>
  <c r="F426"/>
  <c r="M426"/>
  <c r="Z426"/>
  <c r="AE426"/>
  <c r="A427"/>
  <c r="B427"/>
  <c r="C427"/>
  <c r="D427"/>
  <c r="E427"/>
  <c r="M427" s="1"/>
  <c r="F427"/>
  <c r="Z427"/>
  <c r="AE427"/>
  <c r="A428"/>
  <c r="B428"/>
  <c r="C428"/>
  <c r="D428"/>
  <c r="E428"/>
  <c r="F428"/>
  <c r="Z428"/>
  <c r="AE428"/>
  <c r="A429"/>
  <c r="B429"/>
  <c r="C429"/>
  <c r="D429"/>
  <c r="E429"/>
  <c r="M429" s="1"/>
  <c r="F429"/>
  <c r="Z429"/>
  <c r="AE429"/>
  <c r="A430"/>
  <c r="B430"/>
  <c r="C430"/>
  <c r="D430"/>
  <c r="E430"/>
  <c r="F430"/>
  <c r="Z430"/>
  <c r="AE430"/>
  <c r="A431"/>
  <c r="Z431" s="1"/>
  <c r="B431"/>
  <c r="C431"/>
  <c r="D431"/>
  <c r="E431"/>
  <c r="M431" s="1"/>
  <c r="F431"/>
  <c r="AE431"/>
  <c r="A432"/>
  <c r="B432"/>
  <c r="C432"/>
  <c r="D432"/>
  <c r="E432"/>
  <c r="F432"/>
  <c r="M432"/>
  <c r="Z432"/>
  <c r="AE432"/>
  <c r="A433"/>
  <c r="B433"/>
  <c r="C433"/>
  <c r="D433"/>
  <c r="E433"/>
  <c r="F433"/>
  <c r="Z433"/>
  <c r="AE433"/>
  <c r="A434"/>
  <c r="B434"/>
  <c r="C434"/>
  <c r="D434"/>
  <c r="E434"/>
  <c r="F434"/>
  <c r="M434"/>
  <c r="Z434"/>
  <c r="AE434"/>
  <c r="A435"/>
  <c r="B435"/>
  <c r="C435"/>
  <c r="D435"/>
  <c r="E435"/>
  <c r="M435" s="1"/>
  <c r="F435"/>
  <c r="Z435"/>
  <c r="AE435"/>
  <c r="A436"/>
  <c r="B436"/>
  <c r="C436"/>
  <c r="D436"/>
  <c r="E436"/>
  <c r="F436"/>
  <c r="Z436"/>
  <c r="AE436"/>
  <c r="A437"/>
  <c r="B437"/>
  <c r="C437"/>
  <c r="D437"/>
  <c r="E437"/>
  <c r="M437" s="1"/>
  <c r="F437"/>
  <c r="Z437"/>
  <c r="AE437"/>
  <c r="A438"/>
  <c r="B438"/>
  <c r="C438"/>
  <c r="D438"/>
  <c r="E438"/>
  <c r="F438"/>
  <c r="Z438"/>
  <c r="AE438"/>
  <c r="A439"/>
  <c r="Z439" s="1"/>
  <c r="B439"/>
  <c r="C439"/>
  <c r="D439"/>
  <c r="E439"/>
  <c r="M439" s="1"/>
  <c r="F439"/>
  <c r="AE439"/>
  <c r="A440"/>
  <c r="B440"/>
  <c r="C440"/>
  <c r="D440"/>
  <c r="E440"/>
  <c r="F440"/>
  <c r="Z440"/>
  <c r="AE440"/>
  <c r="A441"/>
  <c r="B441"/>
  <c r="C441"/>
  <c r="D441"/>
  <c r="E441"/>
  <c r="M441" s="1"/>
  <c r="F441"/>
  <c r="Z441"/>
  <c r="AE441"/>
  <c r="A442"/>
  <c r="B442"/>
  <c r="C442"/>
  <c r="D442"/>
  <c r="E442"/>
  <c r="F442"/>
  <c r="M442"/>
  <c r="Z442"/>
  <c r="AE442"/>
  <c r="A443"/>
  <c r="B443"/>
  <c r="C443"/>
  <c r="D443"/>
  <c r="E443"/>
  <c r="M443" s="1"/>
  <c r="F443"/>
  <c r="Z443"/>
  <c r="AE443"/>
  <c r="A444"/>
  <c r="B444"/>
  <c r="C444"/>
  <c r="D444"/>
  <c r="E444"/>
  <c r="F444"/>
  <c r="Z444"/>
  <c r="AE444"/>
  <c r="A445"/>
  <c r="B445"/>
  <c r="C445"/>
  <c r="D445"/>
  <c r="E445"/>
  <c r="M445" s="1"/>
  <c r="F445"/>
  <c r="Z445"/>
  <c r="AE445"/>
  <c r="A400" i="7"/>
  <c r="B400" s="1"/>
  <c r="E400"/>
  <c r="F400" s="1"/>
  <c r="G400"/>
  <c r="M400"/>
  <c r="K400" s="1"/>
  <c r="L400" s="1"/>
  <c r="O400"/>
  <c r="P400" s="1"/>
  <c r="A401"/>
  <c r="B401"/>
  <c r="E401"/>
  <c r="F401"/>
  <c r="I401" s="1"/>
  <c r="G401"/>
  <c r="M401"/>
  <c r="K401" s="1"/>
  <c r="L401" s="1"/>
  <c r="N401"/>
  <c r="O401"/>
  <c r="P401"/>
  <c r="A402"/>
  <c r="B402" s="1"/>
  <c r="G402"/>
  <c r="E402" s="1"/>
  <c r="F402" s="1"/>
  <c r="K402"/>
  <c r="L402" s="1"/>
  <c r="M402"/>
  <c r="O402"/>
  <c r="N402" s="1"/>
  <c r="A403"/>
  <c r="B403" s="1"/>
  <c r="E403"/>
  <c r="F403" s="1"/>
  <c r="I403" s="1"/>
  <c r="G403"/>
  <c r="M403"/>
  <c r="K403" s="1"/>
  <c r="L403" s="1"/>
  <c r="O403"/>
  <c r="N403" s="1"/>
  <c r="P403"/>
  <c r="A404"/>
  <c r="B404" s="1"/>
  <c r="E404"/>
  <c r="F404" s="1"/>
  <c r="I404" s="1"/>
  <c r="G404"/>
  <c r="M404"/>
  <c r="K404" s="1"/>
  <c r="L404" s="1"/>
  <c r="O404"/>
  <c r="P404" s="1"/>
  <c r="A405"/>
  <c r="B405"/>
  <c r="G405"/>
  <c r="E405" s="1"/>
  <c r="F405" s="1"/>
  <c r="K405"/>
  <c r="L405" s="1"/>
  <c r="M405"/>
  <c r="N405"/>
  <c r="O405"/>
  <c r="P405" s="1"/>
  <c r="A406"/>
  <c r="B406" s="1"/>
  <c r="G406"/>
  <c r="E406" s="1"/>
  <c r="F406" s="1"/>
  <c r="K406"/>
  <c r="L406" s="1"/>
  <c r="M406"/>
  <c r="O406"/>
  <c r="N406" s="1"/>
  <c r="A407"/>
  <c r="B407" s="1"/>
  <c r="G407"/>
  <c r="E407" s="1"/>
  <c r="F407" s="1"/>
  <c r="I407" s="1"/>
  <c r="M407"/>
  <c r="K407" s="1"/>
  <c r="L407" s="1"/>
  <c r="O407"/>
  <c r="N407" s="1"/>
  <c r="P407"/>
  <c r="A408"/>
  <c r="B408" s="1"/>
  <c r="E408"/>
  <c r="F408" s="1"/>
  <c r="I408" s="1"/>
  <c r="G408"/>
  <c r="M408"/>
  <c r="K408" s="1"/>
  <c r="L408" s="1"/>
  <c r="N408"/>
  <c r="O408"/>
  <c r="P408"/>
  <c r="A409"/>
  <c r="B409"/>
  <c r="C409" s="1"/>
  <c r="D409" s="1"/>
  <c r="G409"/>
  <c r="E409" s="1"/>
  <c r="F409" s="1"/>
  <c r="I409" s="1"/>
  <c r="M409"/>
  <c r="K409" s="1"/>
  <c r="L409" s="1"/>
  <c r="O409"/>
  <c r="P409" s="1"/>
  <c r="A410"/>
  <c r="B410"/>
  <c r="G410"/>
  <c r="E410" s="1"/>
  <c r="F410" s="1"/>
  <c r="I410" s="1"/>
  <c r="M410"/>
  <c r="K410" s="1"/>
  <c r="L410" s="1"/>
  <c r="N410"/>
  <c r="O410"/>
  <c r="P410" s="1"/>
  <c r="A411"/>
  <c r="B411" s="1"/>
  <c r="G411"/>
  <c r="E411" s="1"/>
  <c r="F411" s="1"/>
  <c r="K411"/>
  <c r="L411" s="1"/>
  <c r="M411"/>
  <c r="O411"/>
  <c r="N411" s="1"/>
  <c r="A412"/>
  <c r="B412" s="1"/>
  <c r="E412"/>
  <c r="F412" s="1"/>
  <c r="I412" s="1"/>
  <c r="G412"/>
  <c r="M412"/>
  <c r="K412" s="1"/>
  <c r="L412" s="1"/>
  <c r="O412"/>
  <c r="N412" s="1"/>
  <c r="P412"/>
  <c r="A413"/>
  <c r="B413" s="1"/>
  <c r="E413"/>
  <c r="F413" s="1"/>
  <c r="I413" s="1"/>
  <c r="G413"/>
  <c r="M413"/>
  <c r="K413" s="1"/>
  <c r="L413" s="1"/>
  <c r="O413"/>
  <c r="P413" s="1"/>
  <c r="A414"/>
  <c r="B414"/>
  <c r="E414"/>
  <c r="F414"/>
  <c r="G414"/>
  <c r="M414"/>
  <c r="K414" s="1"/>
  <c r="L414" s="1"/>
  <c r="N414"/>
  <c r="O414"/>
  <c r="P414" s="1"/>
  <c r="A415"/>
  <c r="B415"/>
  <c r="C415"/>
  <c r="D415" s="1"/>
  <c r="G415"/>
  <c r="E415" s="1"/>
  <c r="F415" s="1"/>
  <c r="K415"/>
  <c r="L415" s="1"/>
  <c r="M415"/>
  <c r="O415"/>
  <c r="N415" s="1"/>
  <c r="A416"/>
  <c r="B416"/>
  <c r="C416" s="1"/>
  <c r="D416" s="1"/>
  <c r="G416"/>
  <c r="E416" s="1"/>
  <c r="F416" s="1"/>
  <c r="I416" s="1"/>
  <c r="K416"/>
  <c r="L416"/>
  <c r="M416"/>
  <c r="N416"/>
  <c r="O416"/>
  <c r="P416"/>
  <c r="A417"/>
  <c r="B417" s="1"/>
  <c r="E417"/>
  <c r="F417" s="1"/>
  <c r="G417"/>
  <c r="M417"/>
  <c r="K417" s="1"/>
  <c r="L417" s="1"/>
  <c r="O417"/>
  <c r="P417" s="1"/>
  <c r="A418"/>
  <c r="B418"/>
  <c r="E418"/>
  <c r="F418"/>
  <c r="I418" s="1"/>
  <c r="G418"/>
  <c r="M418"/>
  <c r="K418" s="1"/>
  <c r="L418" s="1"/>
  <c r="N418"/>
  <c r="O418"/>
  <c r="P418"/>
  <c r="A419"/>
  <c r="B419" s="1"/>
  <c r="G419"/>
  <c r="E419" s="1"/>
  <c r="F419" s="1"/>
  <c r="K419"/>
  <c r="L419" s="1"/>
  <c r="M419"/>
  <c r="O419"/>
  <c r="N419" s="1"/>
  <c r="A420"/>
  <c r="B420"/>
  <c r="C420" s="1"/>
  <c r="D420" s="1"/>
  <c r="G420"/>
  <c r="E420" s="1"/>
  <c r="F420" s="1"/>
  <c r="I420" s="1"/>
  <c r="K420"/>
  <c r="L420"/>
  <c r="M420"/>
  <c r="O420"/>
  <c r="N420" s="1"/>
  <c r="P420"/>
  <c r="A421"/>
  <c r="B421" s="1"/>
  <c r="E421"/>
  <c r="F421" s="1"/>
  <c r="I421" s="1"/>
  <c r="G421"/>
  <c r="M421"/>
  <c r="K421" s="1"/>
  <c r="L421" s="1"/>
  <c r="O421"/>
  <c r="N421" s="1"/>
  <c r="P421"/>
  <c r="A422"/>
  <c r="B422"/>
  <c r="C422" s="1"/>
  <c r="D422" s="1"/>
  <c r="E422"/>
  <c r="F422"/>
  <c r="G422"/>
  <c r="M422"/>
  <c r="K422" s="1"/>
  <c r="L422" s="1"/>
  <c r="N422"/>
  <c r="O422"/>
  <c r="P422" s="1"/>
  <c r="A423"/>
  <c r="B423"/>
  <c r="C423" s="1"/>
  <c r="D423" s="1"/>
  <c r="G423"/>
  <c r="E423" s="1"/>
  <c r="F423" s="1"/>
  <c r="K423"/>
  <c r="L423" s="1"/>
  <c r="M423"/>
  <c r="N423"/>
  <c r="O423"/>
  <c r="P423" s="1"/>
  <c r="A424"/>
  <c r="B424"/>
  <c r="C424"/>
  <c r="D424" s="1"/>
  <c r="G424"/>
  <c r="E424" s="1"/>
  <c r="F424" s="1"/>
  <c r="I424" s="1"/>
  <c r="K424"/>
  <c r="L424" s="1"/>
  <c r="M424"/>
  <c r="O424"/>
  <c r="P424" s="1"/>
  <c r="A425"/>
  <c r="B425" s="1"/>
  <c r="E425"/>
  <c r="F425" s="1"/>
  <c r="I425" s="1"/>
  <c r="G425"/>
  <c r="M425"/>
  <c r="K425" s="1"/>
  <c r="L425" s="1"/>
  <c r="N425"/>
  <c r="O425"/>
  <c r="P425"/>
  <c r="A426"/>
  <c r="B426" s="1"/>
  <c r="G426"/>
  <c r="E426" s="1"/>
  <c r="F426" s="1"/>
  <c r="M426"/>
  <c r="K426" s="1"/>
  <c r="L426" s="1"/>
  <c r="O426"/>
  <c r="N426" s="1"/>
  <c r="A427"/>
  <c r="B427"/>
  <c r="C427" s="1"/>
  <c r="D427" s="1"/>
  <c r="G427"/>
  <c r="E427" s="1"/>
  <c r="F427" s="1"/>
  <c r="I427" s="1"/>
  <c r="K427"/>
  <c r="L427"/>
  <c r="M427"/>
  <c r="N427"/>
  <c r="O427"/>
  <c r="P427"/>
  <c r="A428"/>
  <c r="B428" s="1"/>
  <c r="G428"/>
  <c r="E428" s="1"/>
  <c r="F428" s="1"/>
  <c r="M428"/>
  <c r="K428" s="1"/>
  <c r="L428" s="1"/>
  <c r="O428"/>
  <c r="P428" s="1"/>
  <c r="A429"/>
  <c r="B429"/>
  <c r="C429" s="1"/>
  <c r="D429" s="1"/>
  <c r="E429"/>
  <c r="F429"/>
  <c r="I429" s="1"/>
  <c r="G429"/>
  <c r="M429"/>
  <c r="K429" s="1"/>
  <c r="L429" s="1"/>
  <c r="N429"/>
  <c r="O429"/>
  <c r="P429"/>
  <c r="A430"/>
  <c r="B430" s="1"/>
  <c r="G430"/>
  <c r="E430" s="1"/>
  <c r="F430" s="1"/>
  <c r="M430"/>
  <c r="K430" s="1"/>
  <c r="L430" s="1"/>
  <c r="O430"/>
  <c r="N430" s="1"/>
  <c r="A431"/>
  <c r="B431"/>
  <c r="C431" s="1"/>
  <c r="D431" s="1"/>
  <c r="G431"/>
  <c r="E431" s="1"/>
  <c r="F431" s="1"/>
  <c r="I431" s="1"/>
  <c r="K431"/>
  <c r="L431"/>
  <c r="M431"/>
  <c r="N431"/>
  <c r="O431"/>
  <c r="P431"/>
  <c r="A432"/>
  <c r="B432" s="1"/>
  <c r="G432"/>
  <c r="E432" s="1"/>
  <c r="F432" s="1"/>
  <c r="M432"/>
  <c r="K432" s="1"/>
  <c r="L432" s="1"/>
  <c r="O432"/>
  <c r="P432" s="1"/>
  <c r="A433"/>
  <c r="B433"/>
  <c r="E433"/>
  <c r="F433"/>
  <c r="I433" s="1"/>
  <c r="G433"/>
  <c r="M433"/>
  <c r="K433" s="1"/>
  <c r="L433" s="1"/>
  <c r="N433"/>
  <c r="O433"/>
  <c r="P433"/>
  <c r="A434"/>
  <c r="B434" s="1"/>
  <c r="G434"/>
  <c r="E434" s="1"/>
  <c r="F434" s="1"/>
  <c r="M434"/>
  <c r="K434" s="1"/>
  <c r="L434" s="1"/>
  <c r="O434"/>
  <c r="N434" s="1"/>
  <c r="A435"/>
  <c r="B435"/>
  <c r="C435" s="1"/>
  <c r="D435" s="1"/>
  <c r="G435"/>
  <c r="E435" s="1"/>
  <c r="F435" s="1"/>
  <c r="I435" s="1"/>
  <c r="K435"/>
  <c r="L435"/>
  <c r="M435"/>
  <c r="N435"/>
  <c r="O435"/>
  <c r="P435"/>
  <c r="A436"/>
  <c r="B436" s="1"/>
  <c r="G436"/>
  <c r="E436" s="1"/>
  <c r="F436" s="1"/>
  <c r="I436" s="1"/>
  <c r="M436"/>
  <c r="K436" s="1"/>
  <c r="L436" s="1"/>
  <c r="O436"/>
  <c r="P436" s="1"/>
  <c r="A437"/>
  <c r="B437"/>
  <c r="G437"/>
  <c r="E437" s="1"/>
  <c r="F437" s="1"/>
  <c r="I437" s="1"/>
  <c r="M437"/>
  <c r="K437" s="1"/>
  <c r="L437" s="1"/>
  <c r="N437"/>
  <c r="O437"/>
  <c r="P437"/>
  <c r="A438"/>
  <c r="B438" s="1"/>
  <c r="G438"/>
  <c r="E438" s="1"/>
  <c r="F438" s="1"/>
  <c r="M438"/>
  <c r="K438" s="1"/>
  <c r="L438" s="1"/>
  <c r="O438"/>
  <c r="N438" s="1"/>
  <c r="A439"/>
  <c r="B439"/>
  <c r="C439" s="1"/>
  <c r="D439" s="1"/>
  <c r="G439"/>
  <c r="E439" s="1"/>
  <c r="F439" s="1"/>
  <c r="I439" s="1"/>
  <c r="M439"/>
  <c r="K439" s="1"/>
  <c r="L439" s="1"/>
  <c r="N439"/>
  <c r="O439"/>
  <c r="P439"/>
  <c r="A440"/>
  <c r="B440" s="1"/>
  <c r="G440"/>
  <c r="E440" s="1"/>
  <c r="F440" s="1"/>
  <c r="M440"/>
  <c r="K440" s="1"/>
  <c r="L440" s="1"/>
  <c r="O440"/>
  <c r="P440" s="1"/>
  <c r="A441"/>
  <c r="B441"/>
  <c r="G441"/>
  <c r="E441" s="1"/>
  <c r="F441" s="1"/>
  <c r="I441" s="1"/>
  <c r="M441"/>
  <c r="K441" s="1"/>
  <c r="L441" s="1"/>
  <c r="N441"/>
  <c r="O441"/>
  <c r="P441"/>
  <c r="A442"/>
  <c r="B442" s="1"/>
  <c r="G442"/>
  <c r="E442" s="1"/>
  <c r="F442" s="1"/>
  <c r="M442"/>
  <c r="K442" s="1"/>
  <c r="L442" s="1"/>
  <c r="O442"/>
  <c r="N442" s="1"/>
  <c r="A443"/>
  <c r="B443"/>
  <c r="C443" s="1"/>
  <c r="D443" s="1"/>
  <c r="G443"/>
  <c r="E443" s="1"/>
  <c r="F443" s="1"/>
  <c r="I443" s="1"/>
  <c r="M443"/>
  <c r="K443" s="1"/>
  <c r="L443" s="1"/>
  <c r="N443"/>
  <c r="O443"/>
  <c r="P443"/>
  <c r="A444"/>
  <c r="B444" s="1"/>
  <c r="G444"/>
  <c r="E444" s="1"/>
  <c r="F444" s="1"/>
  <c r="I444" s="1"/>
  <c r="M444"/>
  <c r="K444" s="1"/>
  <c r="L444" s="1"/>
  <c r="O444"/>
  <c r="P444" s="1"/>
  <c r="B462" i="23"/>
  <c r="C462"/>
  <c r="D462"/>
  <c r="E462"/>
  <c r="B463"/>
  <c r="C463"/>
  <c r="D463"/>
  <c r="E463"/>
  <c r="B454"/>
  <c r="C454"/>
  <c r="D454"/>
  <c r="E454"/>
  <c r="B455"/>
  <c r="C455"/>
  <c r="D455"/>
  <c r="E455"/>
  <c r="B456"/>
  <c r="C456"/>
  <c r="D456"/>
  <c r="E456"/>
  <c r="B457"/>
  <c r="C457"/>
  <c r="D457"/>
  <c r="E457"/>
  <c r="B458"/>
  <c r="C458"/>
  <c r="D458"/>
  <c r="E458"/>
  <c r="B459"/>
  <c r="C459"/>
  <c r="D459"/>
  <c r="E459"/>
  <c r="B460"/>
  <c r="C460"/>
  <c r="D460"/>
  <c r="E460"/>
  <c r="B461"/>
  <c r="C461"/>
  <c r="D461"/>
  <c r="E461"/>
  <c r="B446"/>
  <c r="C446"/>
  <c r="D446"/>
  <c r="E446"/>
  <c r="B447"/>
  <c r="C447"/>
  <c r="D447"/>
  <c r="E447"/>
  <c r="B448"/>
  <c r="C448"/>
  <c r="D448"/>
  <c r="E448"/>
  <c r="B449"/>
  <c r="C449"/>
  <c r="D449"/>
  <c r="E449"/>
  <c r="B450"/>
  <c r="C450"/>
  <c r="D450"/>
  <c r="E450"/>
  <c r="B451"/>
  <c r="C451"/>
  <c r="D451"/>
  <c r="E451"/>
  <c r="B452"/>
  <c r="C452"/>
  <c r="D452"/>
  <c r="E452"/>
  <c r="B453"/>
  <c r="C453"/>
  <c r="D453"/>
  <c r="E453"/>
  <c r="B436"/>
  <c r="C436"/>
  <c r="D436"/>
  <c r="E436"/>
  <c r="B437"/>
  <c r="C437"/>
  <c r="D437"/>
  <c r="E437"/>
  <c r="B438"/>
  <c r="C438"/>
  <c r="D438"/>
  <c r="E438"/>
  <c r="B439"/>
  <c r="C439"/>
  <c r="D439"/>
  <c r="E439"/>
  <c r="B440"/>
  <c r="C440"/>
  <c r="D440"/>
  <c r="E440"/>
  <c r="B441"/>
  <c r="C441"/>
  <c r="D441"/>
  <c r="E441"/>
  <c r="B442"/>
  <c r="C442"/>
  <c r="D442"/>
  <c r="E442"/>
  <c r="B443"/>
  <c r="C443"/>
  <c r="D443"/>
  <c r="E443"/>
  <c r="B444"/>
  <c r="C444"/>
  <c r="D444"/>
  <c r="E444"/>
  <c r="B445"/>
  <c r="C445"/>
  <c r="D445"/>
  <c r="E445"/>
  <c r="B426"/>
  <c r="C426"/>
  <c r="D426"/>
  <c r="E426"/>
  <c r="B427"/>
  <c r="C427"/>
  <c r="D427"/>
  <c r="E427"/>
  <c r="B428"/>
  <c r="C428"/>
  <c r="D428"/>
  <c r="E428"/>
  <c r="B429"/>
  <c r="C429"/>
  <c r="D429"/>
  <c r="E429"/>
  <c r="B430"/>
  <c r="C430"/>
  <c r="D430"/>
  <c r="E430"/>
  <c r="B431"/>
  <c r="C431"/>
  <c r="D431"/>
  <c r="E431"/>
  <c r="B432"/>
  <c r="C432"/>
  <c r="D432"/>
  <c r="E432"/>
  <c r="B433"/>
  <c r="C433"/>
  <c r="D433"/>
  <c r="E433"/>
  <c r="B434"/>
  <c r="C434"/>
  <c r="D434"/>
  <c r="E434"/>
  <c r="B435"/>
  <c r="C435"/>
  <c r="D435"/>
  <c r="E435"/>
  <c r="B419"/>
  <c r="C419"/>
  <c r="D419"/>
  <c r="E419"/>
  <c r="B420"/>
  <c r="C420"/>
  <c r="D420"/>
  <c r="E420"/>
  <c r="B421"/>
  <c r="C421"/>
  <c r="D421"/>
  <c r="E421"/>
  <c r="B422"/>
  <c r="C422"/>
  <c r="D422"/>
  <c r="E422"/>
  <c r="B423"/>
  <c r="C423"/>
  <c r="D423"/>
  <c r="E423"/>
  <c r="B424"/>
  <c r="C424"/>
  <c r="D424"/>
  <c r="E424"/>
  <c r="B425"/>
  <c r="C425"/>
  <c r="D425"/>
  <c r="E425"/>
  <c r="B418" i="29"/>
  <c r="C418" s="1"/>
  <c r="D418"/>
  <c r="E418" s="1"/>
  <c r="F418"/>
  <c r="G418" s="1"/>
  <c r="H418"/>
  <c r="I418"/>
  <c r="J418"/>
  <c r="K418"/>
  <c r="B419"/>
  <c r="C419" s="1"/>
  <c r="D419"/>
  <c r="E419" s="1"/>
  <c r="F419"/>
  <c r="G419" s="1"/>
  <c r="H419"/>
  <c r="I419"/>
  <c r="J419"/>
  <c r="K419"/>
  <c r="B420"/>
  <c r="C420" s="1"/>
  <c r="D420"/>
  <c r="E420" s="1"/>
  <c r="F420"/>
  <c r="G420" s="1"/>
  <c r="H420"/>
  <c r="I420"/>
  <c r="J420"/>
  <c r="K420"/>
  <c r="B421"/>
  <c r="C421" s="1"/>
  <c r="D421"/>
  <c r="E421" s="1"/>
  <c r="F421"/>
  <c r="G421" s="1"/>
  <c r="H421"/>
  <c r="I421"/>
  <c r="J421"/>
  <c r="K421"/>
  <c r="B422"/>
  <c r="C422" s="1"/>
  <c r="D422"/>
  <c r="E422" s="1"/>
  <c r="F422"/>
  <c r="G422" s="1"/>
  <c r="H422"/>
  <c r="I422"/>
  <c r="J422"/>
  <c r="K422"/>
  <c r="B423"/>
  <c r="C423" s="1"/>
  <c r="D423"/>
  <c r="E423" s="1"/>
  <c r="F423"/>
  <c r="G423" s="1"/>
  <c r="H423"/>
  <c r="I423"/>
  <c r="J423"/>
  <c r="K423"/>
  <c r="B424"/>
  <c r="C424" s="1"/>
  <c r="D424"/>
  <c r="E424" s="1"/>
  <c r="F424"/>
  <c r="G424" s="1"/>
  <c r="H424"/>
  <c r="I424"/>
  <c r="J424"/>
  <c r="K424"/>
  <c r="B425"/>
  <c r="C425" s="1"/>
  <c r="D425"/>
  <c r="E425"/>
  <c r="F425"/>
  <c r="G425" s="1"/>
  <c r="H425"/>
  <c r="I425"/>
  <c r="J425"/>
  <c r="K425"/>
  <c r="B426"/>
  <c r="C426" s="1"/>
  <c r="D426"/>
  <c r="E426" s="1"/>
  <c r="F426"/>
  <c r="G426"/>
  <c r="H426"/>
  <c r="I426"/>
  <c r="J426"/>
  <c r="K426"/>
  <c r="B427"/>
  <c r="C427" s="1"/>
  <c r="D427"/>
  <c r="E427" s="1"/>
  <c r="F427"/>
  <c r="G427" s="1"/>
  <c r="H427"/>
  <c r="I427"/>
  <c r="J427"/>
  <c r="K427"/>
  <c r="B428"/>
  <c r="C428" s="1"/>
  <c r="D428"/>
  <c r="E428" s="1"/>
  <c r="F428"/>
  <c r="G428" s="1"/>
  <c r="H428"/>
  <c r="I428"/>
  <c r="J428"/>
  <c r="K428"/>
  <c r="B429"/>
  <c r="C429" s="1"/>
  <c r="D429"/>
  <c r="E429" s="1"/>
  <c r="F429"/>
  <c r="G429" s="1"/>
  <c r="H429"/>
  <c r="I429"/>
  <c r="J429"/>
  <c r="K429"/>
  <c r="B430"/>
  <c r="C430" s="1"/>
  <c r="D430"/>
  <c r="E430" s="1"/>
  <c r="F430"/>
  <c r="G430" s="1"/>
  <c r="H430"/>
  <c r="I430"/>
  <c r="J430"/>
  <c r="K430"/>
  <c r="B431"/>
  <c r="C431" s="1"/>
  <c r="D431"/>
  <c r="E431" s="1"/>
  <c r="F431"/>
  <c r="G431" s="1"/>
  <c r="H431"/>
  <c r="I431"/>
  <c r="J431"/>
  <c r="K431"/>
  <c r="B432"/>
  <c r="C432"/>
  <c r="D432"/>
  <c r="E432" s="1"/>
  <c r="F432"/>
  <c r="G432" s="1"/>
  <c r="H432"/>
  <c r="I432"/>
  <c r="J432"/>
  <c r="K432"/>
  <c r="B433"/>
  <c r="C433" s="1"/>
  <c r="D433"/>
  <c r="E433"/>
  <c r="F433"/>
  <c r="G433" s="1"/>
  <c r="H433"/>
  <c r="I433"/>
  <c r="J433"/>
  <c r="K433"/>
  <c r="B434"/>
  <c r="C434" s="1"/>
  <c r="D434"/>
  <c r="E434" s="1"/>
  <c r="F434"/>
  <c r="G434" s="1"/>
  <c r="H434"/>
  <c r="I434"/>
  <c r="J434"/>
  <c r="K434"/>
  <c r="B403"/>
  <c r="C403" s="1"/>
  <c r="D403"/>
  <c r="E403" s="1"/>
  <c r="F403"/>
  <c r="G403" s="1"/>
  <c r="H403"/>
  <c r="I403"/>
  <c r="J403"/>
  <c r="K403"/>
  <c r="B404"/>
  <c r="C404" s="1"/>
  <c r="D404"/>
  <c r="E404" s="1"/>
  <c r="F404"/>
  <c r="G404" s="1"/>
  <c r="H404"/>
  <c r="I404"/>
  <c r="J404"/>
  <c r="K404"/>
  <c r="B405"/>
  <c r="C405" s="1"/>
  <c r="D405"/>
  <c r="E405" s="1"/>
  <c r="F405"/>
  <c r="G405" s="1"/>
  <c r="H405"/>
  <c r="I405"/>
  <c r="J405"/>
  <c r="K405"/>
  <c r="B406"/>
  <c r="C406" s="1"/>
  <c r="D406"/>
  <c r="E406" s="1"/>
  <c r="F406"/>
  <c r="G406" s="1"/>
  <c r="H406"/>
  <c r="I406"/>
  <c r="J406"/>
  <c r="K406"/>
  <c r="B407"/>
  <c r="C407" s="1"/>
  <c r="D407"/>
  <c r="E407" s="1"/>
  <c r="F407"/>
  <c r="G407" s="1"/>
  <c r="H407"/>
  <c r="I407"/>
  <c r="J407"/>
  <c r="K407"/>
  <c r="B408"/>
  <c r="C408" s="1"/>
  <c r="D408"/>
  <c r="E408" s="1"/>
  <c r="F408"/>
  <c r="G408" s="1"/>
  <c r="H408"/>
  <c r="I408"/>
  <c r="J408"/>
  <c r="K408"/>
  <c r="B409"/>
  <c r="C409" s="1"/>
  <c r="D409"/>
  <c r="E409" s="1"/>
  <c r="F409"/>
  <c r="G409" s="1"/>
  <c r="H409"/>
  <c r="I409"/>
  <c r="J409"/>
  <c r="K409"/>
  <c r="B410"/>
  <c r="C410" s="1"/>
  <c r="D410"/>
  <c r="E410" s="1"/>
  <c r="F410"/>
  <c r="G410" s="1"/>
  <c r="H410"/>
  <c r="I410"/>
  <c r="J410"/>
  <c r="K410"/>
  <c r="B411"/>
  <c r="C411" s="1"/>
  <c r="D411"/>
  <c r="E411" s="1"/>
  <c r="F411"/>
  <c r="G411" s="1"/>
  <c r="H411"/>
  <c r="I411"/>
  <c r="J411"/>
  <c r="K411"/>
  <c r="B412"/>
  <c r="C412" s="1"/>
  <c r="D412"/>
  <c r="E412" s="1"/>
  <c r="F412"/>
  <c r="G412" s="1"/>
  <c r="H412"/>
  <c r="I412"/>
  <c r="J412"/>
  <c r="K412"/>
  <c r="B413"/>
  <c r="C413" s="1"/>
  <c r="D413"/>
  <c r="E413" s="1"/>
  <c r="F413"/>
  <c r="G413" s="1"/>
  <c r="H413"/>
  <c r="I413"/>
  <c r="J413"/>
  <c r="K413"/>
  <c r="B414"/>
  <c r="C414" s="1"/>
  <c r="D414"/>
  <c r="E414" s="1"/>
  <c r="F414"/>
  <c r="G414" s="1"/>
  <c r="H414"/>
  <c r="I414"/>
  <c r="J414"/>
  <c r="K414"/>
  <c r="B415"/>
  <c r="C415" s="1"/>
  <c r="D415"/>
  <c r="E415" s="1"/>
  <c r="F415"/>
  <c r="G415" s="1"/>
  <c r="H415"/>
  <c r="I415"/>
  <c r="J415"/>
  <c r="K415"/>
  <c r="B416"/>
  <c r="C416" s="1"/>
  <c r="D416"/>
  <c r="E416" s="1"/>
  <c r="F416"/>
  <c r="G416" s="1"/>
  <c r="H416"/>
  <c r="I416"/>
  <c r="J416"/>
  <c r="K416"/>
  <c r="B417"/>
  <c r="C417" s="1"/>
  <c r="D417"/>
  <c r="E417" s="1"/>
  <c r="F417"/>
  <c r="G417" s="1"/>
  <c r="H417"/>
  <c r="I417"/>
  <c r="J417"/>
  <c r="K417"/>
  <c r="B392"/>
  <c r="C392" s="1"/>
  <c r="D392"/>
  <c r="E392" s="1"/>
  <c r="F392"/>
  <c r="G392" s="1"/>
  <c r="H392"/>
  <c r="I392"/>
  <c r="J392"/>
  <c r="K392"/>
  <c r="B393"/>
  <c r="C393" s="1"/>
  <c r="D393"/>
  <c r="E393" s="1"/>
  <c r="F393"/>
  <c r="G393" s="1"/>
  <c r="H393"/>
  <c r="I393"/>
  <c r="J393"/>
  <c r="K393"/>
  <c r="B394"/>
  <c r="C394"/>
  <c r="D394"/>
  <c r="E394" s="1"/>
  <c r="F394"/>
  <c r="G394" s="1"/>
  <c r="H394"/>
  <c r="I394"/>
  <c r="J394"/>
  <c r="K394"/>
  <c r="B395"/>
  <c r="C395" s="1"/>
  <c r="D395"/>
  <c r="E395" s="1"/>
  <c r="F395"/>
  <c r="G395" s="1"/>
  <c r="H395"/>
  <c r="I395"/>
  <c r="J395"/>
  <c r="K395"/>
  <c r="B396"/>
  <c r="C396" s="1"/>
  <c r="D396"/>
  <c r="E396" s="1"/>
  <c r="F396"/>
  <c r="G396" s="1"/>
  <c r="H396"/>
  <c r="I396"/>
  <c r="J396"/>
  <c r="K396"/>
  <c r="B397"/>
  <c r="C397" s="1"/>
  <c r="D397"/>
  <c r="E397"/>
  <c r="F397"/>
  <c r="G397" s="1"/>
  <c r="H397"/>
  <c r="I397"/>
  <c r="J397"/>
  <c r="K397"/>
  <c r="B398"/>
  <c r="C398" s="1"/>
  <c r="D398"/>
  <c r="E398" s="1"/>
  <c r="F398"/>
  <c r="G398" s="1"/>
  <c r="H398"/>
  <c r="I398"/>
  <c r="J398"/>
  <c r="K398"/>
  <c r="B399"/>
  <c r="C399" s="1"/>
  <c r="D399"/>
  <c r="E399"/>
  <c r="F399"/>
  <c r="G399" s="1"/>
  <c r="H399"/>
  <c r="I399"/>
  <c r="J399"/>
  <c r="K399"/>
  <c r="B400"/>
  <c r="C400" s="1"/>
  <c r="D400"/>
  <c r="E400" s="1"/>
  <c r="F400"/>
  <c r="G400" s="1"/>
  <c r="H400"/>
  <c r="I400"/>
  <c r="J400"/>
  <c r="K400"/>
  <c r="B401"/>
  <c r="C401" s="1"/>
  <c r="D401"/>
  <c r="E401" s="1"/>
  <c r="F401"/>
  <c r="G401" s="1"/>
  <c r="H401"/>
  <c r="I401"/>
  <c r="J401"/>
  <c r="K401"/>
  <c r="B402"/>
  <c r="C402"/>
  <c r="D402"/>
  <c r="E402" s="1"/>
  <c r="F402"/>
  <c r="G402" s="1"/>
  <c r="H402"/>
  <c r="I402"/>
  <c r="J402"/>
  <c r="K402"/>
  <c r="B389"/>
  <c r="C389" s="1"/>
  <c r="D389"/>
  <c r="E389" s="1"/>
  <c r="F389"/>
  <c r="G389" s="1"/>
  <c r="H389"/>
  <c r="I389"/>
  <c r="J389"/>
  <c r="K389"/>
  <c r="B390"/>
  <c r="C390" s="1"/>
  <c r="D390"/>
  <c r="E390" s="1"/>
  <c r="F390"/>
  <c r="G390" s="1"/>
  <c r="H390"/>
  <c r="I390"/>
  <c r="J390"/>
  <c r="K390"/>
  <c r="B391"/>
  <c r="C391"/>
  <c r="D391"/>
  <c r="E391" s="1"/>
  <c r="F391"/>
  <c r="G391" s="1"/>
  <c r="H391"/>
  <c r="I391"/>
  <c r="J391"/>
  <c r="K391"/>
  <c r="H7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H12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H123"/>
  <c r="I123"/>
  <c r="J123"/>
  <c r="K123"/>
  <c r="H124"/>
  <c r="I124"/>
  <c r="J124"/>
  <c r="K124"/>
  <c r="H125"/>
  <c r="I125"/>
  <c r="J125"/>
  <c r="K125"/>
  <c r="H126"/>
  <c r="I126"/>
  <c r="J126"/>
  <c r="K126"/>
  <c r="H127"/>
  <c r="I127"/>
  <c r="J127"/>
  <c r="K127"/>
  <c r="H128"/>
  <c r="I128"/>
  <c r="J128"/>
  <c r="K128"/>
  <c r="H129"/>
  <c r="I129"/>
  <c r="J129"/>
  <c r="K129"/>
  <c r="H130"/>
  <c r="I130"/>
  <c r="J130"/>
  <c r="K130"/>
  <c r="H131"/>
  <c r="I131"/>
  <c r="J131"/>
  <c r="K131"/>
  <c r="H132"/>
  <c r="I132"/>
  <c r="J132"/>
  <c r="K132"/>
  <c r="H133"/>
  <c r="I133"/>
  <c r="J133"/>
  <c r="K133"/>
  <c r="H134"/>
  <c r="I134"/>
  <c r="J134"/>
  <c r="K134"/>
  <c r="H135"/>
  <c r="I135"/>
  <c r="J135"/>
  <c r="K135"/>
  <c r="H136"/>
  <c r="I136"/>
  <c r="J136"/>
  <c r="K136"/>
  <c r="H137"/>
  <c r="I137"/>
  <c r="J137"/>
  <c r="K137"/>
  <c r="H138"/>
  <c r="I138"/>
  <c r="J138"/>
  <c r="K138"/>
  <c r="H139"/>
  <c r="I139"/>
  <c r="J139"/>
  <c r="K139"/>
  <c r="H140"/>
  <c r="I140"/>
  <c r="J140"/>
  <c r="K140"/>
  <c r="H141"/>
  <c r="I141"/>
  <c r="J141"/>
  <c r="K141"/>
  <c r="H142"/>
  <c r="I142"/>
  <c r="J142"/>
  <c r="K142"/>
  <c r="H143"/>
  <c r="I143"/>
  <c r="J143"/>
  <c r="K143"/>
  <c r="H144"/>
  <c r="I144"/>
  <c r="J144"/>
  <c r="K144"/>
  <c r="H145"/>
  <c r="I145"/>
  <c r="J145"/>
  <c r="K145"/>
  <c r="H146"/>
  <c r="I146"/>
  <c r="J146"/>
  <c r="K146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J151"/>
  <c r="K151"/>
  <c r="H152"/>
  <c r="I152"/>
  <c r="J152"/>
  <c r="K152"/>
  <c r="H153"/>
  <c r="I153"/>
  <c r="J153"/>
  <c r="K153"/>
  <c r="H154"/>
  <c r="I154"/>
  <c r="J154"/>
  <c r="K154"/>
  <c r="H155"/>
  <c r="I155"/>
  <c r="J155"/>
  <c r="K155"/>
  <c r="H156"/>
  <c r="I156"/>
  <c r="J156"/>
  <c r="K156"/>
  <c r="H157"/>
  <c r="I157"/>
  <c r="J157"/>
  <c r="K157"/>
  <c r="H158"/>
  <c r="I158"/>
  <c r="J158"/>
  <c r="K158"/>
  <c r="H159"/>
  <c r="I159"/>
  <c r="J159"/>
  <c r="K159"/>
  <c r="H160"/>
  <c r="I160"/>
  <c r="J160"/>
  <c r="K160"/>
  <c r="H161"/>
  <c r="I161"/>
  <c r="J161"/>
  <c r="K161"/>
  <c r="H162"/>
  <c r="I162"/>
  <c r="J162"/>
  <c r="K162"/>
  <c r="H163"/>
  <c r="I163"/>
  <c r="J163"/>
  <c r="K163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H169"/>
  <c r="I169"/>
  <c r="J169"/>
  <c r="K169"/>
  <c r="H170"/>
  <c r="I170"/>
  <c r="J170"/>
  <c r="K170"/>
  <c r="H171"/>
  <c r="I171"/>
  <c r="J171"/>
  <c r="K171"/>
  <c r="H172"/>
  <c r="I172"/>
  <c r="J172"/>
  <c r="K172"/>
  <c r="H173"/>
  <c r="I173"/>
  <c r="J173"/>
  <c r="K173"/>
  <c r="H174"/>
  <c r="I174"/>
  <c r="J174"/>
  <c r="K174"/>
  <c r="H175"/>
  <c r="I175"/>
  <c r="J175"/>
  <c r="K175"/>
  <c r="H176"/>
  <c r="I176"/>
  <c r="J176"/>
  <c r="K176"/>
  <c r="H177"/>
  <c r="I177"/>
  <c r="J177"/>
  <c r="K177"/>
  <c r="H178"/>
  <c r="I178"/>
  <c r="J178"/>
  <c r="K178"/>
  <c r="H179"/>
  <c r="I179"/>
  <c r="J179"/>
  <c r="K179"/>
  <c r="H180"/>
  <c r="I180"/>
  <c r="J180"/>
  <c r="K180"/>
  <c r="H18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H190"/>
  <c r="I190"/>
  <c r="J190"/>
  <c r="K190"/>
  <c r="H191"/>
  <c r="I191"/>
  <c r="J191"/>
  <c r="K191"/>
  <c r="H192"/>
  <c r="I192"/>
  <c r="J192"/>
  <c r="K192"/>
  <c r="H193"/>
  <c r="I193"/>
  <c r="J193"/>
  <c r="K193"/>
  <c r="H194"/>
  <c r="I194"/>
  <c r="J194"/>
  <c r="K194"/>
  <c r="H195"/>
  <c r="I195"/>
  <c r="J195"/>
  <c r="K195"/>
  <c r="H196"/>
  <c r="I196"/>
  <c r="J196"/>
  <c r="K196"/>
  <c r="H197"/>
  <c r="I197"/>
  <c r="J197"/>
  <c r="K197"/>
  <c r="H198"/>
  <c r="I198"/>
  <c r="J198"/>
  <c r="K198"/>
  <c r="H199"/>
  <c r="I199"/>
  <c r="J199"/>
  <c r="K199"/>
  <c r="H200"/>
  <c r="I200"/>
  <c r="J200"/>
  <c r="K200"/>
  <c r="H201"/>
  <c r="I201"/>
  <c r="J201"/>
  <c r="K201"/>
  <c r="H202"/>
  <c r="I202"/>
  <c r="J202"/>
  <c r="K202"/>
  <c r="H203"/>
  <c r="I203"/>
  <c r="J203"/>
  <c r="K203"/>
  <c r="H204"/>
  <c r="I204"/>
  <c r="J204"/>
  <c r="K204"/>
  <c r="H205"/>
  <c r="I205"/>
  <c r="J205"/>
  <c r="K205"/>
  <c r="H206"/>
  <c r="I206"/>
  <c r="J206"/>
  <c r="K206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H224"/>
  <c r="I224"/>
  <c r="J224"/>
  <c r="K224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H235"/>
  <c r="I235"/>
  <c r="J235"/>
  <c r="K235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I241"/>
  <c r="J241"/>
  <c r="K241"/>
  <c r="H242"/>
  <c r="I242"/>
  <c r="J242"/>
  <c r="K242"/>
  <c r="H243"/>
  <c r="I243"/>
  <c r="J243"/>
  <c r="K243"/>
  <c r="H244"/>
  <c r="I244"/>
  <c r="J244"/>
  <c r="K244"/>
  <c r="H245"/>
  <c r="I245"/>
  <c r="J245"/>
  <c r="K245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H257"/>
  <c r="I257"/>
  <c r="J257"/>
  <c r="K257"/>
  <c r="H258"/>
  <c r="I258"/>
  <c r="J258"/>
  <c r="K258"/>
  <c r="H259"/>
  <c r="I259"/>
  <c r="J259"/>
  <c r="K259"/>
  <c r="H260"/>
  <c r="I260"/>
  <c r="J260"/>
  <c r="K260"/>
  <c r="H261"/>
  <c r="I261"/>
  <c r="J261"/>
  <c r="K261"/>
  <c r="H262"/>
  <c r="I262"/>
  <c r="J262"/>
  <c r="K262"/>
  <c r="H263"/>
  <c r="I263"/>
  <c r="J263"/>
  <c r="K263"/>
  <c r="H264"/>
  <c r="I264"/>
  <c r="J264"/>
  <c r="K264"/>
  <c r="H265"/>
  <c r="I265"/>
  <c r="J265"/>
  <c r="K265"/>
  <c r="H266"/>
  <c r="I266"/>
  <c r="J266"/>
  <c r="K266"/>
  <c r="H267"/>
  <c r="I267"/>
  <c r="J267"/>
  <c r="K267"/>
  <c r="H268"/>
  <c r="I268"/>
  <c r="J268"/>
  <c r="K268"/>
  <c r="H269"/>
  <c r="I269"/>
  <c r="J269"/>
  <c r="K269"/>
  <c r="H270"/>
  <c r="I270"/>
  <c r="J270"/>
  <c r="K270"/>
  <c r="H271"/>
  <c r="I271"/>
  <c r="J271"/>
  <c r="K271"/>
  <c r="H272"/>
  <c r="I272"/>
  <c r="J272"/>
  <c r="K272"/>
  <c r="H273"/>
  <c r="I273"/>
  <c r="J273"/>
  <c r="K273"/>
  <c r="H274"/>
  <c r="I274"/>
  <c r="J274"/>
  <c r="K274"/>
  <c r="H275"/>
  <c r="I275"/>
  <c r="J275"/>
  <c r="K275"/>
  <c r="H276"/>
  <c r="I276"/>
  <c r="J276"/>
  <c r="K276"/>
  <c r="H277"/>
  <c r="I277"/>
  <c r="J277"/>
  <c r="K277"/>
  <c r="H278"/>
  <c r="I278"/>
  <c r="J278"/>
  <c r="K278"/>
  <c r="H279"/>
  <c r="I279"/>
  <c r="J279"/>
  <c r="K279"/>
  <c r="H280"/>
  <c r="I280"/>
  <c r="J280"/>
  <c r="K280"/>
  <c r="H281"/>
  <c r="I281"/>
  <c r="J281"/>
  <c r="K281"/>
  <c r="H282"/>
  <c r="I282"/>
  <c r="J282"/>
  <c r="K282"/>
  <c r="H283"/>
  <c r="I283"/>
  <c r="J283"/>
  <c r="K283"/>
  <c r="H284"/>
  <c r="I284"/>
  <c r="J284"/>
  <c r="K284"/>
  <c r="H285"/>
  <c r="I285"/>
  <c r="J285"/>
  <c r="K285"/>
  <c r="H286"/>
  <c r="I286"/>
  <c r="J286"/>
  <c r="K286"/>
  <c r="H287"/>
  <c r="I287"/>
  <c r="J287"/>
  <c r="K287"/>
  <c r="H288"/>
  <c r="I288"/>
  <c r="J288"/>
  <c r="K288"/>
  <c r="H289"/>
  <c r="I289"/>
  <c r="J289"/>
  <c r="K289"/>
  <c r="H290"/>
  <c r="I290"/>
  <c r="J290"/>
  <c r="K290"/>
  <c r="H291"/>
  <c r="I291"/>
  <c r="J291"/>
  <c r="K291"/>
  <c r="H292"/>
  <c r="I292"/>
  <c r="J292"/>
  <c r="K292"/>
  <c r="H293"/>
  <c r="I293"/>
  <c r="J293"/>
  <c r="K293"/>
  <c r="H294"/>
  <c r="I294"/>
  <c r="J294"/>
  <c r="K294"/>
  <c r="H295"/>
  <c r="I295"/>
  <c r="J295"/>
  <c r="K295"/>
  <c r="H296"/>
  <c r="I296"/>
  <c r="J296"/>
  <c r="K296"/>
  <c r="H297"/>
  <c r="I297"/>
  <c r="J297"/>
  <c r="K297"/>
  <c r="H298"/>
  <c r="I298"/>
  <c r="J298"/>
  <c r="K298"/>
  <c r="H299"/>
  <c r="I299"/>
  <c r="J299"/>
  <c r="K299"/>
  <c r="H300"/>
  <c r="I300"/>
  <c r="J300"/>
  <c r="K300"/>
  <c r="H301"/>
  <c r="I301"/>
  <c r="J301"/>
  <c r="K301"/>
  <c r="H302"/>
  <c r="I302"/>
  <c r="J302"/>
  <c r="K302"/>
  <c r="H303"/>
  <c r="I303"/>
  <c r="J303"/>
  <c r="K303"/>
  <c r="H304"/>
  <c r="I304"/>
  <c r="J304"/>
  <c r="K304"/>
  <c r="H305"/>
  <c r="I305"/>
  <c r="J305"/>
  <c r="K305"/>
  <c r="H306"/>
  <c r="I306"/>
  <c r="J306"/>
  <c r="K306"/>
  <c r="H307"/>
  <c r="I307"/>
  <c r="J307"/>
  <c r="K307"/>
  <c r="H308"/>
  <c r="I308"/>
  <c r="J308"/>
  <c r="K308"/>
  <c r="H309"/>
  <c r="I309"/>
  <c r="J309"/>
  <c r="K309"/>
  <c r="H310"/>
  <c r="I310"/>
  <c r="J310"/>
  <c r="K310"/>
  <c r="H311"/>
  <c r="I311"/>
  <c r="J311"/>
  <c r="K311"/>
  <c r="H312"/>
  <c r="I312"/>
  <c r="J312"/>
  <c r="K312"/>
  <c r="H313"/>
  <c r="I313"/>
  <c r="J313"/>
  <c r="K313"/>
  <c r="H314"/>
  <c r="I314"/>
  <c r="J314"/>
  <c r="K314"/>
  <c r="H315"/>
  <c r="I315"/>
  <c r="J315"/>
  <c r="K315"/>
  <c r="H316"/>
  <c r="I316"/>
  <c r="J316"/>
  <c r="K316"/>
  <c r="H317"/>
  <c r="I317"/>
  <c r="J317"/>
  <c r="K317"/>
  <c r="H318"/>
  <c r="I318"/>
  <c r="J318"/>
  <c r="K318"/>
  <c r="H319"/>
  <c r="I319"/>
  <c r="J319"/>
  <c r="K319"/>
  <c r="H320"/>
  <c r="I320"/>
  <c r="J320"/>
  <c r="K320"/>
  <c r="H321"/>
  <c r="I321"/>
  <c r="J321"/>
  <c r="K321"/>
  <c r="H322"/>
  <c r="I322"/>
  <c r="J322"/>
  <c r="K322"/>
  <c r="H323"/>
  <c r="I323"/>
  <c r="J323"/>
  <c r="K323"/>
  <c r="H324"/>
  <c r="I324"/>
  <c r="J324"/>
  <c r="K324"/>
  <c r="H325"/>
  <c r="I325"/>
  <c r="J325"/>
  <c r="K325"/>
  <c r="H326"/>
  <c r="I326"/>
  <c r="J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J333"/>
  <c r="K333"/>
  <c r="H334"/>
  <c r="I334"/>
  <c r="J334"/>
  <c r="K334"/>
  <c r="H335"/>
  <c r="I335"/>
  <c r="J335"/>
  <c r="K335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46"/>
  <c r="I346"/>
  <c r="J346"/>
  <c r="K346"/>
  <c r="H347"/>
  <c r="I347"/>
  <c r="J347"/>
  <c r="K347"/>
  <c r="H348"/>
  <c r="I348"/>
  <c r="J348"/>
  <c r="K348"/>
  <c r="H349"/>
  <c r="I349"/>
  <c r="J349"/>
  <c r="K349"/>
  <c r="H350"/>
  <c r="I350"/>
  <c r="J350"/>
  <c r="K350"/>
  <c r="H351"/>
  <c r="I351"/>
  <c r="J351"/>
  <c r="K351"/>
  <c r="H352"/>
  <c r="I352"/>
  <c r="J352"/>
  <c r="K352"/>
  <c r="H353"/>
  <c r="I353"/>
  <c r="J353"/>
  <c r="K353"/>
  <c r="H354"/>
  <c r="I354"/>
  <c r="J354"/>
  <c r="K354"/>
  <c r="H355"/>
  <c r="I355"/>
  <c r="J355"/>
  <c r="K355"/>
  <c r="H356"/>
  <c r="I356"/>
  <c r="J356"/>
  <c r="K356"/>
  <c r="H357"/>
  <c r="I357"/>
  <c r="J357"/>
  <c r="K357"/>
  <c r="H358"/>
  <c r="I358"/>
  <c r="J358"/>
  <c r="K358"/>
  <c r="H359"/>
  <c r="I359"/>
  <c r="J359"/>
  <c r="K359"/>
  <c r="H360"/>
  <c r="I360"/>
  <c r="J360"/>
  <c r="K360"/>
  <c r="H361"/>
  <c r="I361"/>
  <c r="J361"/>
  <c r="K361"/>
  <c r="H362"/>
  <c r="I362"/>
  <c r="J362"/>
  <c r="K362"/>
  <c r="H363"/>
  <c r="I363"/>
  <c r="J363"/>
  <c r="K363"/>
  <c r="H364"/>
  <c r="I364"/>
  <c r="J364"/>
  <c r="K364"/>
  <c r="H365"/>
  <c r="I365"/>
  <c r="J365"/>
  <c r="K365"/>
  <c r="H366"/>
  <c r="I366"/>
  <c r="J366"/>
  <c r="K366"/>
  <c r="H367"/>
  <c r="I367"/>
  <c r="J367"/>
  <c r="K367"/>
  <c r="H368"/>
  <c r="I368"/>
  <c r="J368"/>
  <c r="K368"/>
  <c r="H369"/>
  <c r="I369"/>
  <c r="J369"/>
  <c r="K369"/>
  <c r="H370"/>
  <c r="I370"/>
  <c r="J370"/>
  <c r="K370"/>
  <c r="H371"/>
  <c r="I371"/>
  <c r="J371"/>
  <c r="K371"/>
  <c r="H372"/>
  <c r="I372"/>
  <c r="J372"/>
  <c r="K372"/>
  <c r="H373"/>
  <c r="I373"/>
  <c r="J373"/>
  <c r="K373"/>
  <c r="H374"/>
  <c r="I374"/>
  <c r="J374"/>
  <c r="K374"/>
  <c r="H375"/>
  <c r="I375"/>
  <c r="J375"/>
  <c r="K375"/>
  <c r="H376"/>
  <c r="I376"/>
  <c r="J376"/>
  <c r="K376"/>
  <c r="H377"/>
  <c r="I377"/>
  <c r="J377"/>
  <c r="K377"/>
  <c r="H378"/>
  <c r="I378"/>
  <c r="J378"/>
  <c r="K378"/>
  <c r="H379"/>
  <c r="I379"/>
  <c r="J379"/>
  <c r="K379"/>
  <c r="H380"/>
  <c r="I380"/>
  <c r="J380"/>
  <c r="K380"/>
  <c r="H381"/>
  <c r="I381"/>
  <c r="J381"/>
  <c r="K381"/>
  <c r="H382"/>
  <c r="I382"/>
  <c r="J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J388"/>
  <c r="K388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K6"/>
  <c r="J6"/>
  <c r="I6"/>
  <c r="H6"/>
  <c r="F6"/>
  <c r="D6"/>
  <c r="B6"/>
  <c r="T37" i="32"/>
  <c r="T33"/>
  <c r="T36"/>
  <c r="T32"/>
  <c r="S31"/>
  <c r="C1"/>
  <c r="S42" s="1"/>
  <c r="F42" i="14"/>
  <c r="H11" i="7"/>
  <c r="J11" s="1"/>
  <c r="Q422" s="1"/>
  <c r="AF13" i="21"/>
  <c r="B10"/>
  <c r="I43" i="14"/>
  <c r="I42"/>
  <c r="E41"/>
  <c r="F43"/>
  <c r="Q424" i="7" l="1"/>
  <c r="R424" s="1"/>
  <c r="S424" s="1"/>
  <c r="Q401"/>
  <c r="R401" s="1"/>
  <c r="S401" s="1"/>
  <c r="Q437"/>
  <c r="Q414"/>
  <c r="R414" s="1"/>
  <c r="S414" s="1"/>
  <c r="Q409"/>
  <c r="R409" s="1"/>
  <c r="S409" s="1"/>
  <c r="Q405"/>
  <c r="R405" s="1"/>
  <c r="S405" s="1"/>
  <c r="R422"/>
  <c r="S422" s="1"/>
  <c r="G423" i="21"/>
  <c r="Q441" i="7"/>
  <c r="Q433"/>
  <c r="Q429"/>
  <c r="Q418"/>
  <c r="Q415"/>
  <c r="Q410"/>
  <c r="G415" i="21"/>
  <c r="G425"/>
  <c r="G410"/>
  <c r="G402"/>
  <c r="G406"/>
  <c r="M401"/>
  <c r="M433"/>
  <c r="M430"/>
  <c r="M440"/>
  <c r="M436"/>
  <c r="M408"/>
  <c r="M404"/>
  <c r="M417"/>
  <c r="M414"/>
  <c r="M424"/>
  <c r="M420"/>
  <c r="M438"/>
  <c r="M422"/>
  <c r="M406"/>
  <c r="M444"/>
  <c r="M428"/>
  <c r="M412"/>
  <c r="C440" i="7"/>
  <c r="D440" s="1"/>
  <c r="Q440"/>
  <c r="H437"/>
  <c r="J437"/>
  <c r="C432"/>
  <c r="D432" s="1"/>
  <c r="Q432"/>
  <c r="C428"/>
  <c r="D428" s="1"/>
  <c r="Q428"/>
  <c r="Q425"/>
  <c r="C425"/>
  <c r="D425" s="1"/>
  <c r="H420"/>
  <c r="J420"/>
  <c r="H416"/>
  <c r="J416"/>
  <c r="H412"/>
  <c r="J412"/>
  <c r="H409"/>
  <c r="J409"/>
  <c r="H408"/>
  <c r="J408"/>
  <c r="J403"/>
  <c r="H403"/>
  <c r="H401"/>
  <c r="J401"/>
  <c r="C400"/>
  <c r="D400" s="1"/>
  <c r="Q400"/>
  <c r="I442"/>
  <c r="I417"/>
  <c r="I405"/>
  <c r="J443"/>
  <c r="H443"/>
  <c r="Q438"/>
  <c r="C438"/>
  <c r="D438" s="1"/>
  <c r="Q434"/>
  <c r="C434"/>
  <c r="D434" s="1"/>
  <c r="J431"/>
  <c r="H431"/>
  <c r="J427"/>
  <c r="H427"/>
  <c r="H425"/>
  <c r="J425"/>
  <c r="C419"/>
  <c r="D419" s="1"/>
  <c r="Q419"/>
  <c r="Q413"/>
  <c r="C413"/>
  <c r="D413" s="1"/>
  <c r="Q406"/>
  <c r="C406"/>
  <c r="D406" s="1"/>
  <c r="C404"/>
  <c r="D404" s="1"/>
  <c r="Q404"/>
  <c r="I440"/>
  <c r="I432"/>
  <c r="I428"/>
  <c r="I414"/>
  <c r="I400"/>
  <c r="C444"/>
  <c r="D444" s="1"/>
  <c r="Q444"/>
  <c r="H441"/>
  <c r="J441"/>
  <c r="C436"/>
  <c r="D436" s="1"/>
  <c r="Q436"/>
  <c r="Q421"/>
  <c r="C421"/>
  <c r="D421" s="1"/>
  <c r="H413"/>
  <c r="J413"/>
  <c r="C411"/>
  <c r="D411" s="1"/>
  <c r="Q411"/>
  <c r="J410"/>
  <c r="H410"/>
  <c r="C407"/>
  <c r="D407" s="1"/>
  <c r="Q407"/>
  <c r="H404"/>
  <c r="J404"/>
  <c r="Q402"/>
  <c r="C402"/>
  <c r="D402" s="1"/>
  <c r="I438"/>
  <c r="I406"/>
  <c r="H444"/>
  <c r="J444"/>
  <c r="Q442"/>
  <c r="C442"/>
  <c r="D442" s="1"/>
  <c r="J439"/>
  <c r="H439"/>
  <c r="H436"/>
  <c r="J436"/>
  <c r="J435"/>
  <c r="H435"/>
  <c r="H433"/>
  <c r="J433"/>
  <c r="Q430"/>
  <c r="C430"/>
  <c r="D430" s="1"/>
  <c r="H429"/>
  <c r="J429"/>
  <c r="Q426"/>
  <c r="C426"/>
  <c r="D426" s="1"/>
  <c r="H424"/>
  <c r="J424"/>
  <c r="H421"/>
  <c r="J421"/>
  <c r="J418"/>
  <c r="H418"/>
  <c r="Q417"/>
  <c r="C417"/>
  <c r="D417" s="1"/>
  <c r="C412"/>
  <c r="D412" s="1"/>
  <c r="Q412"/>
  <c r="C408"/>
  <c r="D408" s="1"/>
  <c r="Q408"/>
  <c r="J407"/>
  <c r="H407"/>
  <c r="C403"/>
  <c r="D403" s="1"/>
  <c r="Q403"/>
  <c r="I423"/>
  <c r="I422"/>
  <c r="I411"/>
  <c r="Q420"/>
  <c r="P419"/>
  <c r="I419" s="1"/>
  <c r="C418"/>
  <c r="D418" s="1"/>
  <c r="N417"/>
  <c r="Q416"/>
  <c r="P415"/>
  <c r="I415" s="1"/>
  <c r="C414"/>
  <c r="D414" s="1"/>
  <c r="N413"/>
  <c r="P411"/>
  <c r="C410"/>
  <c r="D410" s="1"/>
  <c r="N409"/>
  <c r="N444"/>
  <c r="Q443"/>
  <c r="P442"/>
  <c r="C441"/>
  <c r="D441" s="1"/>
  <c r="N440"/>
  <c r="Q439"/>
  <c r="P438"/>
  <c r="C437"/>
  <c r="D437" s="1"/>
  <c r="N436"/>
  <c r="Q435"/>
  <c r="P434"/>
  <c r="I434" s="1"/>
  <c r="C433"/>
  <c r="D433" s="1"/>
  <c r="N432"/>
  <c r="Q431"/>
  <c r="P430"/>
  <c r="I430" s="1"/>
  <c r="N428"/>
  <c r="Q427"/>
  <c r="P426"/>
  <c r="I426" s="1"/>
  <c r="N424"/>
  <c r="Q423"/>
  <c r="P406"/>
  <c r="C405"/>
  <c r="D405" s="1"/>
  <c r="N404"/>
  <c r="P402"/>
  <c r="I402" s="1"/>
  <c r="C401"/>
  <c r="D401" s="1"/>
  <c r="N400"/>
  <c r="C1" i="14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G255" i="29"/>
  <c r="E284" i="23" s="1"/>
  <c r="G256" i="29"/>
  <c r="E285" i="23" s="1"/>
  <c r="G257" i="29"/>
  <c r="E286" i="23" s="1"/>
  <c r="G258" i="29"/>
  <c r="E287" i="23" s="1"/>
  <c r="G259" i="29"/>
  <c r="E288" i="23" s="1"/>
  <c r="G260" i="29"/>
  <c r="E289" i="23" s="1"/>
  <c r="G261" i="29"/>
  <c r="E290" i="23" s="1"/>
  <c r="G262" i="29"/>
  <c r="E291" i="23" s="1"/>
  <c r="G263" i="29"/>
  <c r="E292" i="23" s="1"/>
  <c r="G264" i="29"/>
  <c r="E293" i="23" s="1"/>
  <c r="G265" i="29"/>
  <c r="E294" i="23" s="1"/>
  <c r="G266" i="29"/>
  <c r="E295" i="23" s="1"/>
  <c r="G267" i="29"/>
  <c r="E296" i="23" s="1"/>
  <c r="G268" i="29"/>
  <c r="E297" i="23" s="1"/>
  <c r="G269" i="29"/>
  <c r="E298" i="23" s="1"/>
  <c r="G270" i="29"/>
  <c r="E299" i="23" s="1"/>
  <c r="G271" i="29"/>
  <c r="E300" i="23" s="1"/>
  <c r="G272" i="29"/>
  <c r="E301" i="23" s="1"/>
  <c r="G273" i="29"/>
  <c r="E302" i="23" s="1"/>
  <c r="G274" i="29"/>
  <c r="E303" i="23" s="1"/>
  <c r="G275" i="29"/>
  <c r="E304" i="23" s="1"/>
  <c r="G276" i="29"/>
  <c r="E305" i="23" s="1"/>
  <c r="G277" i="29"/>
  <c r="E306" i="23" s="1"/>
  <c r="G278" i="29"/>
  <c r="E307" i="23" s="1"/>
  <c r="G279" i="29"/>
  <c r="E308" i="23" s="1"/>
  <c r="G280" i="29"/>
  <c r="E309" i="23" s="1"/>
  <c r="G281" i="29"/>
  <c r="E310" i="23" s="1"/>
  <c r="G282" i="29"/>
  <c r="E311" i="23" s="1"/>
  <c r="G283" i="29"/>
  <c r="E312" i="23" s="1"/>
  <c r="G284" i="29"/>
  <c r="E313" i="23" s="1"/>
  <c r="G285" i="29"/>
  <c r="E314" i="23" s="1"/>
  <c r="G286" i="29"/>
  <c r="E315" i="23" s="1"/>
  <c r="G287" i="29"/>
  <c r="E316" i="23" s="1"/>
  <c r="G288" i="29"/>
  <c r="E317" i="23" s="1"/>
  <c r="G289" i="29"/>
  <c r="E318" i="23" s="1"/>
  <c r="G290" i="29"/>
  <c r="E319" i="23" s="1"/>
  <c r="G291" i="29"/>
  <c r="E320" i="23" s="1"/>
  <c r="G292" i="29"/>
  <c r="E321" i="23" s="1"/>
  <c r="G293" i="29"/>
  <c r="E322" i="23" s="1"/>
  <c r="G294" i="29"/>
  <c r="E323" i="23" s="1"/>
  <c r="G295" i="29"/>
  <c r="E324" i="23" s="1"/>
  <c r="G296" i="29"/>
  <c r="E325" i="23" s="1"/>
  <c r="G297" i="29"/>
  <c r="E326" i="23" s="1"/>
  <c r="G298" i="29"/>
  <c r="E327" i="23" s="1"/>
  <c r="G299" i="29"/>
  <c r="E328" i="23" s="1"/>
  <c r="G300" i="29"/>
  <c r="E329" i="23" s="1"/>
  <c r="G301" i="29"/>
  <c r="E330" i="23" s="1"/>
  <c r="G302" i="29"/>
  <c r="E331" i="23" s="1"/>
  <c r="G303" i="29"/>
  <c r="E332" i="23" s="1"/>
  <c r="G304" i="29"/>
  <c r="E333" i="23" s="1"/>
  <c r="G305" i="29"/>
  <c r="E334" i="23" s="1"/>
  <c r="G306" i="29"/>
  <c r="E335" i="23" s="1"/>
  <c r="G307" i="29"/>
  <c r="E336" i="23" s="1"/>
  <c r="G308" i="29"/>
  <c r="E337" i="23" s="1"/>
  <c r="G309" i="29"/>
  <c r="E338" i="23" s="1"/>
  <c r="G310" i="29"/>
  <c r="E339" i="23" s="1"/>
  <c r="G311" i="29"/>
  <c r="E340" i="23" s="1"/>
  <c r="G312" i="29"/>
  <c r="E341" i="23" s="1"/>
  <c r="G313" i="29"/>
  <c r="E342" i="23" s="1"/>
  <c r="G314" i="29"/>
  <c r="E343" i="23" s="1"/>
  <c r="G315" i="29"/>
  <c r="E344" i="23" s="1"/>
  <c r="G316" i="29"/>
  <c r="E345" i="23" s="1"/>
  <c r="G317" i="29"/>
  <c r="E346" i="23" s="1"/>
  <c r="G318" i="29"/>
  <c r="E347" i="23" s="1"/>
  <c r="G319" i="29"/>
  <c r="E348" i="23" s="1"/>
  <c r="G320" i="29"/>
  <c r="E349" i="23" s="1"/>
  <c r="G321" i="29"/>
  <c r="E350" i="23" s="1"/>
  <c r="G322" i="29"/>
  <c r="E351" i="23" s="1"/>
  <c r="G323" i="29"/>
  <c r="E352" i="23" s="1"/>
  <c r="G324" i="29"/>
  <c r="E353" i="23" s="1"/>
  <c r="G325" i="29"/>
  <c r="E354" i="23" s="1"/>
  <c r="G326" i="29"/>
  <c r="E355" i="23" s="1"/>
  <c r="G327" i="29"/>
  <c r="E356" i="23" s="1"/>
  <c r="G328" i="29"/>
  <c r="E357" i="23" s="1"/>
  <c r="G329" i="29"/>
  <c r="E358" i="23" s="1"/>
  <c r="G330" i="29"/>
  <c r="E359" i="23" s="1"/>
  <c r="G331" i="29"/>
  <c r="E360" i="23" s="1"/>
  <c r="G332" i="29"/>
  <c r="E361" i="23" s="1"/>
  <c r="G333" i="29"/>
  <c r="E362" i="23" s="1"/>
  <c r="G334" i="29"/>
  <c r="E363" i="23" s="1"/>
  <c r="G335" i="29"/>
  <c r="E364" i="23" s="1"/>
  <c r="G336" i="29"/>
  <c r="E365" i="23" s="1"/>
  <c r="G337" i="29"/>
  <c r="E366" i="23" s="1"/>
  <c r="G338" i="29"/>
  <c r="E367" i="23" s="1"/>
  <c r="G339" i="29"/>
  <c r="E368" i="23" s="1"/>
  <c r="G340" i="29"/>
  <c r="E369" i="23" s="1"/>
  <c r="G341" i="29"/>
  <c r="E370" i="23" s="1"/>
  <c r="G342" i="29"/>
  <c r="E371" i="23" s="1"/>
  <c r="G343" i="29"/>
  <c r="E372" i="23" s="1"/>
  <c r="G344" i="29"/>
  <c r="E373" i="23" s="1"/>
  <c r="G345" i="29"/>
  <c r="E374" i="23" s="1"/>
  <c r="G346" i="29"/>
  <c r="E375" i="23" s="1"/>
  <c r="G347" i="29"/>
  <c r="E376" i="23" s="1"/>
  <c r="G348" i="29"/>
  <c r="E377" i="23" s="1"/>
  <c r="G349" i="29"/>
  <c r="E378" i="23" s="1"/>
  <c r="G350" i="29"/>
  <c r="E379" i="23" s="1"/>
  <c r="G351" i="29"/>
  <c r="E380" i="23" s="1"/>
  <c r="G352" i="29"/>
  <c r="E381" i="23" s="1"/>
  <c r="G353" i="29"/>
  <c r="E382" i="23" s="1"/>
  <c r="G354" i="29"/>
  <c r="E383" i="23" s="1"/>
  <c r="G355" i="29"/>
  <c r="E384" i="23" s="1"/>
  <c r="G356" i="29"/>
  <c r="E385" i="23" s="1"/>
  <c r="G357" i="29"/>
  <c r="E386" i="23" s="1"/>
  <c r="G358" i="29"/>
  <c r="E387" i="23" s="1"/>
  <c r="G359" i="29"/>
  <c r="E388" i="23" s="1"/>
  <c r="G360" i="29"/>
  <c r="E389" i="23" s="1"/>
  <c r="G361" i="29"/>
  <c r="E390" i="23" s="1"/>
  <c r="G362" i="29"/>
  <c r="E391" i="23" s="1"/>
  <c r="G363" i="29"/>
  <c r="E392" i="23" s="1"/>
  <c r="G364" i="29"/>
  <c r="E393" i="23" s="1"/>
  <c r="G365" i="29"/>
  <c r="E394" i="23" s="1"/>
  <c r="G366" i="29"/>
  <c r="E395" i="23" s="1"/>
  <c r="G367" i="29"/>
  <c r="E396" i="23" s="1"/>
  <c r="G368" i="29"/>
  <c r="E397" i="23" s="1"/>
  <c r="G369" i="29"/>
  <c r="E398" i="23" s="1"/>
  <c r="G370" i="29"/>
  <c r="E399" i="23" s="1"/>
  <c r="G371" i="29"/>
  <c r="E400" i="23" s="1"/>
  <c r="G372" i="29"/>
  <c r="E401" i="23" s="1"/>
  <c r="G373" i="29"/>
  <c r="E402" i="23" s="1"/>
  <c r="G374" i="29"/>
  <c r="E403" i="23" s="1"/>
  <c r="G375" i="29"/>
  <c r="E404" i="23" s="1"/>
  <c r="G376" i="29"/>
  <c r="E405" i="23" s="1"/>
  <c r="G377" i="29"/>
  <c r="E406" i="23" s="1"/>
  <c r="G378" i="29"/>
  <c r="E407" i="23" s="1"/>
  <c r="G379" i="29"/>
  <c r="E408" i="23" s="1"/>
  <c r="G380" i="29"/>
  <c r="E409" i="23" s="1"/>
  <c r="G381" i="29"/>
  <c r="E410" i="23" s="1"/>
  <c r="G382" i="29"/>
  <c r="E411" i="23" s="1"/>
  <c r="G383" i="29"/>
  <c r="E412" i="23" s="1"/>
  <c r="G384" i="29"/>
  <c r="E413" i="23" s="1"/>
  <c r="G385" i="29"/>
  <c r="E414" i="23" s="1"/>
  <c r="G386" i="29"/>
  <c r="E415" i="23" s="1"/>
  <c r="G387" i="29"/>
  <c r="E416" i="23" s="1"/>
  <c r="G388" i="29"/>
  <c r="E417" i="23" s="1"/>
  <c r="E418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E255" i="29"/>
  <c r="D284" i="23" s="1"/>
  <c r="E256" i="29"/>
  <c r="D285" i="23" s="1"/>
  <c r="E257" i="29"/>
  <c r="D286" i="23" s="1"/>
  <c r="E258" i="29"/>
  <c r="D287" i="23" s="1"/>
  <c r="E259" i="29"/>
  <c r="D288" i="23" s="1"/>
  <c r="E260" i="29"/>
  <c r="D289" i="23" s="1"/>
  <c r="E261" i="29"/>
  <c r="D290" i="23" s="1"/>
  <c r="E262" i="29"/>
  <c r="D291" i="23" s="1"/>
  <c r="E263" i="29"/>
  <c r="D292" i="23" s="1"/>
  <c r="E264" i="29"/>
  <c r="D293" i="23" s="1"/>
  <c r="E265" i="29"/>
  <c r="D294" i="23" s="1"/>
  <c r="E266" i="29"/>
  <c r="D295" i="23" s="1"/>
  <c r="E267" i="29"/>
  <c r="D296" i="23" s="1"/>
  <c r="E268" i="29"/>
  <c r="D297" i="23" s="1"/>
  <c r="E269" i="29"/>
  <c r="D298" i="23" s="1"/>
  <c r="E270" i="29"/>
  <c r="D299" i="23" s="1"/>
  <c r="E271" i="29"/>
  <c r="D300" i="23" s="1"/>
  <c r="E272" i="29"/>
  <c r="D301" i="23" s="1"/>
  <c r="E273" i="29"/>
  <c r="D302" i="23" s="1"/>
  <c r="E274" i="29"/>
  <c r="D303" i="23" s="1"/>
  <c r="E275" i="29"/>
  <c r="D304" i="23" s="1"/>
  <c r="E276" i="29"/>
  <c r="D305" i="23" s="1"/>
  <c r="E277" i="29"/>
  <c r="D306" i="23" s="1"/>
  <c r="E278" i="29"/>
  <c r="D307" i="23" s="1"/>
  <c r="E279" i="29"/>
  <c r="D308" i="23" s="1"/>
  <c r="E280" i="29"/>
  <c r="D309" i="23" s="1"/>
  <c r="E281" i="29"/>
  <c r="D310" i="23" s="1"/>
  <c r="E282" i="29"/>
  <c r="D311" i="23" s="1"/>
  <c r="E283" i="29"/>
  <c r="D312" i="23" s="1"/>
  <c r="E284" i="29"/>
  <c r="D313" i="23" s="1"/>
  <c r="E285" i="29"/>
  <c r="D314" i="23" s="1"/>
  <c r="E286" i="29"/>
  <c r="D315" i="23" s="1"/>
  <c r="E287" i="29"/>
  <c r="D316" i="23" s="1"/>
  <c r="E288" i="29"/>
  <c r="D317" i="23" s="1"/>
  <c r="E289" i="29"/>
  <c r="D318" i="23" s="1"/>
  <c r="E290" i="29"/>
  <c r="D319" i="23" s="1"/>
  <c r="E291" i="29"/>
  <c r="D320" i="23" s="1"/>
  <c r="E292" i="29"/>
  <c r="D321" i="23" s="1"/>
  <c r="E293" i="29"/>
  <c r="D322" i="23" s="1"/>
  <c r="E294" i="29"/>
  <c r="D323" i="23" s="1"/>
  <c r="E295" i="29"/>
  <c r="D324" i="23" s="1"/>
  <c r="E296" i="29"/>
  <c r="D325" i="23" s="1"/>
  <c r="E297" i="29"/>
  <c r="D326" i="23" s="1"/>
  <c r="E298" i="29"/>
  <c r="D327" i="23" s="1"/>
  <c r="E299" i="29"/>
  <c r="D328" i="23" s="1"/>
  <c r="E300" i="29"/>
  <c r="D329" i="23" s="1"/>
  <c r="E301" i="29"/>
  <c r="D330" i="23" s="1"/>
  <c r="E302" i="29"/>
  <c r="D331" i="23" s="1"/>
  <c r="E303" i="29"/>
  <c r="D332" i="23" s="1"/>
  <c r="E304" i="29"/>
  <c r="D333" i="23" s="1"/>
  <c r="E305" i="29"/>
  <c r="D334" i="23" s="1"/>
  <c r="E306" i="29"/>
  <c r="D335" i="23" s="1"/>
  <c r="E307" i="29"/>
  <c r="D336" i="23" s="1"/>
  <c r="E308" i="29"/>
  <c r="D337" i="23" s="1"/>
  <c r="E309" i="29"/>
  <c r="D338" i="23" s="1"/>
  <c r="E310" i="29"/>
  <c r="D339" i="23" s="1"/>
  <c r="E311" i="29"/>
  <c r="D340" i="23" s="1"/>
  <c r="E312" i="29"/>
  <c r="D341" i="23" s="1"/>
  <c r="E313" i="29"/>
  <c r="D342" i="23" s="1"/>
  <c r="E314" i="29"/>
  <c r="D343" i="23" s="1"/>
  <c r="E315" i="29"/>
  <c r="D344" i="23" s="1"/>
  <c r="E316" i="29"/>
  <c r="D345" i="23" s="1"/>
  <c r="E317" i="29"/>
  <c r="D346" i="23" s="1"/>
  <c r="E318" i="29"/>
  <c r="D347" i="23" s="1"/>
  <c r="E319" i="29"/>
  <c r="D348" i="23" s="1"/>
  <c r="E320" i="29"/>
  <c r="D349" i="23" s="1"/>
  <c r="E321" i="29"/>
  <c r="D350" i="23" s="1"/>
  <c r="E322" i="29"/>
  <c r="D351" i="23" s="1"/>
  <c r="E323" i="29"/>
  <c r="D352" i="23" s="1"/>
  <c r="E324" i="29"/>
  <c r="D353" i="23" s="1"/>
  <c r="E325" i="29"/>
  <c r="D354" i="23" s="1"/>
  <c r="E326" i="29"/>
  <c r="D355" i="23" s="1"/>
  <c r="E327" i="29"/>
  <c r="D356" i="23" s="1"/>
  <c r="E328" i="29"/>
  <c r="D357" i="23" s="1"/>
  <c r="E329" i="29"/>
  <c r="D358" i="23" s="1"/>
  <c r="E330" i="29"/>
  <c r="D359" i="23" s="1"/>
  <c r="E331" i="29"/>
  <c r="D360" i="23" s="1"/>
  <c r="E332" i="29"/>
  <c r="D361" i="23" s="1"/>
  <c r="E333" i="29"/>
  <c r="D362" i="23" s="1"/>
  <c r="E334" i="29"/>
  <c r="D363" i="23" s="1"/>
  <c r="E335" i="29"/>
  <c r="D364" i="23" s="1"/>
  <c r="E336" i="29"/>
  <c r="D365" i="23" s="1"/>
  <c r="E337" i="29"/>
  <c r="D366" i="23" s="1"/>
  <c r="E338" i="29"/>
  <c r="D367" i="23" s="1"/>
  <c r="E339" i="29"/>
  <c r="D368" i="23" s="1"/>
  <c r="E340" i="29"/>
  <c r="D369" i="23" s="1"/>
  <c r="E341" i="29"/>
  <c r="D370" i="23" s="1"/>
  <c r="E342" i="29"/>
  <c r="D371" i="23" s="1"/>
  <c r="E343" i="29"/>
  <c r="D372" i="23" s="1"/>
  <c r="E344" i="29"/>
  <c r="D373" i="23" s="1"/>
  <c r="E345" i="29"/>
  <c r="D374" i="23" s="1"/>
  <c r="E346" i="29"/>
  <c r="D375" i="23" s="1"/>
  <c r="E347" i="29"/>
  <c r="D376" i="23" s="1"/>
  <c r="E348" i="29"/>
  <c r="D377" i="23" s="1"/>
  <c r="E349" i="29"/>
  <c r="D378" i="23" s="1"/>
  <c r="E350" i="29"/>
  <c r="D379" i="23" s="1"/>
  <c r="E351" i="29"/>
  <c r="D380" i="23" s="1"/>
  <c r="E352" i="29"/>
  <c r="D381" i="23" s="1"/>
  <c r="E353" i="29"/>
  <c r="D382" i="23" s="1"/>
  <c r="E354" i="29"/>
  <c r="D383" i="23" s="1"/>
  <c r="E355" i="29"/>
  <c r="D384" i="23" s="1"/>
  <c r="E356" i="29"/>
  <c r="D385" i="23" s="1"/>
  <c r="E357" i="29"/>
  <c r="D386" i="23" s="1"/>
  <c r="E358" i="29"/>
  <c r="D387" i="23" s="1"/>
  <c r="E359" i="29"/>
  <c r="D388" i="23" s="1"/>
  <c r="E360" i="29"/>
  <c r="D389" i="23" s="1"/>
  <c r="E361" i="29"/>
  <c r="D390" i="23" s="1"/>
  <c r="E362" i="29"/>
  <c r="D391" i="23" s="1"/>
  <c r="E363" i="29"/>
  <c r="D392" i="23" s="1"/>
  <c r="E364" i="29"/>
  <c r="D393" i="23" s="1"/>
  <c r="E365" i="29"/>
  <c r="D394" i="23" s="1"/>
  <c r="E366" i="29"/>
  <c r="D395" i="23" s="1"/>
  <c r="E367" i="29"/>
  <c r="D396" i="23" s="1"/>
  <c r="E368" i="29"/>
  <c r="D397" i="23" s="1"/>
  <c r="E369" i="29"/>
  <c r="D398" i="23" s="1"/>
  <c r="E370" i="29"/>
  <c r="D399" i="23" s="1"/>
  <c r="E371" i="29"/>
  <c r="D400" i="23" s="1"/>
  <c r="E372" i="29"/>
  <c r="D401" i="23" s="1"/>
  <c r="E373" i="29"/>
  <c r="D402" i="23" s="1"/>
  <c r="E374" i="29"/>
  <c r="D403" i="23" s="1"/>
  <c r="E375" i="29"/>
  <c r="D404" i="23" s="1"/>
  <c r="E376" i="29"/>
  <c r="D405" i="23" s="1"/>
  <c r="E377" i="29"/>
  <c r="D406" i="23" s="1"/>
  <c r="E378" i="29"/>
  <c r="D407" i="23" s="1"/>
  <c r="E379" i="29"/>
  <c r="D408" i="23" s="1"/>
  <c r="E380" i="29"/>
  <c r="D409" i="23" s="1"/>
  <c r="E381" i="29"/>
  <c r="D410" i="23" s="1"/>
  <c r="E382" i="29"/>
  <c r="D411" i="23" s="1"/>
  <c r="E383" i="29"/>
  <c r="D412" i="23" s="1"/>
  <c r="E384" i="29"/>
  <c r="D413" i="23" s="1"/>
  <c r="E385" i="29"/>
  <c r="D414" i="23" s="1"/>
  <c r="E386" i="29"/>
  <c r="D415" i="23" s="1"/>
  <c r="E387" i="29"/>
  <c r="D416" i="23" s="1"/>
  <c r="E388" i="29"/>
  <c r="D417" i="23" s="1"/>
  <c r="D418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55" i="29"/>
  <c r="C284" i="23" s="1"/>
  <c r="C256" i="29"/>
  <c r="C285" i="23" s="1"/>
  <c r="C257" i="29"/>
  <c r="C286" i="23" s="1"/>
  <c r="C258" i="29"/>
  <c r="C287" i="23" s="1"/>
  <c r="C259" i="29"/>
  <c r="C288" i="23" s="1"/>
  <c r="C260" i="29"/>
  <c r="C289" i="23" s="1"/>
  <c r="C261" i="29"/>
  <c r="C290" i="23" s="1"/>
  <c r="C262" i="29"/>
  <c r="C291" i="23" s="1"/>
  <c r="C263" i="29"/>
  <c r="C292" i="23" s="1"/>
  <c r="C264" i="29"/>
  <c r="C293" i="23" s="1"/>
  <c r="C265" i="29"/>
  <c r="C294" i="23" s="1"/>
  <c r="C266" i="29"/>
  <c r="C295" i="23" s="1"/>
  <c r="C267" i="29"/>
  <c r="C296" i="23" s="1"/>
  <c r="C268" i="29"/>
  <c r="C297" i="23" s="1"/>
  <c r="C269" i="29"/>
  <c r="C298" i="23" s="1"/>
  <c r="C270" i="29"/>
  <c r="C299" i="23" s="1"/>
  <c r="C271" i="29"/>
  <c r="C300" i="23" s="1"/>
  <c r="C272" i="29"/>
  <c r="C301" i="23" s="1"/>
  <c r="C273" i="29"/>
  <c r="C302" i="23" s="1"/>
  <c r="C274" i="29"/>
  <c r="C303" i="23" s="1"/>
  <c r="C275" i="29"/>
  <c r="C304" i="23" s="1"/>
  <c r="C276" i="29"/>
  <c r="C305" i="23" s="1"/>
  <c r="C277" i="29"/>
  <c r="C306" i="23" s="1"/>
  <c r="C278" i="29"/>
  <c r="C307" i="23" s="1"/>
  <c r="C279" i="29"/>
  <c r="C308" i="23" s="1"/>
  <c r="C280" i="29"/>
  <c r="C309" i="23" s="1"/>
  <c r="C281" i="29"/>
  <c r="C310" i="23" s="1"/>
  <c r="C282" i="29"/>
  <c r="C311" i="23" s="1"/>
  <c r="C283" i="29"/>
  <c r="C312" i="23" s="1"/>
  <c r="C284" i="29"/>
  <c r="C313" i="23" s="1"/>
  <c r="C285" i="29"/>
  <c r="C314" i="23" s="1"/>
  <c r="C286" i="29"/>
  <c r="C315" i="23" s="1"/>
  <c r="C287" i="29"/>
  <c r="C316" i="23" s="1"/>
  <c r="C288" i="29"/>
  <c r="C317" i="23" s="1"/>
  <c r="C289" i="29"/>
  <c r="C318" i="23" s="1"/>
  <c r="C290" i="29"/>
  <c r="C319" i="23" s="1"/>
  <c r="C291" i="29"/>
  <c r="C320" i="23" s="1"/>
  <c r="C292" i="29"/>
  <c r="C321" i="23" s="1"/>
  <c r="C293" i="29"/>
  <c r="C322" i="23" s="1"/>
  <c r="C294" i="29"/>
  <c r="C323" i="23" s="1"/>
  <c r="C295" i="29"/>
  <c r="C324" i="23" s="1"/>
  <c r="C296" i="29"/>
  <c r="C325" i="23" s="1"/>
  <c r="C297" i="29"/>
  <c r="C326" i="23" s="1"/>
  <c r="C298" i="29"/>
  <c r="C327" i="23" s="1"/>
  <c r="C299" i="29"/>
  <c r="C328" i="23" s="1"/>
  <c r="C300" i="29"/>
  <c r="C329" i="23" s="1"/>
  <c r="C301" i="29"/>
  <c r="C330" i="23" s="1"/>
  <c r="C302" i="29"/>
  <c r="C331" i="23" s="1"/>
  <c r="C303" i="29"/>
  <c r="C332" i="23" s="1"/>
  <c r="C304" i="29"/>
  <c r="C333" i="23" s="1"/>
  <c r="C305" i="29"/>
  <c r="C334" i="23" s="1"/>
  <c r="C306" i="29"/>
  <c r="C335" i="23" s="1"/>
  <c r="C307" i="29"/>
  <c r="C336" i="23" s="1"/>
  <c r="C308" i="29"/>
  <c r="C337" i="23" s="1"/>
  <c r="C309" i="29"/>
  <c r="C338" i="23" s="1"/>
  <c r="C310" i="29"/>
  <c r="C339" i="23" s="1"/>
  <c r="C311" i="29"/>
  <c r="C340" i="23" s="1"/>
  <c r="C312" i="29"/>
  <c r="C341" i="23" s="1"/>
  <c r="C313" i="29"/>
  <c r="C342" i="23" s="1"/>
  <c r="C314" i="29"/>
  <c r="C343" i="23" s="1"/>
  <c r="C315" i="29"/>
  <c r="C344" i="23" s="1"/>
  <c r="C316" i="29"/>
  <c r="C345" i="23" s="1"/>
  <c r="C317" i="29"/>
  <c r="C346" i="23" s="1"/>
  <c r="C318" i="29"/>
  <c r="C347" i="23" s="1"/>
  <c r="C319" i="29"/>
  <c r="C348" i="23" s="1"/>
  <c r="C320" i="29"/>
  <c r="C349" i="23" s="1"/>
  <c r="C321" i="29"/>
  <c r="C350" i="23" s="1"/>
  <c r="C322" i="29"/>
  <c r="C351" i="23" s="1"/>
  <c r="C323" i="29"/>
  <c r="C352" i="23" s="1"/>
  <c r="C324" i="29"/>
  <c r="C353" i="23" s="1"/>
  <c r="C325" i="29"/>
  <c r="C354" i="23" s="1"/>
  <c r="C326" i="29"/>
  <c r="C355" i="23" s="1"/>
  <c r="C327" i="29"/>
  <c r="C356" i="23" s="1"/>
  <c r="C328" i="29"/>
  <c r="C357" i="23" s="1"/>
  <c r="C329" i="29"/>
  <c r="C358" i="23" s="1"/>
  <c r="C330" i="29"/>
  <c r="C359" i="23" s="1"/>
  <c r="C331" i="29"/>
  <c r="C360" i="23" s="1"/>
  <c r="C332" i="29"/>
  <c r="C361" i="23" s="1"/>
  <c r="C333" i="29"/>
  <c r="C362" i="23" s="1"/>
  <c r="C334" i="29"/>
  <c r="C363" i="23" s="1"/>
  <c r="C335" i="29"/>
  <c r="C364" i="23" s="1"/>
  <c r="C336" i="29"/>
  <c r="C365" i="23" s="1"/>
  <c r="C337" i="29"/>
  <c r="C366" i="23" s="1"/>
  <c r="C338" i="29"/>
  <c r="C367" i="23" s="1"/>
  <c r="C339" i="29"/>
  <c r="C368" i="23" s="1"/>
  <c r="C340" i="29"/>
  <c r="C369" i="23" s="1"/>
  <c r="C341" i="29"/>
  <c r="C370" i="23" s="1"/>
  <c r="C342" i="29"/>
  <c r="C371" i="23" s="1"/>
  <c r="C343" i="29"/>
  <c r="C372" i="23" s="1"/>
  <c r="C344" i="29"/>
  <c r="C373" i="23" s="1"/>
  <c r="C345" i="29"/>
  <c r="C374" i="23" s="1"/>
  <c r="C346" i="29"/>
  <c r="C375" i="23" s="1"/>
  <c r="C347" i="29"/>
  <c r="C376" i="23" s="1"/>
  <c r="C348" i="29"/>
  <c r="C377" i="23" s="1"/>
  <c r="C349" i="29"/>
  <c r="C378" i="23" s="1"/>
  <c r="C350" i="29"/>
  <c r="C379" i="23" s="1"/>
  <c r="C351" i="29"/>
  <c r="C380" i="23" s="1"/>
  <c r="C352" i="29"/>
  <c r="C381" i="23" s="1"/>
  <c r="C353" i="29"/>
  <c r="C382" i="23" s="1"/>
  <c r="C354" i="29"/>
  <c r="C383" i="23" s="1"/>
  <c r="C355" i="29"/>
  <c r="C384" i="23" s="1"/>
  <c r="C356" i="29"/>
  <c r="C385" i="23" s="1"/>
  <c r="C357" i="29"/>
  <c r="C386" i="23" s="1"/>
  <c r="C358" i="29"/>
  <c r="C387" i="23" s="1"/>
  <c r="C359" i="29"/>
  <c r="C388" i="23" s="1"/>
  <c r="C360" i="29"/>
  <c r="C389" i="23" s="1"/>
  <c r="C361" i="29"/>
  <c r="C390" i="23" s="1"/>
  <c r="C362" i="29"/>
  <c r="C391" i="23" s="1"/>
  <c r="C363" i="29"/>
  <c r="C392" i="23" s="1"/>
  <c r="C364" i="29"/>
  <c r="C393" i="23" s="1"/>
  <c r="C365" i="29"/>
  <c r="C394" i="23" s="1"/>
  <c r="C366" i="29"/>
  <c r="C395" i="23" s="1"/>
  <c r="C367" i="29"/>
  <c r="C396" i="23" s="1"/>
  <c r="C368" i="29"/>
  <c r="C397" i="23" s="1"/>
  <c r="C369" i="29"/>
  <c r="C398" i="23" s="1"/>
  <c r="C370" i="29"/>
  <c r="C399" i="23" s="1"/>
  <c r="C371" i="29"/>
  <c r="C400" i="23" s="1"/>
  <c r="C372" i="29"/>
  <c r="C401" i="23" s="1"/>
  <c r="C373" i="29"/>
  <c r="C402" i="23" s="1"/>
  <c r="C374" i="29"/>
  <c r="C403" i="23" s="1"/>
  <c r="C375" i="29"/>
  <c r="C404" i="23" s="1"/>
  <c r="C376" i="29"/>
  <c r="C405" i="23" s="1"/>
  <c r="C377" i="29"/>
  <c r="C406" i="23" s="1"/>
  <c r="C378" i="29"/>
  <c r="C407" i="23" s="1"/>
  <c r="C379" i="29"/>
  <c r="C408" i="23" s="1"/>
  <c r="C380" i="29"/>
  <c r="C409" i="23" s="1"/>
  <c r="C381" i="29"/>
  <c r="C410" i="23" s="1"/>
  <c r="C382" i="29"/>
  <c r="C411" i="23" s="1"/>
  <c r="C383" i="29"/>
  <c r="C412" i="23" s="1"/>
  <c r="C384" i="29"/>
  <c r="C413" i="23" s="1"/>
  <c r="C385" i="29"/>
  <c r="C414" i="23" s="1"/>
  <c r="C386" i="29"/>
  <c r="C415" i="23" s="1"/>
  <c r="C387" i="29"/>
  <c r="C416" i="23" s="1"/>
  <c r="C388" i="29"/>
  <c r="C417" i="23" s="1"/>
  <c r="C418"/>
  <c r="C6" i="29"/>
  <c r="C35" i="23" s="1"/>
  <c r="R437" i="7" l="1"/>
  <c r="S437" s="1"/>
  <c r="G438" i="21"/>
  <c r="R431" i="7"/>
  <c r="S431" s="1"/>
  <c r="G432" i="21"/>
  <c r="R439" i="7"/>
  <c r="S439" s="1"/>
  <c r="G440" i="21"/>
  <c r="R416" i="7"/>
  <c r="S416" s="1"/>
  <c r="G417" i="21"/>
  <c r="R408" i="7"/>
  <c r="S408" s="1"/>
  <c r="G409" i="21"/>
  <c r="R411" i="7"/>
  <c r="S411" s="1"/>
  <c r="G412" i="21"/>
  <c r="R434" i="7"/>
  <c r="S434" s="1"/>
  <c r="G435" i="21"/>
  <c r="R432" i="7"/>
  <c r="S432" s="1"/>
  <c r="G433" i="21"/>
  <c r="R442" i="7"/>
  <c r="S442" s="1"/>
  <c r="G443" i="21"/>
  <c r="R423" i="7"/>
  <c r="S423" s="1"/>
  <c r="G424" i="21"/>
  <c r="R412" i="7"/>
  <c r="S412" s="1"/>
  <c r="G413" i="21"/>
  <c r="R436" i="7"/>
  <c r="S436" s="1"/>
  <c r="G437" i="21"/>
  <c r="R444" i="7"/>
  <c r="S444" s="1"/>
  <c r="G445" i="21"/>
  <c r="R413" i="7"/>
  <c r="S413" s="1"/>
  <c r="G414" i="21"/>
  <c r="R438" i="7"/>
  <c r="S438" s="1"/>
  <c r="G439" i="21"/>
  <c r="R428" i="7"/>
  <c r="S428" s="1"/>
  <c r="G429" i="21"/>
  <c r="R415" i="7"/>
  <c r="S415" s="1"/>
  <c r="G416" i="21"/>
  <c r="R441" i="7"/>
  <c r="S441" s="1"/>
  <c r="G442" i="21"/>
  <c r="R435" i="7"/>
  <c r="S435" s="1"/>
  <c r="G436" i="21"/>
  <c r="R443" i="7"/>
  <c r="S443" s="1"/>
  <c r="G444" i="21"/>
  <c r="R420" i="7"/>
  <c r="S420" s="1"/>
  <c r="G421" i="21"/>
  <c r="R403" i="7"/>
  <c r="S403" s="1"/>
  <c r="G404" i="21"/>
  <c r="R407" i="7"/>
  <c r="S407" s="1"/>
  <c r="G408" i="21"/>
  <c r="R406" i="7"/>
  <c r="S406" s="1"/>
  <c r="G407" i="21"/>
  <c r="R400" i="7"/>
  <c r="S400" s="1"/>
  <c r="G401" i="21"/>
  <c r="R440" i="7"/>
  <c r="S440" s="1"/>
  <c r="G441" i="21"/>
  <c r="R429" i="7"/>
  <c r="S429" s="1"/>
  <c r="G430" i="21"/>
  <c r="R419" i="7"/>
  <c r="S419" s="1"/>
  <c r="G420" i="21"/>
  <c r="R418" i="7"/>
  <c r="S418" s="1"/>
  <c r="G419" i="21"/>
  <c r="R427" i="7"/>
  <c r="S427" s="1"/>
  <c r="G428" i="21"/>
  <c r="R417" i="7"/>
  <c r="S417" s="1"/>
  <c r="G418" i="21"/>
  <c r="R426" i="7"/>
  <c r="S426" s="1"/>
  <c r="G427" i="21"/>
  <c r="R430" i="7"/>
  <c r="S430" s="1"/>
  <c r="G431" i="21"/>
  <c r="R402" i="7"/>
  <c r="S402" s="1"/>
  <c r="G403" i="21"/>
  <c r="R421" i="7"/>
  <c r="S421" s="1"/>
  <c r="G422" i="21"/>
  <c r="R404" i="7"/>
  <c r="S404" s="1"/>
  <c r="G405" i="21"/>
  <c r="R425" i="7"/>
  <c r="S425" s="1"/>
  <c r="G426" i="21"/>
  <c r="R410" i="7"/>
  <c r="S410" s="1"/>
  <c r="G411" i="21"/>
  <c r="R433" i="7"/>
  <c r="S433" s="1"/>
  <c r="G434" i="21"/>
  <c r="J426" i="7"/>
  <c r="H426"/>
  <c r="J430"/>
  <c r="H430"/>
  <c r="J434"/>
  <c r="H434"/>
  <c r="J415"/>
  <c r="H415"/>
  <c r="J419"/>
  <c r="H419"/>
  <c r="J402"/>
  <c r="H402"/>
  <c r="J406"/>
  <c r="H406"/>
  <c r="J414"/>
  <c r="H414"/>
  <c r="J438"/>
  <c r="H438"/>
  <c r="H400"/>
  <c r="J400"/>
  <c r="H432"/>
  <c r="J432"/>
  <c r="H405"/>
  <c r="J405"/>
  <c r="J442"/>
  <c r="H442"/>
  <c r="H440"/>
  <c r="J440"/>
  <c r="H417"/>
  <c r="J417"/>
  <c r="J423"/>
  <c r="H423"/>
  <c r="H428"/>
  <c r="J428"/>
  <c r="J411"/>
  <c r="H411"/>
  <c r="J422"/>
  <c r="H422"/>
  <c r="O17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398"/>
  <c r="N398" s="1"/>
  <c r="O399"/>
  <c r="N399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M398" i="7"/>
  <c r="K398" s="1"/>
  <c r="L398" s="1"/>
  <c r="E399" i="21" s="1"/>
  <c r="M399" i="7"/>
  <c r="K399" s="1"/>
  <c r="L399" s="1"/>
  <c r="E400" i="21" s="1"/>
  <c r="M16" i="7"/>
  <c r="K16" s="1"/>
  <c r="L16" s="1"/>
  <c r="E17" i="21" s="1"/>
  <c r="B7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398"/>
  <c r="E398" s="1"/>
  <c r="F398" s="1"/>
  <c r="G399"/>
  <c r="E399" s="1"/>
  <c r="F399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16"/>
  <c r="E240" i="21"/>
  <c r="C5"/>
  <c r="C3"/>
  <c r="C2"/>
  <c r="C1"/>
  <c r="AE400" l="1"/>
  <c r="D400"/>
  <c r="AE388"/>
  <c r="D388"/>
  <c r="AE376"/>
  <c r="D376"/>
  <c r="AE364"/>
  <c r="D364"/>
  <c r="AE352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97"/>
  <c r="D397"/>
  <c r="AE393"/>
  <c r="D393"/>
  <c r="AE389"/>
  <c r="D389"/>
  <c r="AE385"/>
  <c r="D385"/>
  <c r="AE381"/>
  <c r="D381"/>
  <c r="AE377"/>
  <c r="D377"/>
  <c r="AE373"/>
  <c r="D373"/>
  <c r="AE369"/>
  <c r="D369"/>
  <c r="AE365"/>
  <c r="D365"/>
  <c r="AE361"/>
  <c r="D361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96"/>
  <c r="D396"/>
  <c r="AE384"/>
  <c r="D384"/>
  <c r="AE372"/>
  <c r="D372"/>
  <c r="AE360"/>
  <c r="D360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98"/>
  <c r="D398"/>
  <c r="AE394"/>
  <c r="D394"/>
  <c r="AE390"/>
  <c r="D390"/>
  <c r="AE386"/>
  <c r="D386"/>
  <c r="AE382"/>
  <c r="D382"/>
  <c r="AE378"/>
  <c r="D378"/>
  <c r="AE374"/>
  <c r="D374"/>
  <c r="AE370"/>
  <c r="D370"/>
  <c r="AE366"/>
  <c r="D366"/>
  <c r="AE362"/>
  <c r="D362"/>
  <c r="AE358"/>
  <c r="D358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92"/>
  <c r="D392"/>
  <c r="AE380"/>
  <c r="D380"/>
  <c r="AE368"/>
  <c r="D36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99"/>
  <c r="D399"/>
  <c r="AE395"/>
  <c r="D395"/>
  <c r="AE391"/>
  <c r="D391"/>
  <c r="AE387"/>
  <c r="D387"/>
  <c r="AE383"/>
  <c r="D383"/>
  <c r="AE379"/>
  <c r="D379"/>
  <c r="AE375"/>
  <c r="D375"/>
  <c r="AE371"/>
  <c r="D371"/>
  <c r="AE367"/>
  <c r="D367"/>
  <c r="AE363"/>
  <c r="D363"/>
  <c r="AE359"/>
  <c r="D359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99" i="7"/>
  <c r="Q399" s="1"/>
  <c r="A400" i="21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Z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B17" i="21" s="1"/>
  <c r="A17"/>
  <c r="B396" i="7"/>
  <c r="Q396" s="1"/>
  <c r="A397" i="21"/>
  <c r="B392" i="7"/>
  <c r="Q392" s="1"/>
  <c r="A393" i="21"/>
  <c r="B388" i="7"/>
  <c r="A389" i="21"/>
  <c r="B384" i="7"/>
  <c r="Q384" s="1"/>
  <c r="A385" i="21"/>
  <c r="B380" i="7"/>
  <c r="Q380" s="1"/>
  <c r="A381" i="21"/>
  <c r="B376" i="7"/>
  <c r="Q376" s="1"/>
  <c r="A377" i="21"/>
  <c r="B372" i="7"/>
  <c r="A373" i="21"/>
  <c r="B368" i="7"/>
  <c r="Q368" s="1"/>
  <c r="A369" i="21"/>
  <c r="B364" i="7"/>
  <c r="Q364" s="1"/>
  <c r="A365" i="21"/>
  <c r="B360" i="7"/>
  <c r="Q360" s="1"/>
  <c r="A361" i="21"/>
  <c r="B356" i="7"/>
  <c r="A357" i="21"/>
  <c r="B352" i="7"/>
  <c r="Q352" s="1"/>
  <c r="A353" i="21"/>
  <c r="B348" i="7"/>
  <c r="Q348" s="1"/>
  <c r="A349" i="21"/>
  <c r="B344" i="7"/>
  <c r="Q344" s="1"/>
  <c r="A345" i="21"/>
  <c r="B340" i="7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A309" i="21"/>
  <c r="B304" i="7"/>
  <c r="Q304" s="1"/>
  <c r="A305" i="21"/>
  <c r="B300" i="7"/>
  <c r="Q300" s="1"/>
  <c r="A301" i="21"/>
  <c r="B296" i="7"/>
  <c r="Q296" s="1"/>
  <c r="A297" i="21"/>
  <c r="B292" i="7"/>
  <c r="A293" i="21"/>
  <c r="B288" i="7"/>
  <c r="Q288" s="1"/>
  <c r="A289" i="21"/>
  <c r="B284" i="7"/>
  <c r="Q284" s="1"/>
  <c r="A285" i="21"/>
  <c r="B280" i="7"/>
  <c r="Q280" s="1"/>
  <c r="A281" i="21"/>
  <c r="B276" i="7"/>
  <c r="A277" i="21"/>
  <c r="B272" i="7"/>
  <c r="Q272" s="1"/>
  <c r="A273" i="21"/>
  <c r="B268" i="7"/>
  <c r="Q268" s="1"/>
  <c r="A269" i="21"/>
  <c r="B264" i="7"/>
  <c r="Q264" s="1"/>
  <c r="A265" i="21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Z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98" i="7"/>
  <c r="Q398" s="1"/>
  <c r="A399" i="21"/>
  <c r="Z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388"/>
  <c r="Q372"/>
  <c r="Q356"/>
  <c r="Q340"/>
  <c r="Q324"/>
  <c r="Q308"/>
  <c r="Q292"/>
  <c r="Q276"/>
  <c r="Q260"/>
  <c r="Q244"/>
  <c r="Q228"/>
  <c r="Q212"/>
  <c r="Q196"/>
  <c r="Q180"/>
  <c r="Q164"/>
  <c r="Q148"/>
  <c r="Q132"/>
  <c r="Q116"/>
  <c r="Q100"/>
  <c r="Q84"/>
  <c r="Q68"/>
  <c r="Q52"/>
  <c r="Q36"/>
  <c r="Q20"/>
  <c r="B111"/>
  <c r="B112" i="21" s="1"/>
  <c r="C388" i="7"/>
  <c r="D388" s="1"/>
  <c r="C260"/>
  <c r="D260" s="1"/>
  <c r="C132"/>
  <c r="D132" s="1"/>
  <c r="C16"/>
  <c r="D16"/>
  <c r="P316"/>
  <c r="F317" i="21" s="1"/>
  <c r="P308" i="7"/>
  <c r="F309" i="21" s="1"/>
  <c r="C95" i="7"/>
  <c r="D95" s="1"/>
  <c r="B397" i="21"/>
  <c r="C36" i="7"/>
  <c r="D36" s="1"/>
  <c r="C39"/>
  <c r="D39" s="1"/>
  <c r="C47"/>
  <c r="D47" s="1"/>
  <c r="C67"/>
  <c r="D67" s="1"/>
  <c r="C79"/>
  <c r="D79" s="1"/>
  <c r="C87"/>
  <c r="D87" s="1"/>
  <c r="C123"/>
  <c r="D123" s="1"/>
  <c r="C131"/>
  <c r="D131" s="1"/>
  <c r="C149"/>
  <c r="D149" s="1"/>
  <c r="C155"/>
  <c r="D155" s="1"/>
  <c r="C165"/>
  <c r="D165" s="1"/>
  <c r="C171"/>
  <c r="D171" s="1"/>
  <c r="C179"/>
  <c r="D179" s="1"/>
  <c r="C203"/>
  <c r="D203" s="1"/>
  <c r="C211"/>
  <c r="D211" s="1"/>
  <c r="C235"/>
  <c r="D235" s="1"/>
  <c r="C243"/>
  <c r="D243" s="1"/>
  <c r="C253"/>
  <c r="D253" s="1"/>
  <c r="C259"/>
  <c r="D259" s="1"/>
  <c r="C267"/>
  <c r="D267" s="1"/>
  <c r="C269"/>
  <c r="D269" s="1"/>
  <c r="C283"/>
  <c r="D283" s="1"/>
  <c r="C285"/>
  <c r="D285" s="1"/>
  <c r="C301"/>
  <c r="D301" s="1"/>
  <c r="C307"/>
  <c r="D307" s="1"/>
  <c r="C317"/>
  <c r="D317" s="1"/>
  <c r="C323"/>
  <c r="D323" s="1"/>
  <c r="C331"/>
  <c r="D331" s="1"/>
  <c r="C333"/>
  <c r="D333" s="1"/>
  <c r="C347"/>
  <c r="D347" s="1"/>
  <c r="C349"/>
  <c r="D349" s="1"/>
  <c r="C361"/>
  <c r="D361" s="1"/>
  <c r="C363"/>
  <c r="D363" s="1"/>
  <c r="C369"/>
  <c r="D369" s="1"/>
  <c r="C377"/>
  <c r="D377" s="1"/>
  <c r="C379"/>
  <c r="D379" s="1"/>
  <c r="C385"/>
  <c r="D385" s="1"/>
  <c r="C393"/>
  <c r="D393" s="1"/>
  <c r="C395"/>
  <c r="D395" s="1"/>
  <c r="C20"/>
  <c r="D20" s="1"/>
  <c r="C44"/>
  <c r="D44" s="1"/>
  <c r="C60"/>
  <c r="D60" s="1"/>
  <c r="C76"/>
  <c r="D76" s="1"/>
  <c r="C116"/>
  <c r="D116" s="1"/>
  <c r="C148"/>
  <c r="D148" s="1"/>
  <c r="C212"/>
  <c r="D212" s="1"/>
  <c r="C240"/>
  <c r="D240" s="1"/>
  <c r="C276"/>
  <c r="D276" s="1"/>
  <c r="C182"/>
  <c r="D182" s="1"/>
  <c r="C346"/>
  <c r="D346" s="1"/>
  <c r="C354"/>
  <c r="D354" s="1"/>
  <c r="C244"/>
  <c r="D244" s="1"/>
  <c r="C308"/>
  <c r="D308" s="1"/>
  <c r="C340"/>
  <c r="D340" s="1"/>
  <c r="C372"/>
  <c r="D372" s="1"/>
  <c r="C40"/>
  <c r="D40" s="1"/>
  <c r="C71"/>
  <c r="D71" s="1"/>
  <c r="C31"/>
  <c r="D31" s="1"/>
  <c r="C380"/>
  <c r="D380" s="1"/>
  <c r="C364"/>
  <c r="D364" s="1"/>
  <c r="C348"/>
  <c r="D348" s="1"/>
  <c r="C332"/>
  <c r="D332" s="1"/>
  <c r="C316"/>
  <c r="D316" s="1"/>
  <c r="C300"/>
  <c r="D300" s="1"/>
  <c r="C292"/>
  <c r="D292" s="1"/>
  <c r="C284"/>
  <c r="D284" s="1"/>
  <c r="C268"/>
  <c r="D268" s="1"/>
  <c r="C252"/>
  <c r="D252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Z72"/>
  <c r="P161" i="7"/>
  <c r="F162" i="21" s="1"/>
  <c r="P241" i="7"/>
  <c r="F242" i="21" s="1"/>
  <c r="Z276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P398"/>
  <c r="F399" i="21" s="1"/>
  <c r="B239"/>
  <c r="B191"/>
  <c r="N16" i="7"/>
  <c r="P16"/>
  <c r="I16" s="1"/>
  <c r="J16" s="1"/>
  <c r="N396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B207"/>
  <c r="N392" i="7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360" i="7"/>
  <c r="F361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399" i="7"/>
  <c r="F400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B178"/>
  <c r="B158"/>
  <c r="B142"/>
  <c r="B166"/>
  <c r="B150"/>
  <c r="Z234"/>
  <c r="B213"/>
  <c r="B181"/>
  <c r="B149"/>
  <c r="B117"/>
  <c r="B85"/>
  <c r="B53"/>
  <c r="B45"/>
  <c r="B29"/>
  <c r="B21"/>
  <c r="B378"/>
  <c r="B198"/>
  <c r="B182"/>
  <c r="B134"/>
  <c r="B126"/>
  <c r="B94"/>
  <c r="B86"/>
  <c r="B78"/>
  <c r="B70"/>
  <c r="B38"/>
  <c r="B30"/>
  <c r="B22"/>
  <c r="B255"/>
  <c r="B103"/>
  <c r="B87"/>
  <c r="B35"/>
  <c r="B156"/>
  <c r="B148"/>
  <c r="B64"/>
  <c r="B56"/>
  <c r="B386"/>
  <c r="B276"/>
  <c r="B61"/>
  <c r="B224"/>
  <c r="B388"/>
  <c r="B284"/>
  <c r="B292"/>
  <c r="B348"/>
  <c r="B356"/>
  <c r="B229"/>
  <c r="B249"/>
  <c r="B214"/>
  <c r="B238"/>
  <c r="B254"/>
  <c r="B222"/>
  <c r="B230"/>
  <c r="B245"/>
  <c r="B246"/>
  <c r="B380"/>
  <c r="B278"/>
  <c r="B286"/>
  <c r="B294"/>
  <c r="B297"/>
  <c r="B302"/>
  <c r="B310"/>
  <c r="B318"/>
  <c r="B326"/>
  <c r="B334"/>
  <c r="B342"/>
  <c r="B350"/>
  <c r="B361"/>
  <c r="B262"/>
  <c r="B270"/>
  <c r="B268"/>
  <c r="B277"/>
  <c r="B285"/>
  <c r="B293"/>
  <c r="B301"/>
  <c r="B309"/>
  <c r="B317"/>
  <c r="B333"/>
  <c r="B341"/>
  <c r="B357"/>
  <c r="B362"/>
  <c r="B370"/>
  <c r="B373"/>
  <c r="B389"/>
  <c r="B381"/>
  <c r="B394"/>
  <c r="B340" l="1"/>
  <c r="B220"/>
  <c r="B40"/>
  <c r="B124"/>
  <c r="B175"/>
  <c r="C23" i="7"/>
  <c r="D23" s="1"/>
  <c r="B72" i="21"/>
  <c r="C368" i="7"/>
  <c r="D368" s="1"/>
  <c r="C370"/>
  <c r="D370" s="1"/>
  <c r="C150"/>
  <c r="D150" s="1"/>
  <c r="C339"/>
  <c r="D339" s="1"/>
  <c r="C299"/>
  <c r="D299" s="1"/>
  <c r="C275"/>
  <c r="D275" s="1"/>
  <c r="C227"/>
  <c r="D227" s="1"/>
  <c r="C195"/>
  <c r="D195" s="1"/>
  <c r="C147"/>
  <c r="D147" s="1"/>
  <c r="C115"/>
  <c r="D115" s="1"/>
  <c r="Q16"/>
  <c r="G17" i="21" s="1"/>
  <c r="B215"/>
  <c r="B332"/>
  <c r="B396"/>
  <c r="B48"/>
  <c r="B140"/>
  <c r="B79"/>
  <c r="B247"/>
  <c r="B41"/>
  <c r="B159"/>
  <c r="C105" i="7"/>
  <c r="D105" s="1"/>
  <c r="B81" i="21"/>
  <c r="B24"/>
  <c r="C126" i="7"/>
  <c r="D126" s="1"/>
  <c r="C102"/>
  <c r="D102" s="1"/>
  <c r="C387"/>
  <c r="D387" s="1"/>
  <c r="C371"/>
  <c r="D371" s="1"/>
  <c r="C355"/>
  <c r="D355" s="1"/>
  <c r="C315"/>
  <c r="D315" s="1"/>
  <c r="C291"/>
  <c r="D291" s="1"/>
  <c r="C251"/>
  <c r="D251" s="1"/>
  <c r="C219"/>
  <c r="D219" s="1"/>
  <c r="C187"/>
  <c r="D187" s="1"/>
  <c r="C163"/>
  <c r="D163" s="1"/>
  <c r="C139"/>
  <c r="D139" s="1"/>
  <c r="C103"/>
  <c r="D103" s="1"/>
  <c r="C63"/>
  <c r="D63" s="1"/>
  <c r="C352"/>
  <c r="D352" s="1"/>
  <c r="C166"/>
  <c r="D166" s="1"/>
  <c r="C46"/>
  <c r="D46" s="1"/>
  <c r="C85"/>
  <c r="D85" s="1"/>
  <c r="Q145"/>
  <c r="G146" i="21" s="1"/>
  <c r="C386" i="7"/>
  <c r="D386" s="1"/>
  <c r="C326"/>
  <c r="D326" s="1"/>
  <c r="C134"/>
  <c r="D134" s="1"/>
  <c r="C50"/>
  <c r="D50" s="1"/>
  <c r="C93"/>
  <c r="D93" s="1"/>
  <c r="C77"/>
  <c r="D77" s="1"/>
  <c r="B119" i="21"/>
  <c r="B60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78"/>
  <c r="D78" s="1"/>
  <c r="C376"/>
  <c r="D376" s="1"/>
  <c r="C239"/>
  <c r="D239" s="1"/>
  <c r="C27"/>
  <c r="D27" s="1"/>
  <c r="Q209"/>
  <c r="R209" s="1"/>
  <c r="S209" s="1"/>
  <c r="B231" i="21"/>
  <c r="B167"/>
  <c r="C45" i="7"/>
  <c r="D45" s="1"/>
  <c r="B102" i="21"/>
  <c r="C121" i="7"/>
  <c r="D121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373" i="7"/>
  <c r="G374" i="21" s="1"/>
  <c r="Q92" i="7"/>
  <c r="R92" s="1"/>
  <c r="S92" s="1"/>
  <c r="C57"/>
  <c r="D57" s="1"/>
  <c r="B110" i="21"/>
  <c r="B190"/>
  <c r="C378" i="7"/>
  <c r="D378" s="1"/>
  <c r="C350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Q305"/>
  <c r="G306" i="21" s="1"/>
  <c r="B322"/>
  <c r="B290"/>
  <c r="B366"/>
  <c r="B345"/>
  <c r="B281"/>
  <c r="B25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98"/>
  <c r="D398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R233" s="1"/>
  <c r="S233" s="1"/>
  <c r="Q297"/>
  <c r="G298" i="21" s="1"/>
  <c r="Q329" i="7"/>
  <c r="R329" s="1"/>
  <c r="S329" s="1"/>
  <c r="B390" i="21"/>
  <c r="B346"/>
  <c r="B329"/>
  <c r="B226"/>
  <c r="B23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399"/>
  <c r="D399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Q357"/>
  <c r="G358" i="21" s="1"/>
  <c r="B314"/>
  <c r="B282"/>
  <c r="B313"/>
  <c r="B227"/>
  <c r="B217"/>
  <c r="B400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60"/>
  <c r="D360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33" i="7"/>
  <c r="S33" s="1"/>
  <c r="G34" i="21"/>
  <c r="R97" i="7"/>
  <c r="S97" s="1"/>
  <c r="R161"/>
  <c r="S161" s="1"/>
  <c r="G162" i="21"/>
  <c r="R177" i="7"/>
  <c r="S177" s="1"/>
  <c r="G178" i="21"/>
  <c r="G210"/>
  <c r="R257" i="7"/>
  <c r="S257" s="1"/>
  <c r="G258" i="21"/>
  <c r="R289" i="7"/>
  <c r="S289" s="1"/>
  <c r="G290" i="21"/>
  <c r="R321" i="7"/>
  <c r="S321" s="1"/>
  <c r="G322" i="21"/>
  <c r="R389" i="7"/>
  <c r="S389" s="1"/>
  <c r="G390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G309" i="21"/>
  <c r="R324" i="7"/>
  <c r="S324" s="1"/>
  <c r="G325" i="21"/>
  <c r="R340" i="7"/>
  <c r="S340" s="1"/>
  <c r="G341" i="21"/>
  <c r="R356" i="7"/>
  <c r="S356" s="1"/>
  <c r="G357" i="21"/>
  <c r="R372" i="7"/>
  <c r="S372" s="1"/>
  <c r="G373" i="21"/>
  <c r="R388" i="7"/>
  <c r="S388" s="1"/>
  <c r="G389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R398" i="7"/>
  <c r="S398" s="1"/>
  <c r="G39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R399" i="7"/>
  <c r="S399" s="1"/>
  <c r="G400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84" i="7"/>
  <c r="D384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62" i="7"/>
  <c r="J362" s="1"/>
  <c r="I310"/>
  <c r="J310" s="1"/>
  <c r="I398"/>
  <c r="J398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F393"/>
  <c r="Z320"/>
  <c r="F307"/>
  <c r="F229"/>
  <c r="I285" i="7"/>
  <c r="J285" s="1"/>
  <c r="I166"/>
  <c r="I127"/>
  <c r="J127" s="1"/>
  <c r="I100"/>
  <c r="J100" s="1"/>
  <c r="I265"/>
  <c r="J265" s="1"/>
  <c r="I359"/>
  <c r="J359" s="1"/>
  <c r="Z120" i="21"/>
  <c r="Z43"/>
  <c r="I251" i="7"/>
  <c r="J251" s="1"/>
  <c r="F339" i="21"/>
  <c r="Z372"/>
  <c r="I138" i="7"/>
  <c r="J138" s="1"/>
  <c r="I91"/>
  <c r="I391"/>
  <c r="J391" s="1"/>
  <c r="F58" i="21"/>
  <c r="Z166"/>
  <c r="I118" i="7"/>
  <c r="I190"/>
  <c r="J190" s="1"/>
  <c r="Z194" i="21"/>
  <c r="F228"/>
  <c r="Z352"/>
  <c r="F283"/>
  <c r="I218" i="7"/>
  <c r="J218" s="1"/>
  <c r="I70"/>
  <c r="I159"/>
  <c r="J159" s="1"/>
  <c r="F359" i="21"/>
  <c r="I286" i="7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79" i="7"/>
  <c r="J379" s="1"/>
  <c r="I318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Z388"/>
  <c r="I326" i="7"/>
  <c r="J326" s="1"/>
  <c r="I361"/>
  <c r="J361" s="1"/>
  <c r="I327"/>
  <c r="J327" s="1"/>
  <c r="I297"/>
  <c r="J297" s="1"/>
  <c r="I259"/>
  <c r="J259" s="1"/>
  <c r="F387" i="21"/>
  <c r="I274" i="7"/>
  <c r="J274" s="1"/>
  <c r="I235"/>
  <c r="J235" s="1"/>
  <c r="F255" i="21"/>
  <c r="H40" i="7"/>
  <c r="Z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93"/>
  <c r="J393" s="1"/>
  <c r="I374"/>
  <c r="J374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384" i="7"/>
  <c r="J384" s="1"/>
  <c r="I291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357"/>
  <c r="J357" s="1"/>
  <c r="I142"/>
  <c r="I54"/>
  <c r="Z96" i="21"/>
  <c r="I133" i="7"/>
  <c r="J133" s="1"/>
  <c r="I366"/>
  <c r="J366" s="1"/>
  <c r="F279" i="21"/>
  <c r="F395"/>
  <c r="H101" i="7"/>
  <c r="I241"/>
  <c r="J241" s="1"/>
  <c r="I217"/>
  <c r="F187" i="21"/>
  <c r="Z29"/>
  <c r="I349" i="7"/>
  <c r="J349" s="1"/>
  <c r="I378"/>
  <c r="I146"/>
  <c r="J146" s="1"/>
  <c r="I75"/>
  <c r="J75" s="1"/>
  <c r="I26"/>
  <c r="F102" i="21"/>
  <c r="Z92"/>
  <c r="I188" i="7"/>
  <c r="J188" s="1"/>
  <c r="I273"/>
  <c r="J273" s="1"/>
  <c r="I258"/>
  <c r="I94"/>
  <c r="J94" s="1"/>
  <c r="Z400" i="21"/>
  <c r="I329" i="7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396" i="7"/>
  <c r="J396" s="1"/>
  <c r="I289"/>
  <c r="J289" s="1"/>
  <c r="Z312" i="21"/>
  <c r="I290" i="7"/>
  <c r="J290" s="1"/>
  <c r="Z324" i="21"/>
  <c r="Z268"/>
  <c r="I189" i="7"/>
  <c r="J189" s="1"/>
  <c r="I364"/>
  <c r="J364" s="1"/>
  <c r="I21"/>
  <c r="J21" s="1"/>
  <c r="I68"/>
  <c r="J68" s="1"/>
  <c r="F231" i="21"/>
  <c r="I134" i="7"/>
  <c r="J134" s="1"/>
  <c r="Z44" i="21"/>
  <c r="I204" i="7"/>
  <c r="J204" s="1"/>
  <c r="I266"/>
  <c r="J266" s="1"/>
  <c r="I344"/>
  <c r="I376"/>
  <c r="J376" s="1"/>
  <c r="Z100" i="21"/>
  <c r="I74" i="7"/>
  <c r="I41"/>
  <c r="I141"/>
  <c r="J141" s="1"/>
  <c r="F37" i="21"/>
  <c r="Z175"/>
  <c r="Z159"/>
  <c r="I20" i="7"/>
  <c r="Z387" i="21"/>
  <c r="I267" i="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397"/>
  <c r="J397" s="1"/>
  <c r="Z382" i="21"/>
  <c r="I193" i="7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Z383"/>
  <c r="F351"/>
  <c r="I294" i="7"/>
  <c r="J294" s="1"/>
  <c r="I370"/>
  <c r="J370" s="1"/>
  <c r="I225"/>
  <c r="Z36" i="21"/>
  <c r="F284"/>
  <c r="I283" i="7"/>
  <c r="J283" s="1"/>
  <c r="F388" i="21"/>
  <c r="I387" i="7"/>
  <c r="J387" s="1"/>
  <c r="F340" i="21"/>
  <c r="I339" i="7"/>
  <c r="J339" s="1"/>
  <c r="F144" i="21"/>
  <c r="I143" i="7"/>
  <c r="J143" s="1"/>
  <c r="Z348" i="21"/>
  <c r="Z195"/>
  <c r="B52"/>
  <c r="B304"/>
  <c r="B320"/>
  <c r="B38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372"/>
  <c r="B111"/>
  <c r="Z97"/>
  <c r="F39"/>
  <c r="I38" i="7"/>
  <c r="F179" i="21"/>
  <c r="I178" i="7"/>
  <c r="J178" s="1"/>
  <c r="Z169" i="21"/>
  <c r="F111"/>
  <c r="I110" i="7"/>
  <c r="F47" i="21"/>
  <c r="I46" i="7"/>
  <c r="Z398" i="21"/>
  <c r="Z50"/>
  <c r="Z394"/>
  <c r="C32"/>
  <c r="M32" s="1"/>
  <c r="I380" i="7"/>
  <c r="J380" s="1"/>
  <c r="I80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Z384" i="21"/>
  <c r="I377" i="7"/>
  <c r="J377" s="1"/>
  <c r="I367"/>
  <c r="J367" s="1"/>
  <c r="I305"/>
  <c r="J305" s="1"/>
  <c r="I363"/>
  <c r="J363" s="1"/>
  <c r="Z364" i="21"/>
  <c r="Z300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85"/>
  <c r="J385" s="1"/>
  <c r="I369"/>
  <c r="J369" s="1"/>
  <c r="I353"/>
  <c r="J353" s="1"/>
  <c r="I240"/>
  <c r="J240" s="1"/>
  <c r="C17" i="21"/>
  <c r="I221" i="7"/>
  <c r="J221" s="1"/>
  <c r="I372"/>
  <c r="J372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386"/>
  <c r="Z158"/>
  <c r="Z391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395"/>
  <c r="I345" i="7"/>
  <c r="J345" s="1"/>
  <c r="Z264" i="21"/>
  <c r="Z368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60"/>
  <c r="I325"/>
  <c r="J325" s="1"/>
  <c r="Z70" i="21"/>
  <c r="Z93"/>
  <c r="Z104"/>
  <c r="Z98"/>
  <c r="I87" i="7"/>
  <c r="J87" s="1"/>
  <c r="I179"/>
  <c r="J179" s="1"/>
  <c r="I272"/>
  <c r="J272" s="1"/>
  <c r="Z182" i="21"/>
  <c r="I373" i="7"/>
  <c r="J373" s="1"/>
  <c r="Z204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99" i="7"/>
  <c r="J399" s="1"/>
  <c r="I389"/>
  <c r="J389" s="1"/>
  <c r="I335"/>
  <c r="J335" s="1"/>
  <c r="I261"/>
  <c r="J261" s="1"/>
  <c r="I323"/>
  <c r="J323" s="1"/>
  <c r="C34" i="21"/>
  <c r="M34" s="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392"/>
  <c r="Z39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396"/>
  <c r="Z165"/>
  <c r="Z142"/>
  <c r="Z153"/>
  <c r="Z206"/>
  <c r="Z209"/>
  <c r="Z145"/>
  <c r="Z106"/>
  <c r="Z17"/>
  <c r="B248"/>
  <c r="Z374"/>
  <c r="Z358"/>
  <c r="Z342"/>
  <c r="Z326"/>
  <c r="Z310"/>
  <c r="Z294"/>
  <c r="Z278"/>
  <c r="B223"/>
  <c r="B236"/>
  <c r="B232"/>
  <c r="Z376"/>
  <c r="Z36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66" i="21"/>
  <c r="Z350"/>
  <c r="Z334"/>
  <c r="Z318"/>
  <c r="Z302"/>
  <c r="Z286"/>
  <c r="B256"/>
  <c r="Z227"/>
  <c r="C231"/>
  <c r="M231" s="1"/>
  <c r="H230" i="7"/>
  <c r="C153" i="21"/>
  <c r="M153" s="1"/>
  <c r="H152" i="7"/>
  <c r="I19" i="21"/>
  <c r="L19" s="1"/>
  <c r="Z380"/>
  <c r="Z370"/>
  <c r="Z354"/>
  <c r="Z338"/>
  <c r="Z322"/>
  <c r="Z306"/>
  <c r="Z290"/>
  <c r="B244"/>
  <c r="B240"/>
  <c r="B228"/>
  <c r="Z220"/>
  <c r="B252"/>
  <c r="B395"/>
  <c r="B387"/>
  <c r="Z397"/>
  <c r="Z389"/>
  <c r="Z381"/>
  <c r="B399"/>
  <c r="B391"/>
  <c r="B383"/>
  <c r="Z393"/>
  <c r="Z385"/>
  <c r="B375"/>
  <c r="B377"/>
  <c r="Z365"/>
  <c r="Z349"/>
  <c r="Z333"/>
  <c r="Z317"/>
  <c r="Z301"/>
  <c r="Z285"/>
  <c r="Z269"/>
  <c r="B363"/>
  <c r="B347"/>
  <c r="B331"/>
  <c r="B315"/>
  <c r="B299"/>
  <c r="B283"/>
  <c r="B271"/>
  <c r="Z217"/>
  <c r="B204"/>
  <c r="B188"/>
  <c r="B172"/>
  <c r="C391"/>
  <c r="M391" s="1"/>
  <c r="H390" i="7"/>
  <c r="Z273" i="21"/>
  <c r="B359"/>
  <c r="Z351"/>
  <c r="B327"/>
  <c r="Z319"/>
  <c r="B295"/>
  <c r="Z287"/>
  <c r="C393"/>
  <c r="M393" s="1"/>
  <c r="H392" i="7"/>
  <c r="C389" i="21"/>
  <c r="M389" s="1"/>
  <c r="H388" i="7"/>
  <c r="Z377" i="21"/>
  <c r="Z369"/>
  <c r="Z353"/>
  <c r="Z337"/>
  <c r="Z321"/>
  <c r="Z305"/>
  <c r="Z289"/>
  <c r="C359"/>
  <c r="M359" s="1"/>
  <c r="H358" i="7"/>
  <c r="C351" i="2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79"/>
  <c r="Z37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73"/>
  <c r="Z357"/>
  <c r="Z341"/>
  <c r="Z325"/>
  <c r="Z309"/>
  <c r="Z293"/>
  <c r="Z277"/>
  <c r="Z261"/>
  <c r="B379"/>
  <c r="B371"/>
  <c r="B355"/>
  <c r="B339"/>
  <c r="B323"/>
  <c r="B307"/>
  <c r="B291"/>
  <c r="B275"/>
  <c r="B263"/>
  <c r="Z225"/>
  <c r="B212"/>
  <c r="B196"/>
  <c r="B180"/>
  <c r="B164"/>
  <c r="C395"/>
  <c r="M395" s="1"/>
  <c r="H394" i="7"/>
  <c r="C387" i="21"/>
  <c r="M387" s="1"/>
  <c r="H386" i="7"/>
  <c r="Z265" i="21"/>
  <c r="Z367"/>
  <c r="B343"/>
  <c r="Z335"/>
  <c r="B311"/>
  <c r="Z303"/>
  <c r="B279"/>
  <c r="B267"/>
  <c r="B259"/>
  <c r="H243" i="7"/>
  <c r="C244" i="21"/>
  <c r="M244" s="1"/>
  <c r="Z375"/>
  <c r="Z361"/>
  <c r="Z345"/>
  <c r="Z329"/>
  <c r="Z313"/>
  <c r="Z297"/>
  <c r="Z281"/>
  <c r="B269"/>
  <c r="Z363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67"/>
  <c r="Z359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373" i="7" l="1"/>
  <c r="S373" s="1"/>
  <c r="G234" i="21"/>
  <c r="R73" i="7"/>
  <c r="S73" s="1"/>
  <c r="R17"/>
  <c r="S17" s="1"/>
  <c r="G93" i="21"/>
  <c r="R201" i="7"/>
  <c r="S201" s="1"/>
  <c r="R145"/>
  <c r="S145" s="1"/>
  <c r="G130" i="21"/>
  <c r="R16" i="7"/>
  <c r="S16" s="1"/>
  <c r="R81"/>
  <c r="S81" s="1"/>
  <c r="H314"/>
  <c r="R305"/>
  <c r="S305" s="1"/>
  <c r="G114" i="21"/>
  <c r="G50"/>
  <c r="R241" i="7"/>
  <c r="S241" s="1"/>
  <c r="G330" i="21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H378"/>
  <c r="J378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R357"/>
  <c r="S357" s="1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360"/>
  <c r="J360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C364"/>
  <c r="M364" s="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C191"/>
  <c r="M191" s="1"/>
  <c r="C152"/>
  <c r="M152" s="1"/>
  <c r="H138" i="7"/>
  <c r="C84" i="21"/>
  <c r="M84" s="1"/>
  <c r="H269" i="7"/>
  <c r="H22"/>
  <c r="C382" i="21"/>
  <c r="M382" s="1"/>
  <c r="H147" i="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H398" i="7"/>
  <c r="C40" i="21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C399" i="21"/>
  <c r="M399" s="1"/>
  <c r="H270" i="7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C363" i="21"/>
  <c r="M363" s="1"/>
  <c r="H163" i="7"/>
  <c r="C282" i="21"/>
  <c r="M282" s="1"/>
  <c r="H362" i="7"/>
  <c r="C241" i="21"/>
  <c r="M241" s="1"/>
  <c r="H382" i="7"/>
  <c r="C23" i="21"/>
  <c r="H300" i="7"/>
  <c r="C92" i="21"/>
  <c r="M92" s="1"/>
  <c r="C107"/>
  <c r="M107" s="1"/>
  <c r="C44"/>
  <c r="M44" s="1"/>
  <c r="H126" i="7"/>
  <c r="H359"/>
  <c r="H397"/>
  <c r="H149"/>
  <c r="H39"/>
  <c r="H72"/>
  <c r="C286" i="21"/>
  <c r="M286" s="1"/>
  <c r="H122" i="7"/>
  <c r="C24" i="21"/>
  <c r="M24" s="1"/>
  <c r="H235" i="7"/>
  <c r="C360" i="21"/>
  <c r="M360" s="1"/>
  <c r="H35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C386"/>
  <c r="M386" s="1"/>
  <c r="H295" i="7"/>
  <c r="C385" i="21"/>
  <c r="M385" s="1"/>
  <c r="C375"/>
  <c r="M375" s="1"/>
  <c r="C160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H375" i="7"/>
  <c r="C138" i="21"/>
  <c r="M138" s="1"/>
  <c r="C151"/>
  <c r="M151" s="1"/>
  <c r="H82" i="7"/>
  <c r="C71" i="21"/>
  <c r="M71" s="1"/>
  <c r="C380"/>
  <c r="M380" s="1"/>
  <c r="C299"/>
  <c r="M299" s="1"/>
  <c r="H326" i="7"/>
  <c r="C394" i="21"/>
  <c r="M394" s="1"/>
  <c r="C392"/>
  <c r="M392" s="1"/>
  <c r="H263" i="7"/>
  <c r="H379"/>
  <c r="H298"/>
  <c r="C287" i="21"/>
  <c r="M287" s="1"/>
  <c r="H393" i="7"/>
  <c r="H391"/>
  <c r="C376" i="21"/>
  <c r="M376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383" i="21"/>
  <c r="M383" s="1"/>
  <c r="C292"/>
  <c r="M292" s="1"/>
  <c r="H125" i="7"/>
  <c r="H161"/>
  <c r="H185"/>
  <c r="H182"/>
  <c r="C148" i="21"/>
  <c r="M148" s="1"/>
  <c r="H171" i="7"/>
  <c r="H43"/>
  <c r="H35"/>
  <c r="C294" i="21"/>
  <c r="M294" s="1"/>
  <c r="H330" i="7"/>
  <c r="H374"/>
  <c r="C274" i="21"/>
  <c r="M274" s="1"/>
  <c r="H174" i="7"/>
  <c r="C197" i="21"/>
  <c r="M197" s="1"/>
  <c r="C18"/>
  <c r="C319"/>
  <c r="M319" s="1"/>
  <c r="H361" i="7"/>
  <c r="C201" i="21"/>
  <c r="M201" s="1"/>
  <c r="C329"/>
  <c r="M329" s="1"/>
  <c r="C30"/>
  <c r="M30" s="1"/>
  <c r="H29" i="7"/>
  <c r="C379" i="21"/>
  <c r="M379" s="1"/>
  <c r="C221"/>
  <c r="M221" s="1"/>
  <c r="C296"/>
  <c r="M296" s="1"/>
  <c r="H318" i="7"/>
  <c r="C362" i="21"/>
  <c r="M362" s="1"/>
  <c r="H157" i="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365"/>
  <c r="M3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H384"/>
  <c r="C263" i="21"/>
  <c r="M263" s="1"/>
  <c r="H279" i="7"/>
  <c r="H169"/>
  <c r="C223" i="21"/>
  <c r="M223" s="1"/>
  <c r="H143" i="7"/>
  <c r="H200"/>
  <c r="C358" i="21"/>
  <c r="M358" s="1"/>
  <c r="C342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C371"/>
  <c r="M371" s="1"/>
  <c r="H262" i="7"/>
  <c r="H273"/>
  <c r="H357"/>
  <c r="H341"/>
  <c r="C366" i="21"/>
  <c r="M366" s="1"/>
  <c r="C207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367" i="21"/>
  <c r="M367" s="1"/>
  <c r="C93"/>
  <c r="M93" s="1"/>
  <c r="C384"/>
  <c r="M384" s="1"/>
  <c r="H205" i="7"/>
  <c r="H197"/>
  <c r="H193"/>
  <c r="H194"/>
  <c r="H376"/>
  <c r="C222" i="21"/>
  <c r="M222" s="1"/>
  <c r="H272" i="7"/>
  <c r="H258"/>
  <c r="C262" i="21"/>
  <c r="M262" s="1"/>
  <c r="H399" i="7"/>
  <c r="C272" i="21"/>
  <c r="M272" s="1"/>
  <c r="C268"/>
  <c r="M268" s="1"/>
  <c r="C225"/>
  <c r="M225" s="1"/>
  <c r="C378"/>
  <c r="M378" s="1"/>
  <c r="C178"/>
  <c r="M178" s="1"/>
  <c r="C234"/>
  <c r="M234" s="1"/>
  <c r="H241" i="7"/>
  <c r="C114" i="21"/>
  <c r="M114" s="1"/>
  <c r="C310"/>
  <c r="M310" s="1"/>
  <c r="H364" i="7"/>
  <c r="C193" i="21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396"/>
  <c r="H223"/>
  <c r="H38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C397" i="21"/>
  <c r="M397" s="1"/>
  <c r="H84" i="7"/>
  <c r="C174" i="21"/>
  <c r="M174" s="1"/>
  <c r="H21" i="7"/>
  <c r="C22" i="21"/>
  <c r="M22" s="1"/>
  <c r="C218"/>
  <c r="M218" s="1"/>
  <c r="C31"/>
  <c r="M31" s="1"/>
  <c r="H367" i="7"/>
  <c r="H366"/>
  <c r="H329"/>
  <c r="H145"/>
  <c r="H267"/>
  <c r="C398" i="21"/>
  <c r="M398" s="1"/>
  <c r="H290" i="7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C370"/>
  <c r="M370" s="1"/>
  <c r="H239" i="7"/>
  <c r="C147" i="21"/>
  <c r="M147" s="1"/>
  <c r="H34" i="7"/>
  <c r="H121"/>
  <c r="C35" i="21"/>
  <c r="M35" s="1"/>
  <c r="H336" i="7"/>
  <c r="H46"/>
  <c r="H380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H381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C377"/>
  <c r="M377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H385" i="7"/>
  <c r="H363"/>
  <c r="H370"/>
  <c r="C209" i="21"/>
  <c r="M209" s="1"/>
  <c r="C390"/>
  <c r="M390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H372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389"/>
  <c r="H131"/>
  <c r="H383"/>
  <c r="C198" i="21"/>
  <c r="M198" s="1"/>
  <c r="H168" i="7"/>
  <c r="C144" i="21"/>
  <c r="M144" s="1"/>
  <c r="C179"/>
  <c r="M179" s="1"/>
  <c r="H111" i="7"/>
  <c r="H245"/>
  <c r="C373" i="21"/>
  <c r="M373" s="1"/>
  <c r="H95" i="7"/>
  <c r="H49"/>
  <c r="C50" i="21"/>
  <c r="M50" s="1"/>
  <c r="C115"/>
  <c r="M115" s="1"/>
  <c r="I24"/>
  <c r="L24" s="1"/>
  <c r="H283" i="7"/>
  <c r="C381" i="21"/>
  <c r="M381" s="1"/>
  <c r="H369" i="7"/>
  <c r="C276" i="21"/>
  <c r="M276" s="1"/>
  <c r="H335" i="7"/>
  <c r="C368" i="21"/>
  <c r="M368" s="1"/>
  <c r="C295"/>
  <c r="M295" s="1"/>
  <c r="H377" i="7"/>
  <c r="C388" i="21"/>
  <c r="M388" s="1"/>
  <c r="H92" i="7"/>
  <c r="C146" i="21"/>
  <c r="M146" s="1"/>
  <c r="C49"/>
  <c r="M49" s="1"/>
  <c r="C81"/>
  <c r="M81" s="1"/>
  <c r="H365" i="7"/>
  <c r="H195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C361"/>
  <c r="M361" s="1"/>
  <c r="H324" i="7"/>
  <c r="H96"/>
  <c r="H368"/>
  <c r="C369" i="21"/>
  <c r="M369" s="1"/>
  <c r="C233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372"/>
  <c r="M372" s="1"/>
  <c r="C396"/>
  <c r="M396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374"/>
  <c r="M374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73" i="7"/>
  <c r="C316" i="21"/>
  <c r="M316" s="1"/>
  <c r="C400"/>
  <c r="M400" s="1"/>
  <c r="H307" i="7"/>
  <c r="H371"/>
  <c r="H395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31"/>
  <c r="L31" s="1"/>
  <c r="I27"/>
  <c r="I26"/>
  <c r="L26" s="1"/>
  <c r="I30"/>
  <c r="L30" s="1"/>
  <c r="J23"/>
  <c r="AF23" s="1"/>
  <c r="J19"/>
  <c r="AF19" s="1"/>
  <c r="I32" l="1"/>
  <c r="I33" s="1"/>
  <c r="I34" s="1"/>
  <c r="I35" s="1"/>
  <c r="V35" s="1"/>
  <c r="W35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1"/>
  <c r="J31"/>
  <c r="AF31" s="1"/>
  <c r="P30"/>
  <c r="J30"/>
  <c r="AF30" s="1"/>
  <c r="AC19"/>
  <c r="S19"/>
  <c r="AA19"/>
  <c r="O19"/>
  <c r="R19" s="1"/>
  <c r="O23"/>
  <c r="R23" s="1"/>
  <c r="S23"/>
  <c r="AA23"/>
  <c r="J34" l="1"/>
  <c r="AF34" s="1"/>
  <c r="P35"/>
  <c r="P33"/>
  <c r="J32"/>
  <c r="AF32" s="1"/>
  <c r="P34"/>
  <c r="J33"/>
  <c r="L33"/>
  <c r="P32"/>
  <c r="V32"/>
  <c r="W32" s="1"/>
  <c r="J35"/>
  <c r="AF35" s="1"/>
  <c r="V33"/>
  <c r="W33" s="1"/>
  <c r="L32"/>
  <c r="V34"/>
  <c r="W34" s="1"/>
  <c r="L35"/>
  <c r="I36"/>
  <c r="L34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X33"/>
  <c r="AA22"/>
  <c r="AC22"/>
  <c r="S22"/>
  <c r="AC32"/>
  <c r="AA32"/>
  <c r="S32"/>
  <c r="O32"/>
  <c r="R32" s="1"/>
  <c r="S25"/>
  <c r="X25"/>
  <c r="O25"/>
  <c r="R25" s="1"/>
  <c r="AA25"/>
  <c r="AC2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AA34"/>
  <c r="O35" l="1"/>
  <c r="AA35"/>
  <c r="O34"/>
  <c r="R34" s="1"/>
  <c r="AC34"/>
  <c r="S35"/>
  <c r="S34"/>
  <c r="AC35"/>
  <c r="AF33"/>
  <c r="AA33"/>
  <c r="S33"/>
  <c r="AC33"/>
  <c r="O33"/>
  <c r="X32"/>
  <c r="X34"/>
  <c r="X35"/>
  <c r="I37"/>
  <c r="L36"/>
  <c r="V36"/>
  <c r="P36"/>
  <c r="J36"/>
  <c r="O36" s="1"/>
  <c r="R35"/>
  <c r="Q22"/>
  <c r="Q27"/>
  <c r="Q31"/>
  <c r="Q25"/>
  <c r="J20"/>
  <c r="AF20" s="1"/>
  <c r="L20"/>
  <c r="Q29"/>
  <c r="T29" s="1"/>
  <c r="U29" s="1"/>
  <c r="Q32"/>
  <c r="Q35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Q34" l="1"/>
  <c r="Q33"/>
  <c r="R33"/>
  <c r="T33" s="1"/>
  <c r="U33" s="1"/>
  <c r="R36"/>
  <c r="W36"/>
  <c r="X36"/>
  <c r="AF36"/>
  <c r="S36"/>
  <c r="AC36"/>
  <c r="AA36"/>
  <c r="I38"/>
  <c r="P37"/>
  <c r="L37"/>
  <c r="V37"/>
  <c r="J37"/>
  <c r="AC37" s="1"/>
  <c r="AC20"/>
  <c r="Q36"/>
  <c r="Q17"/>
  <c r="R17"/>
  <c r="Q21"/>
  <c r="T21"/>
  <c r="U21" s="1"/>
  <c r="AA20"/>
  <c r="O20"/>
  <c r="R20" s="1"/>
  <c r="S20"/>
  <c r="T25"/>
  <c r="U25" s="1"/>
  <c r="T28"/>
  <c r="U28" s="1"/>
  <c r="T34"/>
  <c r="U34" s="1"/>
  <c r="T36"/>
  <c r="T31"/>
  <c r="U31" s="1"/>
  <c r="T27"/>
  <c r="U27" s="1"/>
  <c r="T24"/>
  <c r="U24" s="1"/>
  <c r="T26"/>
  <c r="U26" s="1"/>
  <c r="T30"/>
  <c r="U30" s="1"/>
  <c r="T35"/>
  <c r="U35" s="1"/>
  <c r="T32"/>
  <c r="U32" s="1"/>
  <c r="Q18"/>
  <c r="T18" s="1"/>
  <c r="U18" s="1"/>
  <c r="W20"/>
  <c r="X20"/>
  <c r="O37" l="1"/>
  <c r="Q37" s="1"/>
  <c r="AA37"/>
  <c r="U36"/>
  <c r="W37"/>
  <c r="X37"/>
  <c r="L38"/>
  <c r="I39"/>
  <c r="V38"/>
  <c r="J38"/>
  <c r="AA38" s="1"/>
  <c r="P38"/>
  <c r="AF37"/>
  <c r="S37"/>
  <c r="T17"/>
  <c r="U17" s="1"/>
  <c r="Q20"/>
  <c r="T20" s="1"/>
  <c r="U20" s="1"/>
  <c r="O38" l="1"/>
  <c r="Q38" s="1"/>
  <c r="R37"/>
  <c r="T37" s="1"/>
  <c r="U37" s="1"/>
  <c r="W38"/>
  <c r="X38"/>
  <c r="AF38"/>
  <c r="S38"/>
  <c r="L39"/>
  <c r="J39"/>
  <c r="O39" s="1"/>
  <c r="V39"/>
  <c r="I40"/>
  <c r="P39"/>
  <c r="AC38"/>
  <c r="R38" l="1"/>
  <c r="T38" s="1"/>
  <c r="U38" s="1"/>
  <c r="R39"/>
  <c r="T39" s="1"/>
  <c r="Q39"/>
  <c r="AF39"/>
  <c r="S39"/>
  <c r="W39"/>
  <c r="X39"/>
  <c r="AC39"/>
  <c r="AA39"/>
  <c r="L40"/>
  <c r="I41"/>
  <c r="V40"/>
  <c r="P40"/>
  <c r="J40"/>
  <c r="O40" s="1"/>
  <c r="U39" l="1"/>
  <c r="R40"/>
  <c r="T40" s="1"/>
  <c r="Q40"/>
  <c r="L41"/>
  <c r="J41"/>
  <c r="AC41" s="1"/>
  <c r="V41"/>
  <c r="P41"/>
  <c r="I42"/>
  <c r="W40"/>
  <c r="X40"/>
  <c r="AF40"/>
  <c r="S40"/>
  <c r="AA40"/>
  <c r="AC40"/>
  <c r="AA41" l="1"/>
  <c r="O41"/>
  <c r="Q41" s="1"/>
  <c r="U40"/>
  <c r="I43"/>
  <c r="L42"/>
  <c r="J42"/>
  <c r="O42" s="1"/>
  <c r="V42"/>
  <c r="P42"/>
  <c r="AC42"/>
  <c r="W41"/>
  <c r="X41"/>
  <c r="AF41"/>
  <c r="S41"/>
  <c r="AA42" l="1"/>
  <c r="R41"/>
  <c r="T41" s="1"/>
  <c r="U41" s="1"/>
  <c r="AF42"/>
  <c r="S42"/>
  <c r="R42"/>
  <c r="T42" s="1"/>
  <c r="Q42"/>
  <c r="W42"/>
  <c r="X42"/>
  <c r="L43"/>
  <c r="V43"/>
  <c r="J43"/>
  <c r="O43" s="1"/>
  <c r="P43"/>
  <c r="I44"/>
  <c r="AA43"/>
  <c r="U42" l="1"/>
  <c r="I45"/>
  <c r="P44"/>
  <c r="V44"/>
  <c r="J44"/>
  <c r="O44" s="1"/>
  <c r="L44"/>
  <c r="R43"/>
  <c r="T43" s="1"/>
  <c r="Q43"/>
  <c r="AF43"/>
  <c r="S43"/>
  <c r="W43"/>
  <c r="X43"/>
  <c r="AC43"/>
  <c r="AC44" l="1"/>
  <c r="W44"/>
  <c r="X44"/>
  <c r="L45"/>
  <c r="J45"/>
  <c r="AA45" s="1"/>
  <c r="P45"/>
  <c r="V45"/>
  <c r="I46"/>
  <c r="R44"/>
  <c r="T44" s="1"/>
  <c r="Q44"/>
  <c r="AA44"/>
  <c r="AF44"/>
  <c r="S44"/>
  <c r="U43"/>
  <c r="AC45" l="1"/>
  <c r="O45"/>
  <c r="Q45" s="1"/>
  <c r="U44"/>
  <c r="I47"/>
  <c r="L46"/>
  <c r="J46"/>
  <c r="AA46" s="1"/>
  <c r="V46"/>
  <c r="P46"/>
  <c r="W45"/>
  <c r="X45"/>
  <c r="AF45"/>
  <c r="S45"/>
  <c r="O46" l="1"/>
  <c r="Q46" s="1"/>
  <c r="AC46"/>
  <c r="R45"/>
  <c r="T45" s="1"/>
  <c r="U45" s="1"/>
  <c r="X46"/>
  <c r="W46"/>
  <c r="I48"/>
  <c r="V47"/>
  <c r="J47"/>
  <c r="O47" s="1"/>
  <c r="L47"/>
  <c r="P47"/>
  <c r="R46"/>
  <c r="T46" s="1"/>
  <c r="AF46"/>
  <c r="S46"/>
  <c r="AA47" l="1"/>
  <c r="AC47"/>
  <c r="AF47"/>
  <c r="S47"/>
  <c r="U46"/>
  <c r="L48"/>
  <c r="I49"/>
  <c r="V48"/>
  <c r="J48"/>
  <c r="AA48" s="1"/>
  <c r="P48"/>
  <c r="AC48"/>
  <c r="R47"/>
  <c r="T47" s="1"/>
  <c r="U47" s="1"/>
  <c r="Q47"/>
  <c r="W47"/>
  <c r="X47"/>
  <c r="O48" l="1"/>
  <c r="Q48" s="1"/>
  <c r="L49"/>
  <c r="J49"/>
  <c r="AC49" s="1"/>
  <c r="V49"/>
  <c r="I50"/>
  <c r="P49"/>
  <c r="W48"/>
  <c r="X48"/>
  <c r="AF48"/>
  <c r="S48"/>
  <c r="O49" l="1"/>
  <c r="R49" s="1"/>
  <c r="R48"/>
  <c r="T48" s="1"/>
  <c r="U48" s="1"/>
  <c r="I51"/>
  <c r="J50"/>
  <c r="P50"/>
  <c r="L50"/>
  <c r="V50"/>
  <c r="AC50"/>
  <c r="Q49"/>
  <c r="X49"/>
  <c r="W49"/>
  <c r="AF49"/>
  <c r="S49"/>
  <c r="AA49"/>
  <c r="W50" l="1"/>
  <c r="X50"/>
  <c r="L51"/>
  <c r="I52"/>
  <c r="P51"/>
  <c r="V51"/>
  <c r="J51"/>
  <c r="AA51" s="1"/>
  <c r="AF50"/>
  <c r="S50"/>
  <c r="T49"/>
  <c r="U49" s="1"/>
  <c r="AA50"/>
  <c r="O50"/>
  <c r="O51" l="1"/>
  <c r="Q51" s="1"/>
  <c r="W51"/>
  <c r="X51"/>
  <c r="R50"/>
  <c r="T50" s="1"/>
  <c r="U50" s="1"/>
  <c r="Q50"/>
  <c r="AF51"/>
  <c r="S51"/>
  <c r="J52"/>
  <c r="I53"/>
  <c r="V52"/>
  <c r="P52"/>
  <c r="L52"/>
  <c r="AC51"/>
  <c r="R51" l="1"/>
  <c r="T51" s="1"/>
  <c r="U51" s="1"/>
  <c r="AF52"/>
  <c r="S52"/>
  <c r="L53"/>
  <c r="I54"/>
  <c r="P53"/>
  <c r="V53"/>
  <c r="J53"/>
  <c r="AC53" s="1"/>
  <c r="W52"/>
  <c r="X52"/>
  <c r="AA52"/>
  <c r="O52"/>
  <c r="AC52"/>
  <c r="AA53" l="1"/>
  <c r="R52"/>
  <c r="T52" s="1"/>
  <c r="U52" s="1"/>
  <c r="Q52"/>
  <c r="W53"/>
  <c r="X53"/>
  <c r="S53"/>
  <c r="AF53"/>
  <c r="I55"/>
  <c r="L54"/>
  <c r="V54"/>
  <c r="J54"/>
  <c r="AA54" s="1"/>
  <c r="P54"/>
  <c r="O53"/>
  <c r="AC54" l="1"/>
  <c r="W54"/>
  <c r="X54"/>
  <c r="AF54"/>
  <c r="S54"/>
  <c r="R53"/>
  <c r="T53" s="1"/>
  <c r="U53" s="1"/>
  <c r="Q53"/>
  <c r="I56"/>
  <c r="L55"/>
  <c r="V55"/>
  <c r="J55"/>
  <c r="AC55" s="1"/>
  <c r="P55"/>
  <c r="O54"/>
  <c r="O55" l="1"/>
  <c r="Q55" s="1"/>
  <c r="W55"/>
  <c r="X55"/>
  <c r="AF55"/>
  <c r="S55"/>
  <c r="R54"/>
  <c r="Q54"/>
  <c r="L56"/>
  <c r="I57"/>
  <c r="V56"/>
  <c r="P56"/>
  <c r="J56"/>
  <c r="AA55"/>
  <c r="R55" l="1"/>
  <c r="T55" s="1"/>
  <c r="U55" s="1"/>
  <c r="AF56"/>
  <c r="S56"/>
  <c r="I58"/>
  <c r="J57"/>
  <c r="AC57" s="1"/>
  <c r="L57"/>
  <c r="V57"/>
  <c r="P57"/>
  <c r="O57"/>
  <c r="W56"/>
  <c r="X56"/>
  <c r="AA56"/>
  <c r="AC56"/>
  <c r="O56"/>
  <c r="T54"/>
  <c r="U54" s="1"/>
  <c r="AA57" l="1"/>
  <c r="W57"/>
  <c r="X57"/>
  <c r="R56"/>
  <c r="T56" s="1"/>
  <c r="U56" s="1"/>
  <c r="Q56"/>
  <c r="I59"/>
  <c r="J58"/>
  <c r="L58"/>
  <c r="P58"/>
  <c r="V58"/>
  <c r="AC58"/>
  <c r="R57"/>
  <c r="T57" s="1"/>
  <c r="Q57"/>
  <c r="AF57"/>
  <c r="S57"/>
  <c r="U57" l="1"/>
  <c r="X58"/>
  <c r="W58"/>
  <c r="L59"/>
  <c r="I60"/>
  <c r="P59"/>
  <c r="V59"/>
  <c r="J59"/>
  <c r="O59" s="1"/>
  <c r="AF58"/>
  <c r="S58"/>
  <c r="AA58"/>
  <c r="O58"/>
  <c r="AC59" l="1"/>
  <c r="R58"/>
  <c r="Q58"/>
  <c r="R59"/>
  <c r="T59" s="1"/>
  <c r="Q59"/>
  <c r="W59"/>
  <c r="X59"/>
  <c r="AF59"/>
  <c r="S59"/>
  <c r="L60"/>
  <c r="I61"/>
  <c r="V60"/>
  <c r="J60"/>
  <c r="AC60" s="1"/>
  <c r="P60"/>
  <c r="O60"/>
  <c r="AA60"/>
  <c r="AA59"/>
  <c r="U59" l="1"/>
  <c r="L61"/>
  <c r="P61"/>
  <c r="J61"/>
  <c r="V61"/>
  <c r="I62"/>
  <c r="R60"/>
  <c r="T60" s="1"/>
  <c r="Q60"/>
  <c r="W60"/>
  <c r="X60"/>
  <c r="AF60"/>
  <c r="S60"/>
  <c r="T58"/>
  <c r="U58" s="1"/>
  <c r="U60" l="1"/>
  <c r="AF61"/>
  <c r="S61"/>
  <c r="W61"/>
  <c r="X61"/>
  <c r="I63"/>
  <c r="P62"/>
  <c r="J62"/>
  <c r="L62"/>
  <c r="V62"/>
  <c r="AA62"/>
  <c r="AC62"/>
  <c r="AA61"/>
  <c r="O61"/>
  <c r="AC61"/>
  <c r="R61" l="1"/>
  <c r="T61" s="1"/>
  <c r="U61" s="1"/>
  <c r="Q61"/>
  <c r="X62"/>
  <c r="W62"/>
  <c r="I64"/>
  <c r="L63"/>
  <c r="J63"/>
  <c r="V63"/>
  <c r="P63"/>
  <c r="O63"/>
  <c r="AA63"/>
  <c r="O62"/>
  <c r="S62"/>
  <c r="AF62"/>
  <c r="R62" l="1"/>
  <c r="Q62"/>
  <c r="L64"/>
  <c r="V64"/>
  <c r="P64"/>
  <c r="J64"/>
  <c r="O64" s="1"/>
  <c r="I65"/>
  <c r="R63"/>
  <c r="T63" s="1"/>
  <c r="Q63"/>
  <c r="AF63"/>
  <c r="S63"/>
  <c r="W63"/>
  <c r="X63"/>
  <c r="AC63"/>
  <c r="AC64" l="1"/>
  <c r="R64"/>
  <c r="T64" s="1"/>
  <c r="Q64"/>
  <c r="AF64"/>
  <c r="S64"/>
  <c r="I66"/>
  <c r="L65"/>
  <c r="J65"/>
  <c r="AC65" s="1"/>
  <c r="V65"/>
  <c r="P65"/>
  <c r="W64"/>
  <c r="X64"/>
  <c r="T62"/>
  <c r="U62" s="1"/>
  <c r="U63"/>
  <c r="AA64"/>
  <c r="U64" l="1"/>
  <c r="O65"/>
  <c r="R65" s="1"/>
  <c r="AA65"/>
  <c r="W65"/>
  <c r="X65"/>
  <c r="L66"/>
  <c r="I67"/>
  <c r="P66"/>
  <c r="J66"/>
  <c r="O66" s="1"/>
  <c r="V66"/>
  <c r="AF65"/>
  <c r="S65"/>
  <c r="Q65" l="1"/>
  <c r="AA66"/>
  <c r="R66"/>
  <c r="T66" s="1"/>
  <c r="Q66"/>
  <c r="AF66"/>
  <c r="S66"/>
  <c r="W66"/>
  <c r="X66"/>
  <c r="L67"/>
  <c r="I68"/>
  <c r="P67"/>
  <c r="V67"/>
  <c r="J67"/>
  <c r="AA67" s="1"/>
  <c r="T65"/>
  <c r="U65" s="1"/>
  <c r="AC66"/>
  <c r="U66" l="1"/>
  <c r="AC67"/>
  <c r="W67"/>
  <c r="X67"/>
  <c r="AF67"/>
  <c r="S67"/>
  <c r="L68"/>
  <c r="I69"/>
  <c r="P68"/>
  <c r="V68"/>
  <c r="J68"/>
  <c r="O67"/>
  <c r="R67" l="1"/>
  <c r="T67" s="1"/>
  <c r="U67" s="1"/>
  <c r="Q67"/>
  <c r="AF68"/>
  <c r="S68"/>
  <c r="L69"/>
  <c r="I70"/>
  <c r="J69"/>
  <c r="O69" s="1"/>
  <c r="V69"/>
  <c r="P69"/>
  <c r="W68"/>
  <c r="X68"/>
  <c r="AA68"/>
  <c r="O68"/>
  <c r="AC68"/>
  <c r="AC69" l="1"/>
  <c r="L70"/>
  <c r="J70"/>
  <c r="V70"/>
  <c r="P70"/>
  <c r="I71"/>
  <c r="O70"/>
  <c r="R69"/>
  <c r="T69" s="1"/>
  <c r="Q69"/>
  <c r="AF69"/>
  <c r="S69"/>
  <c r="R68"/>
  <c r="T68" s="1"/>
  <c r="U68" s="1"/>
  <c r="Q68"/>
  <c r="X69"/>
  <c r="W69"/>
  <c r="AA69"/>
  <c r="U69" l="1"/>
  <c r="L71"/>
  <c r="I72"/>
  <c r="P71"/>
  <c r="V71"/>
  <c r="J71"/>
  <c r="AC71" s="1"/>
  <c r="R70"/>
  <c r="T70" s="1"/>
  <c r="Q70"/>
  <c r="AF70"/>
  <c r="S70"/>
  <c r="W70"/>
  <c r="X70"/>
  <c r="AA70"/>
  <c r="AC70"/>
  <c r="X71" l="1"/>
  <c r="W71"/>
  <c r="AF71"/>
  <c r="S71"/>
  <c r="I73"/>
  <c r="L72"/>
  <c r="V72"/>
  <c r="P72"/>
  <c r="J72"/>
  <c r="U70"/>
  <c r="O71"/>
  <c r="AA71"/>
  <c r="AF72" l="1"/>
  <c r="S72"/>
  <c r="R71"/>
  <c r="T71" s="1"/>
  <c r="U71" s="1"/>
  <c r="Q71"/>
  <c r="X72"/>
  <c r="W72"/>
  <c r="AC72"/>
  <c r="I74"/>
  <c r="J73"/>
  <c r="O73" s="1"/>
  <c r="L73"/>
  <c r="V73"/>
  <c r="P73"/>
  <c r="O72"/>
  <c r="AA72"/>
  <c r="AA73" l="1"/>
  <c r="R73"/>
  <c r="Q73"/>
  <c r="AF73"/>
  <c r="S73"/>
  <c r="W73"/>
  <c r="X73"/>
  <c r="R72"/>
  <c r="T72" s="1"/>
  <c r="U72" s="1"/>
  <c r="Q72"/>
  <c r="L74"/>
  <c r="I75"/>
  <c r="P74"/>
  <c r="V74"/>
  <c r="J74"/>
  <c r="AC73"/>
  <c r="AF74" l="1"/>
  <c r="S74"/>
  <c r="L75"/>
  <c r="I76"/>
  <c r="J75"/>
  <c r="AA75" s="1"/>
  <c r="P75"/>
  <c r="V75"/>
  <c r="W74"/>
  <c r="X74"/>
  <c r="AA74"/>
  <c r="T73"/>
  <c r="U73" s="1"/>
  <c r="AC74"/>
  <c r="O74"/>
  <c r="O75" l="1"/>
  <c r="R75" s="1"/>
  <c r="T75" s="1"/>
  <c r="W75"/>
  <c r="X75"/>
  <c r="AF75"/>
  <c r="S75"/>
  <c r="R74"/>
  <c r="T74" s="1"/>
  <c r="U74" s="1"/>
  <c r="Q74"/>
  <c r="L76"/>
  <c r="I77"/>
  <c r="P76"/>
  <c r="V76"/>
  <c r="J76"/>
  <c r="AC75"/>
  <c r="Q75" l="1"/>
  <c r="AF76"/>
  <c r="S76"/>
  <c r="AC76"/>
  <c r="O76"/>
  <c r="U75"/>
  <c r="L77"/>
  <c r="J77"/>
  <c r="AA77" s="1"/>
  <c r="V77"/>
  <c r="P77"/>
  <c r="I78"/>
  <c r="AC77"/>
  <c r="O77"/>
  <c r="W76"/>
  <c r="X76"/>
  <c r="AA76"/>
  <c r="R77" l="1"/>
  <c r="T77" s="1"/>
  <c r="U77" s="1"/>
  <c r="Q77"/>
  <c r="I79"/>
  <c r="L78"/>
  <c r="V78"/>
  <c r="P78"/>
  <c r="J78"/>
  <c r="AC78" s="1"/>
  <c r="AF77"/>
  <c r="S77"/>
  <c r="X77"/>
  <c r="W77"/>
  <c r="R76"/>
  <c r="T76" s="1"/>
  <c r="U76" s="1"/>
  <c r="Q76"/>
  <c r="AA78" l="1"/>
  <c r="O78"/>
  <c r="Q78" s="1"/>
  <c r="W78"/>
  <c r="X78"/>
  <c r="AF78"/>
  <c r="S78"/>
  <c r="L79"/>
  <c r="I80"/>
  <c r="V79"/>
  <c r="P79"/>
  <c r="J79"/>
  <c r="O79" s="1"/>
  <c r="AC79"/>
  <c r="R78" l="1"/>
  <c r="X79"/>
  <c r="W79"/>
  <c r="S79"/>
  <c r="AF79"/>
  <c r="R79"/>
  <c r="T79" s="1"/>
  <c r="Q79"/>
  <c r="L80"/>
  <c r="I81"/>
  <c r="V80"/>
  <c r="P80"/>
  <c r="J80"/>
  <c r="AC80" s="1"/>
  <c r="T78"/>
  <c r="U78" s="1"/>
  <c r="AA79"/>
  <c r="W80" l="1"/>
  <c r="X80"/>
  <c r="U79"/>
  <c r="O80"/>
  <c r="AF80"/>
  <c r="S80"/>
  <c r="L81"/>
  <c r="P81"/>
  <c r="J81"/>
  <c r="AC81" s="1"/>
  <c r="V81"/>
  <c r="I82"/>
  <c r="AA80"/>
  <c r="X81" l="1"/>
  <c r="W81"/>
  <c r="L82"/>
  <c r="J82"/>
  <c r="O82" s="1"/>
  <c r="V82"/>
  <c r="P82"/>
  <c r="I83"/>
  <c r="AC82"/>
  <c r="AA81"/>
  <c r="AF81"/>
  <c r="S81"/>
  <c r="R80"/>
  <c r="Q80"/>
  <c r="O81"/>
  <c r="T80" l="1"/>
  <c r="U80" s="1"/>
  <c r="R82"/>
  <c r="T82" s="1"/>
  <c r="Q82"/>
  <c r="R81"/>
  <c r="T81" s="1"/>
  <c r="U81" s="1"/>
  <c r="Q81"/>
  <c r="L83"/>
  <c r="V83"/>
  <c r="I84"/>
  <c r="P83"/>
  <c r="J83"/>
  <c r="AC83" s="1"/>
  <c r="W82"/>
  <c r="X82"/>
  <c r="AA82"/>
  <c r="S82"/>
  <c r="AF82"/>
  <c r="O83" l="1"/>
  <c r="Q83" s="1"/>
  <c r="W83"/>
  <c r="X83"/>
  <c r="L84"/>
  <c r="I85"/>
  <c r="V84"/>
  <c r="P84"/>
  <c r="J84"/>
  <c r="O84" s="1"/>
  <c r="AA83"/>
  <c r="AF83"/>
  <c r="S83"/>
  <c r="U82"/>
  <c r="R83"/>
  <c r="T83" s="1"/>
  <c r="U83" s="1"/>
  <c r="R84" l="1"/>
  <c r="T84" s="1"/>
  <c r="Q84"/>
  <c r="X84"/>
  <c r="W84"/>
  <c r="AC84"/>
  <c r="S84"/>
  <c r="AF84"/>
  <c r="L85"/>
  <c r="J85"/>
  <c r="AA85" s="1"/>
  <c r="I86"/>
  <c r="V85"/>
  <c r="P85"/>
  <c r="AC85"/>
  <c r="AA84"/>
  <c r="L86" l="1"/>
  <c r="P86"/>
  <c r="I87"/>
  <c r="J86"/>
  <c r="V86"/>
  <c r="AA86"/>
  <c r="AC86"/>
  <c r="O85"/>
  <c r="AF85"/>
  <c r="S85"/>
  <c r="U84"/>
  <c r="X85"/>
  <c r="W85"/>
  <c r="X86" l="1"/>
  <c r="W86"/>
  <c r="L87"/>
  <c r="J87"/>
  <c r="AA87" s="1"/>
  <c r="I88"/>
  <c r="P87"/>
  <c r="V87"/>
  <c r="O87"/>
  <c r="R85"/>
  <c r="Q85"/>
  <c r="O86"/>
  <c r="S86"/>
  <c r="AF86"/>
  <c r="W87" l="1"/>
  <c r="X87"/>
  <c r="L88"/>
  <c r="V88"/>
  <c r="I89"/>
  <c r="J88"/>
  <c r="P88"/>
  <c r="T85"/>
  <c r="U85" s="1"/>
  <c r="R86"/>
  <c r="Q86"/>
  <c r="R87"/>
  <c r="T87" s="1"/>
  <c r="Q87"/>
  <c r="AC87"/>
  <c r="AF87"/>
  <c r="S87"/>
  <c r="AA88" l="1"/>
  <c r="AF88"/>
  <c r="S88"/>
  <c r="L89"/>
  <c r="J89"/>
  <c r="AA89" s="1"/>
  <c r="I90"/>
  <c r="V89"/>
  <c r="P89"/>
  <c r="U87"/>
  <c r="O88"/>
  <c r="X88"/>
  <c r="W88"/>
  <c r="T86"/>
  <c r="U86" s="1"/>
  <c r="AC88"/>
  <c r="O89" l="1"/>
  <c r="R89" s="1"/>
  <c r="T89" s="1"/>
  <c r="U89" s="1"/>
  <c r="AC89"/>
  <c r="S89"/>
  <c r="AF89"/>
  <c r="L90"/>
  <c r="V90"/>
  <c r="P90"/>
  <c r="J90"/>
  <c r="AA90" s="1"/>
  <c r="I91"/>
  <c r="W89"/>
  <c r="X89"/>
  <c r="R88"/>
  <c r="T88" s="1"/>
  <c r="U88" s="1"/>
  <c r="Q88"/>
  <c r="Q89" l="1"/>
  <c r="L91"/>
  <c r="I92"/>
  <c r="J91"/>
  <c r="V91"/>
  <c r="P91"/>
  <c r="AA91"/>
  <c r="O91"/>
  <c r="O90"/>
  <c r="S90"/>
  <c r="AF90"/>
  <c r="X90"/>
  <c r="W90"/>
  <c r="AC90"/>
  <c r="L92" l="1"/>
  <c r="V92"/>
  <c r="J92"/>
  <c r="P92"/>
  <c r="I93"/>
  <c r="O92"/>
  <c r="AC92"/>
  <c r="AC91"/>
  <c r="S91"/>
  <c r="AF91"/>
  <c r="R91"/>
  <c r="T91" s="1"/>
  <c r="Q91"/>
  <c r="R90"/>
  <c r="Q90"/>
  <c r="X91"/>
  <c r="W91"/>
  <c r="U91" l="1"/>
  <c r="T90"/>
  <c r="U90" s="1"/>
  <c r="R92"/>
  <c r="T92" s="1"/>
  <c r="Q92"/>
  <c r="W92"/>
  <c r="X92"/>
  <c r="L93"/>
  <c r="I94"/>
  <c r="J93"/>
  <c r="O93" s="1"/>
  <c r="P93"/>
  <c r="V93"/>
  <c r="AA92"/>
  <c r="AF92"/>
  <c r="S92"/>
  <c r="AA93" l="1"/>
  <c r="R93"/>
  <c r="T93" s="1"/>
  <c r="Q93"/>
  <c r="X93"/>
  <c r="W93"/>
  <c r="U92"/>
  <c r="L94"/>
  <c r="I95"/>
  <c r="J94"/>
  <c r="AC94" s="1"/>
  <c r="V94"/>
  <c r="P94"/>
  <c r="AC93"/>
  <c r="AF93"/>
  <c r="S93"/>
  <c r="AA94" l="1"/>
  <c r="W94"/>
  <c r="X94"/>
  <c r="U93"/>
  <c r="L95"/>
  <c r="J95"/>
  <c r="AC95" s="1"/>
  <c r="I96"/>
  <c r="P95"/>
  <c r="V95"/>
  <c r="AA95"/>
  <c r="O94"/>
  <c r="AF94"/>
  <c r="S94"/>
  <c r="R94" l="1"/>
  <c r="Q94"/>
  <c r="O95"/>
  <c r="S95"/>
  <c r="AF95"/>
  <c r="L96"/>
  <c r="J96"/>
  <c r="V96"/>
  <c r="P96"/>
  <c r="I97"/>
  <c r="AC96"/>
  <c r="W95"/>
  <c r="X95"/>
  <c r="T94" l="1"/>
  <c r="U94" s="1"/>
  <c r="L97"/>
  <c r="I98"/>
  <c r="P97"/>
  <c r="V97"/>
  <c r="J97"/>
  <c r="AC97" s="1"/>
  <c r="R95"/>
  <c r="Q95"/>
  <c r="AA96"/>
  <c r="AF96"/>
  <c r="S96"/>
  <c r="W96"/>
  <c r="X96"/>
  <c r="O96"/>
  <c r="AA97" l="1"/>
  <c r="R96"/>
  <c r="T96" s="1"/>
  <c r="U96" s="1"/>
  <c r="Q96"/>
  <c r="O97"/>
  <c r="S97"/>
  <c r="AF97"/>
  <c r="T95"/>
  <c r="U95" s="1"/>
  <c r="L98"/>
  <c r="P98"/>
  <c r="J98"/>
  <c r="I99"/>
  <c r="V98"/>
  <c r="O98"/>
  <c r="X97"/>
  <c r="W97"/>
  <c r="L99" l="1"/>
  <c r="P99"/>
  <c r="V99"/>
  <c r="I100"/>
  <c r="J99"/>
  <c r="O99" s="1"/>
  <c r="R98"/>
  <c r="T98" s="1"/>
  <c r="Q98"/>
  <c r="AA98"/>
  <c r="S98"/>
  <c r="AF98"/>
  <c r="X98"/>
  <c r="W98"/>
  <c r="R97"/>
  <c r="Q97"/>
  <c r="AC98"/>
  <c r="AA99" l="1"/>
  <c r="W99"/>
  <c r="X99"/>
  <c r="AC99"/>
  <c r="AF99"/>
  <c r="S99"/>
  <c r="T97"/>
  <c r="U97" s="1"/>
  <c r="R99"/>
  <c r="T99" s="1"/>
  <c r="Q99"/>
  <c r="L100"/>
  <c r="V100"/>
  <c r="P100"/>
  <c r="I101"/>
  <c r="J100"/>
  <c r="O100" s="1"/>
  <c r="U98"/>
  <c r="AA100" l="1"/>
  <c r="U99"/>
  <c r="R100"/>
  <c r="Q100"/>
  <c r="AC100"/>
  <c r="AF100"/>
  <c r="S100"/>
  <c r="W100"/>
  <c r="X100"/>
  <c r="L101"/>
  <c r="V101"/>
  <c r="I102"/>
  <c r="P101"/>
  <c r="J101"/>
  <c r="AA101" s="1"/>
  <c r="AC101" l="1"/>
  <c r="T100"/>
  <c r="U100" s="1"/>
  <c r="L102"/>
  <c r="P102"/>
  <c r="I103"/>
  <c r="J102"/>
  <c r="AC102" s="1"/>
  <c r="V102"/>
  <c r="X101"/>
  <c r="W101"/>
  <c r="O101"/>
  <c r="AF101"/>
  <c r="S101"/>
  <c r="O102" l="1"/>
  <c r="Q102" s="1"/>
  <c r="R101"/>
  <c r="T101" s="1"/>
  <c r="U101" s="1"/>
  <c r="Q101"/>
  <c r="L103"/>
  <c r="J103"/>
  <c r="AC103" s="1"/>
  <c r="V103"/>
  <c r="P103"/>
  <c r="I104"/>
  <c r="AA103"/>
  <c r="W102"/>
  <c r="X102"/>
  <c r="AA102"/>
  <c r="S102"/>
  <c r="AF102"/>
  <c r="R102" l="1"/>
  <c r="T102" s="1"/>
  <c r="U102" s="1"/>
  <c r="X103"/>
  <c r="W103"/>
  <c r="L104"/>
  <c r="V104"/>
  <c r="J104"/>
  <c r="AA104" s="1"/>
  <c r="P104"/>
  <c r="I105"/>
  <c r="O103"/>
  <c r="S103"/>
  <c r="AF103"/>
  <c r="AC104" l="1"/>
  <c r="O104"/>
  <c r="AF104"/>
  <c r="S104"/>
  <c r="R103"/>
  <c r="Q103"/>
  <c r="L105"/>
  <c r="J105"/>
  <c r="P105"/>
  <c r="I106"/>
  <c r="V105"/>
  <c r="AA105"/>
  <c r="W104"/>
  <c r="X104"/>
  <c r="W105" l="1"/>
  <c r="X105"/>
  <c r="L106"/>
  <c r="J106"/>
  <c r="AC106" s="1"/>
  <c r="I107"/>
  <c r="P106"/>
  <c r="V106"/>
  <c r="AA106"/>
  <c r="O106"/>
  <c r="R104"/>
  <c r="Q104"/>
  <c r="T103"/>
  <c r="U103" s="1"/>
  <c r="O105"/>
  <c r="S105"/>
  <c r="AF105"/>
  <c r="AC105"/>
  <c r="R105" l="1"/>
  <c r="Q105"/>
  <c r="R106"/>
  <c r="T106" s="1"/>
  <c r="Q106"/>
  <c r="L107"/>
  <c r="J107"/>
  <c r="O107" s="1"/>
  <c r="V107"/>
  <c r="P107"/>
  <c r="I108"/>
  <c r="X106"/>
  <c r="W106"/>
  <c r="AF106"/>
  <c r="S106"/>
  <c r="T104"/>
  <c r="U104" s="1"/>
  <c r="T105" l="1"/>
  <c r="U105" s="1"/>
  <c r="U106"/>
  <c r="R107"/>
  <c r="T107" s="1"/>
  <c r="Q107"/>
  <c r="AC107"/>
  <c r="AF107"/>
  <c r="S107"/>
  <c r="X107"/>
  <c r="W107"/>
  <c r="L108"/>
  <c r="V108"/>
  <c r="J108"/>
  <c r="P108"/>
  <c r="I109"/>
  <c r="AC108"/>
  <c r="AA107"/>
  <c r="AA108" l="1"/>
  <c r="S108"/>
  <c r="AF108"/>
  <c r="X108"/>
  <c r="W108"/>
  <c r="O108"/>
  <c r="U107"/>
  <c r="L109"/>
  <c r="P109"/>
  <c r="V109"/>
  <c r="J109"/>
  <c r="AC109" s="1"/>
  <c r="I110"/>
  <c r="R108" l="1"/>
  <c r="T108" s="1"/>
  <c r="U108" s="1"/>
  <c r="Q108"/>
  <c r="O109"/>
  <c r="AF109"/>
  <c r="S109"/>
  <c r="AA109"/>
  <c r="X109"/>
  <c r="W109"/>
  <c r="L110"/>
  <c r="I111"/>
  <c r="P110"/>
  <c r="V110"/>
  <c r="J110"/>
  <c r="AC110" s="1"/>
  <c r="O110" l="1"/>
  <c r="Q110" s="1"/>
  <c r="R109"/>
  <c r="Q109"/>
  <c r="AA110"/>
  <c r="AF110"/>
  <c r="S110"/>
  <c r="L111"/>
  <c r="I112"/>
  <c r="V111"/>
  <c r="P111"/>
  <c r="J111"/>
  <c r="AA111" s="1"/>
  <c r="X110"/>
  <c r="W110"/>
  <c r="AC111" l="1"/>
  <c r="R110"/>
  <c r="T110" s="1"/>
  <c r="U110" s="1"/>
  <c r="W111"/>
  <c r="X111"/>
  <c r="L112"/>
  <c r="P112"/>
  <c r="J112"/>
  <c r="I113"/>
  <c r="V112"/>
  <c r="O112"/>
  <c r="AC112"/>
  <c r="O111"/>
  <c r="AF111"/>
  <c r="S111"/>
  <c r="T109"/>
  <c r="U109" s="1"/>
  <c r="L113" l="1"/>
  <c r="J113"/>
  <c r="O113" s="1"/>
  <c r="V113"/>
  <c r="P113"/>
  <c r="I114"/>
  <c r="W112"/>
  <c r="X112"/>
  <c r="AA112"/>
  <c r="S112"/>
  <c r="AF112"/>
  <c r="R111"/>
  <c r="Q111"/>
  <c r="R112"/>
  <c r="T112" s="1"/>
  <c r="U112" s="1"/>
  <c r="Q112"/>
  <c r="T111" l="1"/>
  <c r="U111" s="1"/>
  <c r="R113"/>
  <c r="T113" s="1"/>
  <c r="Q113"/>
  <c r="AC113"/>
  <c r="S113"/>
  <c r="AF113"/>
  <c r="L114"/>
  <c r="I115"/>
  <c r="V114"/>
  <c r="J114"/>
  <c r="AC114" s="1"/>
  <c r="P114"/>
  <c r="AA113"/>
  <c r="W113"/>
  <c r="X113"/>
  <c r="U113" l="1"/>
  <c r="L115"/>
  <c r="I116"/>
  <c r="V115"/>
  <c r="J115"/>
  <c r="O115" s="1"/>
  <c r="P115"/>
  <c r="O114"/>
  <c r="AF114"/>
  <c r="S114"/>
  <c r="W114"/>
  <c r="X114"/>
  <c r="AA114"/>
  <c r="AA115" l="1"/>
  <c r="R115"/>
  <c r="T115" s="1"/>
  <c r="Q115"/>
  <c r="L116"/>
  <c r="I117"/>
  <c r="J116"/>
  <c r="AA116" s="1"/>
  <c r="P116"/>
  <c r="V116"/>
  <c r="W115"/>
  <c r="X115"/>
  <c r="R114"/>
  <c r="Q114"/>
  <c r="AC115"/>
  <c r="S115"/>
  <c r="AF115"/>
  <c r="O116" l="1"/>
  <c r="R116" s="1"/>
  <c r="T116" s="1"/>
  <c r="AC116"/>
  <c r="AF116"/>
  <c r="S116"/>
  <c r="T114"/>
  <c r="U114" s="1"/>
  <c r="U115"/>
  <c r="W116"/>
  <c r="X116"/>
  <c r="L117"/>
  <c r="V117"/>
  <c r="P117"/>
  <c r="I118"/>
  <c r="J117"/>
  <c r="Q116" l="1"/>
  <c r="AA117"/>
  <c r="AF117"/>
  <c r="S117"/>
  <c r="W117"/>
  <c r="X117"/>
  <c r="L118"/>
  <c r="V118"/>
  <c r="I119"/>
  <c r="P118"/>
  <c r="J118"/>
  <c r="U116"/>
  <c r="AC117"/>
  <c r="O117"/>
  <c r="R117" l="1"/>
  <c r="T117" s="1"/>
  <c r="U117" s="1"/>
  <c r="Q117"/>
  <c r="L119"/>
  <c r="P119"/>
  <c r="V119"/>
  <c r="I120"/>
  <c r="J119"/>
  <c r="AA119" s="1"/>
  <c r="O118"/>
  <c r="AF118"/>
  <c r="S118"/>
  <c r="W118"/>
  <c r="X118"/>
  <c r="AA118"/>
  <c r="AC118"/>
  <c r="AC119" l="1"/>
  <c r="O119"/>
  <c r="Q119" s="1"/>
  <c r="X119"/>
  <c r="W119"/>
  <c r="L120"/>
  <c r="V120"/>
  <c r="I121"/>
  <c r="P120"/>
  <c r="J120"/>
  <c r="AA120" s="1"/>
  <c r="R118"/>
  <c r="Q118"/>
  <c r="S119"/>
  <c r="AF119"/>
  <c r="R119" l="1"/>
  <c r="T119" s="1"/>
  <c r="U119" s="1"/>
  <c r="T118"/>
  <c r="U118" s="1"/>
  <c r="X120"/>
  <c r="W120"/>
  <c r="L121"/>
  <c r="V121"/>
  <c r="P121"/>
  <c r="J121"/>
  <c r="O121" s="1"/>
  <c r="I122"/>
  <c r="O120"/>
  <c r="AC120"/>
  <c r="S120"/>
  <c r="AF120"/>
  <c r="AA121" l="1"/>
  <c r="AF121"/>
  <c r="S121"/>
  <c r="L122"/>
  <c r="J122"/>
  <c r="AA122" s="1"/>
  <c r="P122"/>
  <c r="V122"/>
  <c r="I123"/>
  <c r="AC122"/>
  <c r="R121"/>
  <c r="Q121"/>
  <c r="R120"/>
  <c r="T120" s="1"/>
  <c r="U120" s="1"/>
  <c r="Q120"/>
  <c r="W121"/>
  <c r="X121"/>
  <c r="AC121"/>
  <c r="X122" l="1"/>
  <c r="W122"/>
  <c r="O122"/>
  <c r="AF122"/>
  <c r="S122"/>
  <c r="L123"/>
  <c r="P123"/>
  <c r="V123"/>
  <c r="J123"/>
  <c r="O123" s="1"/>
  <c r="I124"/>
  <c r="T121"/>
  <c r="U121" s="1"/>
  <c r="R123" l="1"/>
  <c r="T123" s="1"/>
  <c r="Q123"/>
  <c r="L124"/>
  <c r="V124"/>
  <c r="P124"/>
  <c r="I125"/>
  <c r="J124"/>
  <c r="O124" s="1"/>
  <c r="R122"/>
  <c r="Q122"/>
  <c r="AC123"/>
  <c r="S123"/>
  <c r="AF123"/>
  <c r="W123"/>
  <c r="X123"/>
  <c r="AA123"/>
  <c r="AC124" l="1"/>
  <c r="U123"/>
  <c r="L125"/>
  <c r="V125"/>
  <c r="J125"/>
  <c r="O125" s="1"/>
  <c r="P125"/>
  <c r="I126"/>
  <c r="AA124"/>
  <c r="S124"/>
  <c r="AF124"/>
  <c r="T122"/>
  <c r="U122" s="1"/>
  <c r="R124"/>
  <c r="T124" s="1"/>
  <c r="Q124"/>
  <c r="X124"/>
  <c r="W124"/>
  <c r="AA125" l="1"/>
  <c r="L126"/>
  <c r="V126"/>
  <c r="I127"/>
  <c r="P126"/>
  <c r="J126"/>
  <c r="R125"/>
  <c r="T125" s="1"/>
  <c r="Q125"/>
  <c r="W125"/>
  <c r="X125"/>
  <c r="AC125"/>
  <c r="S125"/>
  <c r="AF125"/>
  <c r="U124"/>
  <c r="O126" l="1"/>
  <c r="S126"/>
  <c r="AF126"/>
  <c r="X126"/>
  <c r="W126"/>
  <c r="L127"/>
  <c r="J127"/>
  <c r="O127" s="1"/>
  <c r="V127"/>
  <c r="I128"/>
  <c r="P127"/>
  <c r="AA127"/>
  <c r="AA126"/>
  <c r="U125"/>
  <c r="AC126"/>
  <c r="R126" l="1"/>
  <c r="Q126"/>
  <c r="AC127"/>
  <c r="AF127"/>
  <c r="S127"/>
  <c r="L128"/>
  <c r="I129"/>
  <c r="V128"/>
  <c r="P128"/>
  <c r="J128"/>
  <c r="R127"/>
  <c r="T127" s="1"/>
  <c r="Q127"/>
  <c r="W127"/>
  <c r="X127"/>
  <c r="U127" l="1"/>
  <c r="AA128"/>
  <c r="S128"/>
  <c r="AF128"/>
  <c r="L129"/>
  <c r="V129"/>
  <c r="P129"/>
  <c r="I130"/>
  <c r="J129"/>
  <c r="O129" s="1"/>
  <c r="T126"/>
  <c r="U126" s="1"/>
  <c r="O128"/>
  <c r="W128"/>
  <c r="X128"/>
  <c r="AC128"/>
  <c r="AC129" l="1"/>
  <c r="X129"/>
  <c r="W129"/>
  <c r="R129"/>
  <c r="T129" s="1"/>
  <c r="Q129"/>
  <c r="L130"/>
  <c r="I131"/>
  <c r="P130"/>
  <c r="V130"/>
  <c r="J130"/>
  <c r="O130" s="1"/>
  <c r="R128"/>
  <c r="T128" s="1"/>
  <c r="U128" s="1"/>
  <c r="Q128"/>
  <c r="AA129"/>
  <c r="AF129"/>
  <c r="S129"/>
  <c r="R130" l="1"/>
  <c r="T130" s="1"/>
  <c r="U130" s="1"/>
  <c r="Q130"/>
  <c r="L131"/>
  <c r="P131"/>
  <c r="J131"/>
  <c r="O131" s="1"/>
  <c r="I132"/>
  <c r="V131"/>
  <c r="U129"/>
  <c r="AA130"/>
  <c r="AF130"/>
  <c r="S130"/>
  <c r="W130"/>
  <c r="X130"/>
  <c r="AC130"/>
  <c r="L132" l="1"/>
  <c r="I133"/>
  <c r="V132"/>
  <c r="J132"/>
  <c r="AC132" s="1"/>
  <c r="P132"/>
  <c r="O132"/>
  <c r="W131"/>
  <c r="X131"/>
  <c r="R131"/>
  <c r="T131" s="1"/>
  <c r="Q131"/>
  <c r="AC131"/>
  <c r="S131"/>
  <c r="AF131"/>
  <c r="AA131"/>
  <c r="R132" l="1"/>
  <c r="T132" s="1"/>
  <c r="Q132"/>
  <c r="L133"/>
  <c r="I134"/>
  <c r="V133"/>
  <c r="P133"/>
  <c r="J133"/>
  <c r="O133" s="1"/>
  <c r="X132"/>
  <c r="W132"/>
  <c r="U131"/>
  <c r="AA132"/>
  <c r="AF132"/>
  <c r="S132"/>
  <c r="AA133" l="1"/>
  <c r="U132"/>
  <c r="AC133"/>
  <c r="AF133"/>
  <c r="S133"/>
  <c r="X133"/>
  <c r="W133"/>
  <c r="R133"/>
  <c r="T133" s="1"/>
  <c r="U133" s="1"/>
  <c r="Q133"/>
  <c r="L134"/>
  <c r="I135"/>
  <c r="V134"/>
  <c r="J134"/>
  <c r="O134" s="1"/>
  <c r="P134"/>
  <c r="R134" l="1"/>
  <c r="T134" s="1"/>
  <c r="Q134"/>
  <c r="W134"/>
  <c r="X134"/>
  <c r="AC134"/>
  <c r="AF134"/>
  <c r="S134"/>
  <c r="L135"/>
  <c r="P135"/>
  <c r="I136"/>
  <c r="V135"/>
  <c r="J135"/>
  <c r="AA135" s="1"/>
  <c r="AC135"/>
  <c r="O135"/>
  <c r="AA134"/>
  <c r="U134" l="1"/>
  <c r="R135"/>
  <c r="T135" s="1"/>
  <c r="Q135"/>
  <c r="L136"/>
  <c r="I137"/>
  <c r="J136"/>
  <c r="AC136" s="1"/>
  <c r="P136"/>
  <c r="V136"/>
  <c r="AA136"/>
  <c r="X135"/>
  <c r="W135"/>
  <c r="AF135"/>
  <c r="S135"/>
  <c r="U135" l="1"/>
  <c r="L137"/>
  <c r="P137"/>
  <c r="I138"/>
  <c r="V137"/>
  <c r="J137"/>
  <c r="O136"/>
  <c r="AF136"/>
  <c r="S136"/>
  <c r="W136"/>
  <c r="X136"/>
  <c r="AC137" l="1"/>
  <c r="S137"/>
  <c r="AF137"/>
  <c r="L138"/>
  <c r="V138"/>
  <c r="I139"/>
  <c r="J138"/>
  <c r="AC138" s="1"/>
  <c r="P138"/>
  <c r="O137"/>
  <c r="AA137"/>
  <c r="R136"/>
  <c r="Q136"/>
  <c r="X137"/>
  <c r="W137"/>
  <c r="O138" l="1"/>
  <c r="X138"/>
  <c r="W138"/>
  <c r="L139"/>
  <c r="V139"/>
  <c r="J139"/>
  <c r="O139" s="1"/>
  <c r="I140"/>
  <c r="P139"/>
  <c r="R137"/>
  <c r="T137" s="1"/>
  <c r="U137" s="1"/>
  <c r="Q137"/>
  <c r="AA138"/>
  <c r="AF138"/>
  <c r="S138"/>
  <c r="T136"/>
  <c r="U136" s="1"/>
  <c r="R138"/>
  <c r="T138" s="1"/>
  <c r="Q138"/>
  <c r="AA139" l="1"/>
  <c r="AF139"/>
  <c r="S139"/>
  <c r="L140"/>
  <c r="V140"/>
  <c r="J140"/>
  <c r="P140"/>
  <c r="I141"/>
  <c r="AA140"/>
  <c r="O140"/>
  <c r="R139"/>
  <c r="T139" s="1"/>
  <c r="U139" s="1"/>
  <c r="Q139"/>
  <c r="W139"/>
  <c r="X139"/>
  <c r="U138"/>
  <c r="AC139"/>
  <c r="X140" l="1"/>
  <c r="W140"/>
  <c r="R140"/>
  <c r="T140" s="1"/>
  <c r="Q140"/>
  <c r="AC140"/>
  <c r="AF140"/>
  <c r="S140"/>
  <c r="L141"/>
  <c r="V141"/>
  <c r="I142"/>
  <c r="J141"/>
  <c r="AA141" s="1"/>
  <c r="P141"/>
  <c r="O141"/>
  <c r="W141" l="1"/>
  <c r="X141"/>
  <c r="R141"/>
  <c r="T141" s="1"/>
  <c r="Q141"/>
  <c r="AC141"/>
  <c r="AF141"/>
  <c r="S141"/>
  <c r="U140"/>
  <c r="L142"/>
  <c r="P142"/>
  <c r="J142"/>
  <c r="V142"/>
  <c r="I143"/>
  <c r="AC142"/>
  <c r="O142"/>
  <c r="R142" l="1"/>
  <c r="T142" s="1"/>
  <c r="Q142"/>
  <c r="AF142"/>
  <c r="S142"/>
  <c r="U141"/>
  <c r="L143"/>
  <c r="V143"/>
  <c r="J143"/>
  <c r="I144"/>
  <c r="P143"/>
  <c r="O143"/>
  <c r="AA143"/>
  <c r="W142"/>
  <c r="X142"/>
  <c r="AA142"/>
  <c r="L144" l="1"/>
  <c r="J144"/>
  <c r="AA144" s="1"/>
  <c r="P144"/>
  <c r="V144"/>
  <c r="I145"/>
  <c r="U142"/>
  <c r="R143"/>
  <c r="Q143"/>
  <c r="X143"/>
  <c r="W143"/>
  <c r="AC143"/>
  <c r="AF143"/>
  <c r="S143"/>
  <c r="AF144" l="1"/>
  <c r="S144"/>
  <c r="L145"/>
  <c r="J145"/>
  <c r="V145"/>
  <c r="I146"/>
  <c r="P145"/>
  <c r="AC145"/>
  <c r="AA145"/>
  <c r="T143"/>
  <c r="U143" s="1"/>
  <c r="O144"/>
  <c r="W144"/>
  <c r="X144"/>
  <c r="AC144"/>
  <c r="W145" l="1"/>
  <c r="X145"/>
  <c r="R144"/>
  <c r="T144" s="1"/>
  <c r="U144" s="1"/>
  <c r="Q144"/>
  <c r="L146"/>
  <c r="J146"/>
  <c r="P146"/>
  <c r="I147"/>
  <c r="V146"/>
  <c r="AC146"/>
  <c r="O145"/>
  <c r="AF145"/>
  <c r="S145"/>
  <c r="O146" l="1"/>
  <c r="AF146"/>
  <c r="S146"/>
  <c r="W146"/>
  <c r="X146"/>
  <c r="R145"/>
  <c r="T145" s="1"/>
  <c r="U145" s="1"/>
  <c r="Q145"/>
  <c r="L147"/>
  <c r="J147"/>
  <c r="I148"/>
  <c r="V147"/>
  <c r="P147"/>
  <c r="AC147"/>
  <c r="AA146"/>
  <c r="O147" l="1"/>
  <c r="S147"/>
  <c r="AF147"/>
  <c r="R146"/>
  <c r="Q146"/>
  <c r="L148"/>
  <c r="I149"/>
  <c r="P148"/>
  <c r="J148"/>
  <c r="AC148" s="1"/>
  <c r="V148"/>
  <c r="W147"/>
  <c r="X147"/>
  <c r="AA147"/>
  <c r="AA148" l="1"/>
  <c r="O148"/>
  <c r="S148"/>
  <c r="AF148"/>
  <c r="R147"/>
  <c r="Q147"/>
  <c r="T146"/>
  <c r="U146" s="1"/>
  <c r="W148"/>
  <c r="X148"/>
  <c r="L149"/>
  <c r="V149"/>
  <c r="J149"/>
  <c r="AA149" s="1"/>
  <c r="I150"/>
  <c r="P149"/>
  <c r="AC149"/>
  <c r="O149" l="1"/>
  <c r="AF149"/>
  <c r="S149"/>
  <c r="L150"/>
  <c r="V150"/>
  <c r="I151"/>
  <c r="P150"/>
  <c r="J150"/>
  <c r="AA150" s="1"/>
  <c r="O150"/>
  <c r="R148"/>
  <c r="Q148"/>
  <c r="T147"/>
  <c r="U147" s="1"/>
  <c r="W149"/>
  <c r="X149"/>
  <c r="R150" l="1"/>
  <c r="T150" s="1"/>
  <c r="Q150"/>
  <c r="W150"/>
  <c r="X150"/>
  <c r="R149"/>
  <c r="Q149"/>
  <c r="L151"/>
  <c r="J151"/>
  <c r="V151"/>
  <c r="P151"/>
  <c r="I152"/>
  <c r="AA151"/>
  <c r="AC151"/>
  <c r="AC150"/>
  <c r="AF150"/>
  <c r="S150"/>
  <c r="T148"/>
  <c r="U148" s="1"/>
  <c r="U150" l="1"/>
  <c r="T149"/>
  <c r="U149" s="1"/>
  <c r="X151"/>
  <c r="W151"/>
  <c r="L152"/>
  <c r="V152"/>
  <c r="P152"/>
  <c r="I153"/>
  <c r="J152"/>
  <c r="O151"/>
  <c r="AF151"/>
  <c r="S151"/>
  <c r="L153" l="1"/>
  <c r="V153"/>
  <c r="I154"/>
  <c r="P153"/>
  <c r="J153"/>
  <c r="AC153" s="1"/>
  <c r="O152"/>
  <c r="S152"/>
  <c r="AF152"/>
  <c r="AA152"/>
  <c r="R151"/>
  <c r="Q151"/>
  <c r="W152"/>
  <c r="X152"/>
  <c r="AC152"/>
  <c r="O153" l="1"/>
  <c r="Q153" s="1"/>
  <c r="L154"/>
  <c r="P154"/>
  <c r="I155"/>
  <c r="V154"/>
  <c r="J154"/>
  <c r="AC154" s="1"/>
  <c r="AA153"/>
  <c r="AF153"/>
  <c r="S153"/>
  <c r="T151"/>
  <c r="U151" s="1"/>
  <c r="W153"/>
  <c r="X153"/>
  <c r="R152"/>
  <c r="Q152"/>
  <c r="R153" l="1"/>
  <c r="T153" s="1"/>
  <c r="U153" s="1"/>
  <c r="T152"/>
  <c r="U152" s="1"/>
  <c r="AA154"/>
  <c r="L155"/>
  <c r="J155"/>
  <c r="V155"/>
  <c r="I156"/>
  <c r="P155"/>
  <c r="O155"/>
  <c r="W154"/>
  <c r="X154"/>
  <c r="S154"/>
  <c r="AF154"/>
  <c r="O154"/>
  <c r="AC155" l="1"/>
  <c r="S155"/>
  <c r="AF155"/>
  <c r="X155"/>
  <c r="W155"/>
  <c r="R154"/>
  <c r="T154" s="1"/>
  <c r="U154" s="1"/>
  <c r="Q154"/>
  <c r="AA155"/>
  <c r="R155"/>
  <c r="T155" s="1"/>
  <c r="Q155"/>
  <c r="L156"/>
  <c r="J156"/>
  <c r="I157"/>
  <c r="P156"/>
  <c r="V156"/>
  <c r="AA156"/>
  <c r="AC156"/>
  <c r="W156" l="1"/>
  <c r="X156"/>
  <c r="L157"/>
  <c r="P157"/>
  <c r="J157"/>
  <c r="AA157" s="1"/>
  <c r="I158"/>
  <c r="V157"/>
  <c r="U155"/>
  <c r="O156"/>
  <c r="S156"/>
  <c r="AF156"/>
  <c r="O157" l="1"/>
  <c r="Q157" s="1"/>
  <c r="L158"/>
  <c r="V158"/>
  <c r="P158"/>
  <c r="J158"/>
  <c r="AC158" s="1"/>
  <c r="I159"/>
  <c r="R156"/>
  <c r="T156" s="1"/>
  <c r="U156" s="1"/>
  <c r="Q156"/>
  <c r="AC157"/>
  <c r="AF157"/>
  <c r="S157"/>
  <c r="W157"/>
  <c r="X157"/>
  <c r="R157" l="1"/>
  <c r="T157" s="1"/>
  <c r="U157" s="1"/>
  <c r="AA158"/>
  <c r="W158"/>
  <c r="X158"/>
  <c r="L159"/>
  <c r="I160"/>
  <c r="P159"/>
  <c r="V159"/>
  <c r="J159"/>
  <c r="O159" s="1"/>
  <c r="O158"/>
  <c r="AF158"/>
  <c r="S158"/>
  <c r="AA159" l="1"/>
  <c r="R159"/>
  <c r="T159" s="1"/>
  <c r="Q159"/>
  <c r="W159"/>
  <c r="X159"/>
  <c r="AC159"/>
  <c r="R158"/>
  <c r="T158" s="1"/>
  <c r="U158" s="1"/>
  <c r="Q158"/>
  <c r="AF159"/>
  <c r="S159"/>
  <c r="L160"/>
  <c r="P160"/>
  <c r="V160"/>
  <c r="I161"/>
  <c r="J160"/>
  <c r="AA160" s="1"/>
  <c r="L161" l="1"/>
  <c r="P161"/>
  <c r="V161"/>
  <c r="I162"/>
  <c r="J161"/>
  <c r="O161" s="1"/>
  <c r="U159"/>
  <c r="O160"/>
  <c r="AF160"/>
  <c r="S160"/>
  <c r="X160"/>
  <c r="W160"/>
  <c r="AC160"/>
  <c r="AA161" l="1"/>
  <c r="R161"/>
  <c r="T161" s="1"/>
  <c r="Q161"/>
  <c r="W161"/>
  <c r="X161"/>
  <c r="R160"/>
  <c r="T160" s="1"/>
  <c r="U160" s="1"/>
  <c r="Q160"/>
  <c r="AC161"/>
  <c r="AF161"/>
  <c r="S161"/>
  <c r="L162"/>
  <c r="P162"/>
  <c r="I163"/>
  <c r="V162"/>
  <c r="J162"/>
  <c r="W162" l="1"/>
  <c r="X162"/>
  <c r="U161"/>
  <c r="O162"/>
  <c r="AF162"/>
  <c r="S162"/>
  <c r="L163"/>
  <c r="J163"/>
  <c r="P163"/>
  <c r="I164"/>
  <c r="V163"/>
  <c r="AA163"/>
  <c r="AC163"/>
  <c r="AC162"/>
  <c r="AA162"/>
  <c r="L164" l="1"/>
  <c r="J164"/>
  <c r="V164"/>
  <c r="I165"/>
  <c r="P164"/>
  <c r="W163"/>
  <c r="X163"/>
  <c r="O163"/>
  <c r="AF163"/>
  <c r="S163"/>
  <c r="R162"/>
  <c r="T162" s="1"/>
  <c r="U162" s="1"/>
  <c r="Q162"/>
  <c r="R163" l="1"/>
  <c r="Q163"/>
  <c r="O164"/>
  <c r="S164"/>
  <c r="AF164"/>
  <c r="W164"/>
  <c r="X164"/>
  <c r="L165"/>
  <c r="P165"/>
  <c r="I166"/>
  <c r="V165"/>
  <c r="J165"/>
  <c r="O165" s="1"/>
  <c r="AC165"/>
  <c r="AC164"/>
  <c r="AA164"/>
  <c r="AA165" l="1"/>
  <c r="T163"/>
  <c r="U163" s="1"/>
  <c r="R165"/>
  <c r="T165" s="1"/>
  <c r="Q165"/>
  <c r="W165"/>
  <c r="X165"/>
  <c r="R164"/>
  <c r="Q164"/>
  <c r="L166"/>
  <c r="I167"/>
  <c r="J166"/>
  <c r="O166" s="1"/>
  <c r="V166"/>
  <c r="P166"/>
  <c r="S165"/>
  <c r="AF165"/>
  <c r="U165" l="1"/>
  <c r="R166"/>
  <c r="T166" s="1"/>
  <c r="U166" s="1"/>
  <c r="Q166"/>
  <c r="T164"/>
  <c r="U164" s="1"/>
  <c r="AA166"/>
  <c r="AF166"/>
  <c r="S166"/>
  <c r="W166"/>
  <c r="X166"/>
  <c r="L167"/>
  <c r="P167"/>
  <c r="J167"/>
  <c r="AC167" s="1"/>
  <c r="V167"/>
  <c r="I168"/>
  <c r="AC166"/>
  <c r="AA167" l="1"/>
  <c r="L168"/>
  <c r="I169"/>
  <c r="V168"/>
  <c r="P168"/>
  <c r="J168"/>
  <c r="AC168" s="1"/>
  <c r="O167"/>
  <c r="S167"/>
  <c r="AF167"/>
  <c r="X167"/>
  <c r="W167"/>
  <c r="L169" l="1"/>
  <c r="V169"/>
  <c r="I170"/>
  <c r="J169"/>
  <c r="AC169" s="1"/>
  <c r="P169"/>
  <c r="AA169"/>
  <c r="O168"/>
  <c r="AA168"/>
  <c r="S168"/>
  <c r="AF168"/>
  <c r="R167"/>
  <c r="Q167"/>
  <c r="W168"/>
  <c r="X168"/>
  <c r="T167" l="1"/>
  <c r="U167" s="1"/>
  <c r="X169"/>
  <c r="W169"/>
  <c r="L170"/>
  <c r="P170"/>
  <c r="J170"/>
  <c r="AC170" s="1"/>
  <c r="I171"/>
  <c r="V170"/>
  <c r="R168"/>
  <c r="T168" s="1"/>
  <c r="U168" s="1"/>
  <c r="Q168"/>
  <c r="O169"/>
  <c r="AF169"/>
  <c r="S169"/>
  <c r="O170" l="1"/>
  <c r="AF170"/>
  <c r="S170"/>
  <c r="L171"/>
  <c r="I172"/>
  <c r="V171"/>
  <c r="J171"/>
  <c r="P171"/>
  <c r="O171"/>
  <c r="AC171"/>
  <c r="X170"/>
  <c r="W170"/>
  <c r="R169"/>
  <c r="Q169"/>
  <c r="AA170"/>
  <c r="R171" l="1"/>
  <c r="T171" s="1"/>
  <c r="Q171"/>
  <c r="L172"/>
  <c r="J172"/>
  <c r="P172"/>
  <c r="I173"/>
  <c r="V172"/>
  <c r="AA172"/>
  <c r="O172"/>
  <c r="W171"/>
  <c r="X171"/>
  <c r="AA171"/>
  <c r="AF171"/>
  <c r="S171"/>
  <c r="T169"/>
  <c r="U169" s="1"/>
  <c r="R170"/>
  <c r="Q170"/>
  <c r="T170" l="1"/>
  <c r="U170" s="1"/>
  <c r="R172"/>
  <c r="T172" s="1"/>
  <c r="U172" s="1"/>
  <c r="Q172"/>
  <c r="U171"/>
  <c r="L173"/>
  <c r="V173"/>
  <c r="P173"/>
  <c r="J173"/>
  <c r="AA173" s="1"/>
  <c r="I174"/>
  <c r="AC173"/>
  <c r="W172"/>
  <c r="X172"/>
  <c r="AC172"/>
  <c r="AF172"/>
  <c r="S172"/>
  <c r="O173" l="1"/>
  <c r="R173" s="1"/>
  <c r="T173" s="1"/>
  <c r="W173"/>
  <c r="X173"/>
  <c r="AF173"/>
  <c r="S173"/>
  <c r="L174"/>
  <c r="I175"/>
  <c r="J174"/>
  <c r="AC174" s="1"/>
  <c r="V174"/>
  <c r="P174"/>
  <c r="Q173" l="1"/>
  <c r="W174"/>
  <c r="X174"/>
  <c r="AA174"/>
  <c r="AF174"/>
  <c r="S174"/>
  <c r="L175"/>
  <c r="I176"/>
  <c r="P175"/>
  <c r="V175"/>
  <c r="J175"/>
  <c r="U173"/>
  <c r="O174"/>
  <c r="R174" l="1"/>
  <c r="T174" s="1"/>
  <c r="U174" s="1"/>
  <c r="Q174"/>
  <c r="AA175"/>
  <c r="S175"/>
  <c r="AF175"/>
  <c r="X175"/>
  <c r="W175"/>
  <c r="O175"/>
  <c r="L176"/>
  <c r="I177"/>
  <c r="J176"/>
  <c r="P176"/>
  <c r="V176"/>
  <c r="AA176"/>
  <c r="O176"/>
  <c r="AC175"/>
  <c r="X176" l="1"/>
  <c r="W176"/>
  <c r="L177"/>
  <c r="P177"/>
  <c r="V177"/>
  <c r="I178"/>
  <c r="J177"/>
  <c r="AC177" s="1"/>
  <c r="R176"/>
  <c r="T176" s="1"/>
  <c r="Q176"/>
  <c r="AC176"/>
  <c r="AF176"/>
  <c r="S176"/>
  <c r="R175"/>
  <c r="Q175"/>
  <c r="U176" l="1"/>
  <c r="L178"/>
  <c r="P178"/>
  <c r="V178"/>
  <c r="J178"/>
  <c r="AC178" s="1"/>
  <c r="I179"/>
  <c r="X177"/>
  <c r="W177"/>
  <c r="AA177"/>
  <c r="AF177"/>
  <c r="S177"/>
  <c r="T175"/>
  <c r="U175" s="1"/>
  <c r="O177"/>
  <c r="O178" l="1"/>
  <c r="R178" s="1"/>
  <c r="T178" s="1"/>
  <c r="R177"/>
  <c r="T177" s="1"/>
  <c r="U177" s="1"/>
  <c r="Q177"/>
  <c r="L179"/>
  <c r="J179"/>
  <c r="P179"/>
  <c r="V179"/>
  <c r="I180"/>
  <c r="O179"/>
  <c r="W178"/>
  <c r="X178"/>
  <c r="AA178"/>
  <c r="AF178"/>
  <c r="S178"/>
  <c r="Q178" l="1"/>
  <c r="U178"/>
  <c r="R179"/>
  <c r="T179" s="1"/>
  <c r="Q179"/>
  <c r="S179"/>
  <c r="AF179"/>
  <c r="L180"/>
  <c r="V180"/>
  <c r="P180"/>
  <c r="I181"/>
  <c r="J180"/>
  <c r="O180" s="1"/>
  <c r="AA179"/>
  <c r="X179"/>
  <c r="W179"/>
  <c r="AC179"/>
  <c r="AC180" l="1"/>
  <c r="AA180"/>
  <c r="AF180"/>
  <c r="S180"/>
  <c r="U179"/>
  <c r="X180"/>
  <c r="W180"/>
  <c r="R180"/>
  <c r="T180" s="1"/>
  <c r="U180" s="1"/>
  <c r="Q180"/>
  <c r="L181"/>
  <c r="V181"/>
  <c r="P181"/>
  <c r="J181"/>
  <c r="O181" s="1"/>
  <c r="I182"/>
  <c r="AC181" l="1"/>
  <c r="AA181"/>
  <c r="W181"/>
  <c r="X181"/>
  <c r="L182"/>
  <c r="P182"/>
  <c r="V182"/>
  <c r="I183"/>
  <c r="J182"/>
  <c r="AA182" s="1"/>
  <c r="R181"/>
  <c r="T181" s="1"/>
  <c r="Q181"/>
  <c r="S181"/>
  <c r="AF181"/>
  <c r="U181" l="1"/>
  <c r="L183"/>
  <c r="V183"/>
  <c r="I184"/>
  <c r="P183"/>
  <c r="J183"/>
  <c r="AC183" s="1"/>
  <c r="X182"/>
  <c r="W182"/>
  <c r="AC182"/>
  <c r="S182"/>
  <c r="AF182"/>
  <c r="O182"/>
  <c r="R182" l="1"/>
  <c r="T182" s="1"/>
  <c r="U182" s="1"/>
  <c r="Q182"/>
  <c r="X183"/>
  <c r="W183"/>
  <c r="L184"/>
  <c r="J184"/>
  <c r="I185"/>
  <c r="V184"/>
  <c r="P184"/>
  <c r="AC184"/>
  <c r="AA183"/>
  <c r="O183"/>
  <c r="S183"/>
  <c r="AF183"/>
  <c r="O184" l="1"/>
  <c r="AF184"/>
  <c r="S184"/>
  <c r="R183"/>
  <c r="T183" s="1"/>
  <c r="U183" s="1"/>
  <c r="Q183"/>
  <c r="L185"/>
  <c r="P185"/>
  <c r="J185"/>
  <c r="AA185" s="1"/>
  <c r="I186"/>
  <c r="V185"/>
  <c r="X184"/>
  <c r="W184"/>
  <c r="AA184"/>
  <c r="O185" l="1"/>
  <c r="Q185" s="1"/>
  <c r="L186"/>
  <c r="P186"/>
  <c r="V186"/>
  <c r="I187"/>
  <c r="J186"/>
  <c r="R184"/>
  <c r="Q184"/>
  <c r="W185"/>
  <c r="X185"/>
  <c r="AC185"/>
  <c r="AF185"/>
  <c r="S185"/>
  <c r="R185" l="1"/>
  <c r="T185" s="1"/>
  <c r="U185" s="1"/>
  <c r="L187"/>
  <c r="J187"/>
  <c r="P187"/>
  <c r="V187"/>
  <c r="I188"/>
  <c r="AA187"/>
  <c r="O186"/>
  <c r="S186"/>
  <c r="AF186"/>
  <c r="W186"/>
  <c r="X186"/>
  <c r="T184"/>
  <c r="U184" s="1"/>
  <c r="AC186"/>
  <c r="AA186"/>
  <c r="L188" l="1"/>
  <c r="I189"/>
  <c r="P188"/>
  <c r="J188"/>
  <c r="V188"/>
  <c r="AA188"/>
  <c r="O188"/>
  <c r="O187"/>
  <c r="S187"/>
  <c r="AF187"/>
  <c r="R186"/>
  <c r="Q186"/>
  <c r="W187"/>
  <c r="X187"/>
  <c r="AC187"/>
  <c r="W188" l="1"/>
  <c r="X188"/>
  <c r="L189"/>
  <c r="J189"/>
  <c r="I190"/>
  <c r="P189"/>
  <c r="V189"/>
  <c r="AA189"/>
  <c r="O189"/>
  <c r="R188"/>
  <c r="T188" s="1"/>
  <c r="U188" s="1"/>
  <c r="Q188"/>
  <c r="R187"/>
  <c r="Q187"/>
  <c r="AC188"/>
  <c r="AF188"/>
  <c r="S188"/>
  <c r="T186"/>
  <c r="U186" s="1"/>
  <c r="W189" l="1"/>
  <c r="X189"/>
  <c r="R189"/>
  <c r="T189" s="1"/>
  <c r="Q189"/>
  <c r="L190"/>
  <c r="V190"/>
  <c r="P190"/>
  <c r="J190"/>
  <c r="I191"/>
  <c r="O190"/>
  <c r="AC190"/>
  <c r="T187"/>
  <c r="U187" s="1"/>
  <c r="AC189"/>
  <c r="AF189"/>
  <c r="S189"/>
  <c r="L191" l="1"/>
  <c r="P191"/>
  <c r="I192"/>
  <c r="J191"/>
  <c r="AA191" s="1"/>
  <c r="V191"/>
  <c r="O191"/>
  <c r="X190"/>
  <c r="W190"/>
  <c r="U189"/>
  <c r="R190"/>
  <c r="T190" s="1"/>
  <c r="U190" s="1"/>
  <c r="Q190"/>
  <c r="AA190"/>
  <c r="AF190"/>
  <c r="S190"/>
  <c r="X191" l="1"/>
  <c r="W191"/>
  <c r="R191"/>
  <c r="T191" s="1"/>
  <c r="Q191"/>
  <c r="L192"/>
  <c r="I193"/>
  <c r="V192"/>
  <c r="J192"/>
  <c r="AC192" s="1"/>
  <c r="P192"/>
  <c r="AC191"/>
  <c r="S191"/>
  <c r="AF191"/>
  <c r="O192" l="1"/>
  <c r="R192" s="1"/>
  <c r="L193"/>
  <c r="V193"/>
  <c r="I194"/>
  <c r="J193"/>
  <c r="AA193" s="1"/>
  <c r="P193"/>
  <c r="W192"/>
  <c r="X192"/>
  <c r="U191"/>
  <c r="AA192"/>
  <c r="AF192"/>
  <c r="S192"/>
  <c r="Q192" l="1"/>
  <c r="AC193"/>
  <c r="L194"/>
  <c r="P194"/>
  <c r="V194"/>
  <c r="I195"/>
  <c r="J194"/>
  <c r="AA194" s="1"/>
  <c r="W193"/>
  <c r="X193"/>
  <c r="O193"/>
  <c r="S193"/>
  <c r="AF193"/>
  <c r="T192"/>
  <c r="U192" s="1"/>
  <c r="R193" l="1"/>
  <c r="Q193"/>
  <c r="W194"/>
  <c r="X194"/>
  <c r="AC194"/>
  <c r="O194"/>
  <c r="AF194"/>
  <c r="S194"/>
  <c r="L195"/>
  <c r="I196"/>
  <c r="P195"/>
  <c r="V195"/>
  <c r="J195"/>
  <c r="AF195" l="1"/>
  <c r="S195"/>
  <c r="L196"/>
  <c r="I197"/>
  <c r="P196"/>
  <c r="V196"/>
  <c r="J196"/>
  <c r="AC196" s="1"/>
  <c r="T193"/>
  <c r="U193" s="1"/>
  <c r="AC195"/>
  <c r="R194"/>
  <c r="T194" s="1"/>
  <c r="U194" s="1"/>
  <c r="Q194"/>
  <c r="W195"/>
  <c r="X195"/>
  <c r="AA195"/>
  <c r="O195"/>
  <c r="W196" l="1"/>
  <c r="X196"/>
  <c r="O196"/>
  <c r="S196"/>
  <c r="AF196"/>
  <c r="R195"/>
  <c r="T195" s="1"/>
  <c r="U195" s="1"/>
  <c r="Q195"/>
  <c r="L197"/>
  <c r="J197"/>
  <c r="V197"/>
  <c r="I198"/>
  <c r="P197"/>
  <c r="AC197"/>
  <c r="AA196"/>
  <c r="AA197" l="1"/>
  <c r="AF197"/>
  <c r="S197"/>
  <c r="W197"/>
  <c r="X197"/>
  <c r="L198"/>
  <c r="I199"/>
  <c r="V198"/>
  <c r="J198"/>
  <c r="O198" s="1"/>
  <c r="P198"/>
  <c r="R196"/>
  <c r="T196" s="1"/>
  <c r="U196" s="1"/>
  <c r="Q196"/>
  <c r="O197"/>
  <c r="R198" l="1"/>
  <c r="T198" s="1"/>
  <c r="Q198"/>
  <c r="S198"/>
  <c r="AF198"/>
  <c r="L199"/>
  <c r="P199"/>
  <c r="V199"/>
  <c r="J199"/>
  <c r="O199" s="1"/>
  <c r="I200"/>
  <c r="AC198"/>
  <c r="R197"/>
  <c r="T197" s="1"/>
  <c r="U197" s="1"/>
  <c r="Q197"/>
  <c r="W198"/>
  <c r="X198"/>
  <c r="AA198"/>
  <c r="AA199" l="1"/>
  <c r="U198"/>
  <c r="R199"/>
  <c r="Q199"/>
  <c r="L200"/>
  <c r="P200"/>
  <c r="J200"/>
  <c r="AC200" s="1"/>
  <c r="V200"/>
  <c r="I201"/>
  <c r="X199"/>
  <c r="W199"/>
  <c r="AC199"/>
  <c r="AF199"/>
  <c r="S199"/>
  <c r="AA200" l="1"/>
  <c r="T199"/>
  <c r="U199" s="1"/>
  <c r="O200"/>
  <c r="AF200"/>
  <c r="S200"/>
  <c r="X200"/>
  <c r="W200"/>
  <c r="L201"/>
  <c r="I202"/>
  <c r="P201"/>
  <c r="V201"/>
  <c r="J201"/>
  <c r="L202" l="1"/>
  <c r="V202"/>
  <c r="I203"/>
  <c r="J202"/>
  <c r="P202"/>
  <c r="AA202"/>
  <c r="AC202"/>
  <c r="X201"/>
  <c r="W201"/>
  <c r="R200"/>
  <c r="Q200"/>
  <c r="O201"/>
  <c r="S201"/>
  <c r="AF201"/>
  <c r="AA201"/>
  <c r="AC201"/>
  <c r="T200" l="1"/>
  <c r="U200" s="1"/>
  <c r="X202"/>
  <c r="W202"/>
  <c r="L203"/>
  <c r="V203"/>
  <c r="I204"/>
  <c r="J203"/>
  <c r="AC203" s="1"/>
  <c r="P203"/>
  <c r="AA203"/>
  <c r="R201"/>
  <c r="T201" s="1"/>
  <c r="U201" s="1"/>
  <c r="Q201"/>
  <c r="O202"/>
  <c r="AF202"/>
  <c r="S202"/>
  <c r="L204" l="1"/>
  <c r="P204"/>
  <c r="I205"/>
  <c r="V204"/>
  <c r="J204"/>
  <c r="O204" s="1"/>
  <c r="R202"/>
  <c r="Q202"/>
  <c r="W203"/>
  <c r="X203"/>
  <c r="O203"/>
  <c r="S203"/>
  <c r="AF203"/>
  <c r="AA204" l="1"/>
  <c r="L205"/>
  <c r="V205"/>
  <c r="J205"/>
  <c r="P205"/>
  <c r="I206"/>
  <c r="AA205"/>
  <c r="AC205"/>
  <c r="R203"/>
  <c r="Q203"/>
  <c r="AC204"/>
  <c r="AF204"/>
  <c r="S204"/>
  <c r="T202"/>
  <c r="U202" s="1"/>
  <c r="R204"/>
  <c r="T204" s="1"/>
  <c r="Q204"/>
  <c r="W204"/>
  <c r="X204"/>
  <c r="U204" l="1"/>
  <c r="O205"/>
  <c r="S205"/>
  <c r="AF205"/>
  <c r="L206"/>
  <c r="J206"/>
  <c r="O206" s="1"/>
  <c r="I207"/>
  <c r="V206"/>
  <c r="P206"/>
  <c r="AC206"/>
  <c r="T203"/>
  <c r="U203" s="1"/>
  <c r="X205"/>
  <c r="W205"/>
  <c r="R206" l="1"/>
  <c r="T206" s="1"/>
  <c r="U206" s="1"/>
  <c r="Q206"/>
  <c r="AA206"/>
  <c r="S206"/>
  <c r="AF206"/>
  <c r="R205"/>
  <c r="Q205"/>
  <c r="L207"/>
  <c r="I208"/>
  <c r="V207"/>
  <c r="P207"/>
  <c r="J207"/>
  <c r="AA207"/>
  <c r="O207"/>
  <c r="W206"/>
  <c r="X206"/>
  <c r="L208" l="1"/>
  <c r="V208"/>
  <c r="P208"/>
  <c r="J208"/>
  <c r="O208" s="1"/>
  <c r="I209"/>
  <c r="AC208"/>
  <c r="R207"/>
  <c r="T207" s="1"/>
  <c r="Q207"/>
  <c r="W207"/>
  <c r="X207"/>
  <c r="AC207"/>
  <c r="AF207"/>
  <c r="S207"/>
  <c r="T205"/>
  <c r="U205" s="1"/>
  <c r="R208" l="1"/>
  <c r="T208" s="1"/>
  <c r="Q208"/>
  <c r="L209"/>
  <c r="V209"/>
  <c r="P209"/>
  <c r="J209"/>
  <c r="AA209" s="1"/>
  <c r="I210"/>
  <c r="W208"/>
  <c r="X208"/>
  <c r="AA208"/>
  <c r="AF208"/>
  <c r="S208"/>
  <c r="U207"/>
  <c r="AC209" l="1"/>
  <c r="U208"/>
  <c r="S209"/>
  <c r="AF209"/>
  <c r="L210"/>
  <c r="J210"/>
  <c r="AA210" s="1"/>
  <c r="V210"/>
  <c r="P210"/>
  <c r="I211"/>
  <c r="AC210"/>
  <c r="W209"/>
  <c r="X209"/>
  <c r="O209"/>
  <c r="R209" l="1"/>
  <c r="T209" s="1"/>
  <c r="U209" s="1"/>
  <c r="Q209"/>
  <c r="O210"/>
  <c r="AF210"/>
  <c r="S210"/>
  <c r="W210"/>
  <c r="X210"/>
  <c r="L211"/>
  <c r="P211"/>
  <c r="V211"/>
  <c r="J211"/>
  <c r="O211" s="1"/>
  <c r="I212"/>
  <c r="X211" l="1"/>
  <c r="W211"/>
  <c r="AA211"/>
  <c r="AF211"/>
  <c r="S211"/>
  <c r="AC211"/>
  <c r="R211"/>
  <c r="T211" s="1"/>
  <c r="Q211"/>
  <c r="R210"/>
  <c r="Q210"/>
  <c r="L212"/>
  <c r="I213"/>
  <c r="V212"/>
  <c r="P212"/>
  <c r="J212"/>
  <c r="AA212" s="1"/>
  <c r="U211" l="1"/>
  <c r="T210"/>
  <c r="U210" s="1"/>
  <c r="AF212"/>
  <c r="S212"/>
  <c r="W212"/>
  <c r="X212"/>
  <c r="AC212"/>
  <c r="L213"/>
  <c r="V213"/>
  <c r="J213"/>
  <c r="AC213" s="1"/>
  <c r="I214"/>
  <c r="P213"/>
  <c r="O212"/>
  <c r="AA213" l="1"/>
  <c r="W213"/>
  <c r="X213"/>
  <c r="R212"/>
  <c r="T212" s="1"/>
  <c r="U212" s="1"/>
  <c r="Q212"/>
  <c r="L214"/>
  <c r="I215"/>
  <c r="V214"/>
  <c r="P214"/>
  <c r="J214"/>
  <c r="O213"/>
  <c r="S213"/>
  <c r="AF213"/>
  <c r="AC214" l="1"/>
  <c r="S214"/>
  <c r="AF214"/>
  <c r="L215"/>
  <c r="V215"/>
  <c r="I216"/>
  <c r="J215"/>
  <c r="O215" s="1"/>
  <c r="P215"/>
  <c r="W214"/>
  <c r="X214"/>
  <c r="AA214"/>
  <c r="R213"/>
  <c r="Q213"/>
  <c r="O214"/>
  <c r="AA215" l="1"/>
  <c r="R215"/>
  <c r="Q215"/>
  <c r="X215"/>
  <c r="W215"/>
  <c r="AC215"/>
  <c r="S215"/>
  <c r="AF215"/>
  <c r="T213"/>
  <c r="U213" s="1"/>
  <c r="L216"/>
  <c r="V216"/>
  <c r="I217"/>
  <c r="P216"/>
  <c r="J216"/>
  <c r="R214"/>
  <c r="T214" s="1"/>
  <c r="U214" s="1"/>
  <c r="Q214"/>
  <c r="AA216" l="1"/>
  <c r="AF216"/>
  <c r="S216"/>
  <c r="X216"/>
  <c r="W216"/>
  <c r="L217"/>
  <c r="V217"/>
  <c r="I218"/>
  <c r="P217"/>
  <c r="J217"/>
  <c r="AC216"/>
  <c r="T215"/>
  <c r="U215" s="1"/>
  <c r="O216"/>
  <c r="AC217" l="1"/>
  <c r="S217"/>
  <c r="AF217"/>
  <c r="R216"/>
  <c r="T216" s="1"/>
  <c r="U216" s="1"/>
  <c r="Q216"/>
  <c r="X217"/>
  <c r="W217"/>
  <c r="AA217"/>
  <c r="L218"/>
  <c r="I219"/>
  <c r="V218"/>
  <c r="P218"/>
  <c r="J218"/>
  <c r="O217"/>
  <c r="AA218" l="1"/>
  <c r="AF218"/>
  <c r="S218"/>
  <c r="L219"/>
  <c r="P219"/>
  <c r="J219"/>
  <c r="V219"/>
  <c r="I220"/>
  <c r="O219"/>
  <c r="AC219"/>
  <c r="W218"/>
  <c r="X218"/>
  <c r="O218"/>
  <c r="AC218"/>
  <c r="R217"/>
  <c r="T217" s="1"/>
  <c r="U217" s="1"/>
  <c r="Q217"/>
  <c r="R218" l="1"/>
  <c r="T218" s="1"/>
  <c r="U218" s="1"/>
  <c r="Q218"/>
  <c r="AA219"/>
  <c r="AF219"/>
  <c r="S219"/>
  <c r="X219"/>
  <c r="W219"/>
  <c r="R219"/>
  <c r="T219" s="1"/>
  <c r="Q219"/>
  <c r="L220"/>
  <c r="I221"/>
  <c r="V220"/>
  <c r="J220"/>
  <c r="AC220" s="1"/>
  <c r="P220"/>
  <c r="L221" l="1"/>
  <c r="P221"/>
  <c r="I222"/>
  <c r="V221"/>
  <c r="J221"/>
  <c r="AA220"/>
  <c r="S220"/>
  <c r="AF220"/>
  <c r="X220"/>
  <c r="W220"/>
  <c r="O220"/>
  <c r="U219"/>
  <c r="R220" l="1"/>
  <c r="T220" s="1"/>
  <c r="U220" s="1"/>
  <c r="Q220"/>
  <c r="O221"/>
  <c r="AF221"/>
  <c r="S221"/>
  <c r="L222"/>
  <c r="I223"/>
  <c r="P222"/>
  <c r="V222"/>
  <c r="J222"/>
  <c r="O222" s="1"/>
  <c r="AC221"/>
  <c r="W221"/>
  <c r="X221"/>
  <c r="AA221"/>
  <c r="AA222" l="1"/>
  <c r="S222"/>
  <c r="AF222"/>
  <c r="L223"/>
  <c r="P223"/>
  <c r="I224"/>
  <c r="J223"/>
  <c r="AA223" s="1"/>
  <c r="V223"/>
  <c r="O223"/>
  <c r="R221"/>
  <c r="Q221"/>
  <c r="AC222"/>
  <c r="W222"/>
  <c r="X222"/>
  <c r="R222"/>
  <c r="T222" s="1"/>
  <c r="Q222"/>
  <c r="U222" l="1"/>
  <c r="T221"/>
  <c r="U221" s="1"/>
  <c r="Q223"/>
  <c r="R223"/>
  <c r="T223" s="1"/>
  <c r="L224"/>
  <c r="P224"/>
  <c r="J224"/>
  <c r="AA224" s="1"/>
  <c r="I225"/>
  <c r="V224"/>
  <c r="AC223"/>
  <c r="AF223"/>
  <c r="S223"/>
  <c r="X223"/>
  <c r="W223"/>
  <c r="AF224" l="1"/>
  <c r="S224"/>
  <c r="L225"/>
  <c r="I226"/>
  <c r="P225"/>
  <c r="J225"/>
  <c r="AA225" s="1"/>
  <c r="V225"/>
  <c r="X224"/>
  <c r="W224"/>
  <c r="U223"/>
  <c r="AC224"/>
  <c r="O224"/>
  <c r="R224" l="1"/>
  <c r="T224" s="1"/>
  <c r="U224" s="1"/>
  <c r="Q224"/>
  <c r="O225"/>
  <c r="AF225"/>
  <c r="S225"/>
  <c r="W225"/>
  <c r="X225"/>
  <c r="L226"/>
  <c r="J226"/>
  <c r="O226" s="1"/>
  <c r="I227"/>
  <c r="V226"/>
  <c r="P226"/>
  <c r="AC226"/>
  <c r="AC225"/>
  <c r="R226" l="1"/>
  <c r="T226" s="1"/>
  <c r="Q226"/>
  <c r="R225"/>
  <c r="Q225"/>
  <c r="AA226"/>
  <c r="AF226"/>
  <c r="S226"/>
  <c r="L227"/>
  <c r="I228"/>
  <c r="J227"/>
  <c r="O227" s="1"/>
  <c r="P227"/>
  <c r="V227"/>
  <c r="W226"/>
  <c r="X226"/>
  <c r="R227" l="1"/>
  <c r="T227" s="1"/>
  <c r="Q227"/>
  <c r="AA227"/>
  <c r="AF227"/>
  <c r="S227"/>
  <c r="L228"/>
  <c r="P228"/>
  <c r="I229"/>
  <c r="J228"/>
  <c r="AC228" s="1"/>
  <c r="V228"/>
  <c r="AC227"/>
  <c r="U226"/>
  <c r="X227"/>
  <c r="W227"/>
  <c r="T225"/>
  <c r="U225" s="1"/>
  <c r="X228" l="1"/>
  <c r="W228"/>
  <c r="O228"/>
  <c r="S228"/>
  <c r="AF228"/>
  <c r="U227"/>
  <c r="L229"/>
  <c r="I230"/>
  <c r="P229"/>
  <c r="V229"/>
  <c r="J229"/>
  <c r="AA228"/>
  <c r="AA229" l="1"/>
  <c r="AF229"/>
  <c r="S229"/>
  <c r="R228"/>
  <c r="Q228"/>
  <c r="O229"/>
  <c r="X229"/>
  <c r="W229"/>
  <c r="L230"/>
  <c r="V230"/>
  <c r="P230"/>
  <c r="I231"/>
  <c r="J230"/>
  <c r="AA230" s="1"/>
  <c r="AC229"/>
  <c r="AC230" l="1"/>
  <c r="L231"/>
  <c r="I232"/>
  <c r="V231"/>
  <c r="J231"/>
  <c r="AC231" s="1"/>
  <c r="P231"/>
  <c r="O230"/>
  <c r="S230"/>
  <c r="AF230"/>
  <c r="T228"/>
  <c r="U228" s="1"/>
  <c r="W230"/>
  <c r="X230"/>
  <c r="R229"/>
  <c r="T229" s="1"/>
  <c r="U229" s="1"/>
  <c r="Q229"/>
  <c r="O231" l="1"/>
  <c r="Q231" s="1"/>
  <c r="L232"/>
  <c r="V232"/>
  <c r="I233"/>
  <c r="P232"/>
  <c r="J232"/>
  <c r="AC232" s="1"/>
  <c r="X231"/>
  <c r="W231"/>
  <c r="R230"/>
  <c r="Q230"/>
  <c r="AA231"/>
  <c r="S231"/>
  <c r="AF231"/>
  <c r="R231" l="1"/>
  <c r="T231" s="1"/>
  <c r="U231" s="1"/>
  <c r="O232"/>
  <c r="R232" s="1"/>
  <c r="T232" s="1"/>
  <c r="W232"/>
  <c r="X232"/>
  <c r="L233"/>
  <c r="J233"/>
  <c r="AC233" s="1"/>
  <c r="I234"/>
  <c r="V233"/>
  <c r="P233"/>
  <c r="AA233"/>
  <c r="AA232"/>
  <c r="AF232"/>
  <c r="S232"/>
  <c r="T230"/>
  <c r="U230" s="1"/>
  <c r="U232" l="1"/>
  <c r="Q232"/>
  <c r="W233"/>
  <c r="X233"/>
  <c r="L234"/>
  <c r="P234"/>
  <c r="J234"/>
  <c r="AA234" s="1"/>
  <c r="V234"/>
  <c r="I235"/>
  <c r="AC234"/>
  <c r="O233"/>
  <c r="AF233"/>
  <c r="S233"/>
  <c r="R233" l="1"/>
  <c r="Q233"/>
  <c r="X234"/>
  <c r="W234"/>
  <c r="L235"/>
  <c r="P235"/>
  <c r="V235"/>
  <c r="I236"/>
  <c r="J235"/>
  <c r="AC235" s="1"/>
  <c r="O234"/>
  <c r="AF234"/>
  <c r="S234"/>
  <c r="AA235" l="1"/>
  <c r="T233"/>
  <c r="U233" s="1"/>
  <c r="W235"/>
  <c r="X235"/>
  <c r="R234"/>
  <c r="Q234"/>
  <c r="O235"/>
  <c r="AF235"/>
  <c r="S235"/>
  <c r="L236"/>
  <c r="I237"/>
  <c r="P236"/>
  <c r="V236"/>
  <c r="J236"/>
  <c r="AC236" s="1"/>
  <c r="AA236" l="1"/>
  <c r="X236"/>
  <c r="W236"/>
  <c r="L237"/>
  <c r="V237"/>
  <c r="I238"/>
  <c r="P237"/>
  <c r="J237"/>
  <c r="R235"/>
  <c r="Q235"/>
  <c r="O236"/>
  <c r="S236"/>
  <c r="AF236"/>
  <c r="T234"/>
  <c r="U234" s="1"/>
  <c r="O237" l="1"/>
  <c r="S237"/>
  <c r="AF237"/>
  <c r="L238"/>
  <c r="P238"/>
  <c r="V238"/>
  <c r="I239"/>
  <c r="J238"/>
  <c r="O238" s="1"/>
  <c r="AC238"/>
  <c r="AA238"/>
  <c r="T235"/>
  <c r="U235" s="1"/>
  <c r="AC237"/>
  <c r="R236"/>
  <c r="Q236"/>
  <c r="X237"/>
  <c r="W237"/>
  <c r="AA237"/>
  <c r="W238" l="1"/>
  <c r="X238"/>
  <c r="R238"/>
  <c r="T238" s="1"/>
  <c r="Q238"/>
  <c r="R237"/>
  <c r="Q237"/>
  <c r="L239"/>
  <c r="J239"/>
  <c r="V239"/>
  <c r="P239"/>
  <c r="I240"/>
  <c r="O239"/>
  <c r="AC239"/>
  <c r="AF238"/>
  <c r="S238"/>
  <c r="T236"/>
  <c r="U236" s="1"/>
  <c r="U238" l="1"/>
  <c r="T237"/>
  <c r="U237" s="1"/>
  <c r="L240"/>
  <c r="J240"/>
  <c r="P240"/>
  <c r="I241"/>
  <c r="V240"/>
  <c r="O240"/>
  <c r="X239"/>
  <c r="W239"/>
  <c r="R239"/>
  <c r="Q239"/>
  <c r="AA239"/>
  <c r="AF239"/>
  <c r="S239"/>
  <c r="R240" l="1"/>
  <c r="T240" s="1"/>
  <c r="Q240"/>
  <c r="X240"/>
  <c r="W240"/>
  <c r="T239"/>
  <c r="U239" s="1"/>
  <c r="AC240"/>
  <c r="S240"/>
  <c r="AF240"/>
  <c r="L241"/>
  <c r="J241"/>
  <c r="P241"/>
  <c r="V241"/>
  <c r="I242"/>
  <c r="AA241"/>
  <c r="AA240"/>
  <c r="U240" l="1"/>
  <c r="S241"/>
  <c r="AF241"/>
  <c r="AC241"/>
  <c r="L242"/>
  <c r="P242"/>
  <c r="I243"/>
  <c r="J242"/>
  <c r="V242"/>
  <c r="AA242"/>
  <c r="O242"/>
  <c r="X241"/>
  <c r="W241"/>
  <c r="O241"/>
  <c r="R241" l="1"/>
  <c r="T241" s="1"/>
  <c r="U241" s="1"/>
  <c r="Q241"/>
  <c r="R242"/>
  <c r="T242" s="1"/>
  <c r="Q242"/>
  <c r="AC242"/>
  <c r="S242"/>
  <c r="AF242"/>
  <c r="L243"/>
  <c r="P243"/>
  <c r="J243"/>
  <c r="AA243" s="1"/>
  <c r="I244"/>
  <c r="V243"/>
  <c r="AC243"/>
  <c r="W242"/>
  <c r="X242"/>
  <c r="O243" l="1"/>
  <c r="S243"/>
  <c r="AF243"/>
  <c r="U242"/>
  <c r="L244"/>
  <c r="I245"/>
  <c r="V244"/>
  <c r="P244"/>
  <c r="J244"/>
  <c r="O244" s="1"/>
  <c r="X243"/>
  <c r="W243"/>
  <c r="R244" l="1"/>
  <c r="T244" s="1"/>
  <c r="Q244"/>
  <c r="X244"/>
  <c r="W244"/>
  <c r="AC244"/>
  <c r="AA244"/>
  <c r="AF244"/>
  <c r="S244"/>
  <c r="R243"/>
  <c r="Q243"/>
  <c r="L245"/>
  <c r="J245"/>
  <c r="V245"/>
  <c r="I246"/>
  <c r="P245"/>
  <c r="O245"/>
  <c r="AA245"/>
  <c r="U244" l="1"/>
  <c r="W245"/>
  <c r="X245"/>
  <c r="T243"/>
  <c r="U243" s="1"/>
  <c r="L246"/>
  <c r="V246"/>
  <c r="J246"/>
  <c r="I247"/>
  <c r="P246"/>
  <c r="AA246"/>
  <c r="O246"/>
  <c r="R245"/>
  <c r="T245" s="1"/>
  <c r="Q245"/>
  <c r="AC245"/>
  <c r="AF245"/>
  <c r="S245"/>
  <c r="X246" l="1"/>
  <c r="W246"/>
  <c r="R246"/>
  <c r="T246" s="1"/>
  <c r="Q246"/>
  <c r="AC246"/>
  <c r="S246"/>
  <c r="AF246"/>
  <c r="L247"/>
  <c r="I248"/>
  <c r="J247"/>
  <c r="AC247" s="1"/>
  <c r="P247"/>
  <c r="V247"/>
  <c r="O247"/>
  <c r="U245"/>
  <c r="AA247" l="1"/>
  <c r="L248"/>
  <c r="V248"/>
  <c r="J248"/>
  <c r="O248" s="1"/>
  <c r="P248"/>
  <c r="I249"/>
  <c r="AA248"/>
  <c r="U246"/>
  <c r="R247"/>
  <c r="T247" s="1"/>
  <c r="Q247"/>
  <c r="AF247"/>
  <c r="S247"/>
  <c r="W247"/>
  <c r="X247"/>
  <c r="U247" l="1"/>
  <c r="L249"/>
  <c r="I250"/>
  <c r="V249"/>
  <c r="P249"/>
  <c r="J249"/>
  <c r="AA249" s="1"/>
  <c r="R248"/>
  <c r="T248" s="1"/>
  <c r="Q248"/>
  <c r="X248"/>
  <c r="W248"/>
  <c r="AC248"/>
  <c r="AF248"/>
  <c r="S248"/>
  <c r="AC249" l="1"/>
  <c r="L250"/>
  <c r="P250"/>
  <c r="J250"/>
  <c r="V250"/>
  <c r="I251"/>
  <c r="AA250"/>
  <c r="O250"/>
  <c r="O249"/>
  <c r="AF249"/>
  <c r="S249"/>
  <c r="U248"/>
  <c r="W249"/>
  <c r="X249"/>
  <c r="R250" l="1"/>
  <c r="T250" s="1"/>
  <c r="Q250"/>
  <c r="R249"/>
  <c r="Q249"/>
  <c r="L251"/>
  <c r="P251"/>
  <c r="V251"/>
  <c r="I252"/>
  <c r="J251"/>
  <c r="AC251" s="1"/>
  <c r="AF250"/>
  <c r="S250"/>
  <c r="X250"/>
  <c r="W250"/>
  <c r="AC250"/>
  <c r="AA251" l="1"/>
  <c r="W251"/>
  <c r="X251"/>
  <c r="O251"/>
  <c r="S251"/>
  <c r="AF251"/>
  <c r="U250"/>
  <c r="L252"/>
  <c r="J252"/>
  <c r="O252" s="1"/>
  <c r="I253"/>
  <c r="P252"/>
  <c r="V252"/>
  <c r="AC252"/>
  <c r="T249"/>
  <c r="U249" s="1"/>
  <c r="W252" l="1"/>
  <c r="X252"/>
  <c r="R251"/>
  <c r="Q251"/>
  <c r="R252"/>
  <c r="T252" s="1"/>
  <c r="Q252"/>
  <c r="L253"/>
  <c r="P253"/>
  <c r="I254"/>
  <c r="V253"/>
  <c r="J253"/>
  <c r="O253" s="1"/>
  <c r="AA252"/>
  <c r="S252"/>
  <c r="AF252"/>
  <c r="U252" l="1"/>
  <c r="AC253"/>
  <c r="R253"/>
  <c r="T253" s="1"/>
  <c r="Q253"/>
  <c r="L254"/>
  <c r="V254"/>
  <c r="I255"/>
  <c r="J254"/>
  <c r="AA254" s="1"/>
  <c r="P254"/>
  <c r="S253"/>
  <c r="AF253"/>
  <c r="X253"/>
  <c r="W253"/>
  <c r="AA253"/>
  <c r="T251"/>
  <c r="U251" s="1"/>
  <c r="U253" l="1"/>
  <c r="L255"/>
  <c r="P255"/>
  <c r="I256"/>
  <c r="J255"/>
  <c r="AA255" s="1"/>
  <c r="V255"/>
  <c r="AC254"/>
  <c r="AF254"/>
  <c r="S254"/>
  <c r="W254"/>
  <c r="X254"/>
  <c r="O254"/>
  <c r="AC255" l="1"/>
  <c r="O255"/>
  <c r="R255" s="1"/>
  <c r="T255" s="1"/>
  <c r="X255"/>
  <c r="W255"/>
  <c r="R254"/>
  <c r="T254" s="1"/>
  <c r="U254" s="1"/>
  <c r="Q254"/>
  <c r="L256"/>
  <c r="V256"/>
  <c r="J256"/>
  <c r="O256" s="1"/>
  <c r="I257"/>
  <c r="P256"/>
  <c r="AF255"/>
  <c r="S255"/>
  <c r="Q255" l="1"/>
  <c r="AA256"/>
  <c r="R256"/>
  <c r="T256" s="1"/>
  <c r="Q256"/>
  <c r="X256"/>
  <c r="W256"/>
  <c r="AC256"/>
  <c r="S256"/>
  <c r="AF256"/>
  <c r="L257"/>
  <c r="V257"/>
  <c r="J257"/>
  <c r="O257" s="1"/>
  <c r="P257"/>
  <c r="I258"/>
  <c r="U255"/>
  <c r="R257" l="1"/>
  <c r="T257" s="1"/>
  <c r="U257" s="1"/>
  <c r="Q257"/>
  <c r="AA257"/>
  <c r="S257"/>
  <c r="AF257"/>
  <c r="W257"/>
  <c r="X257"/>
  <c r="AC257"/>
  <c r="U256"/>
  <c r="L258"/>
  <c r="P258"/>
  <c r="I259"/>
  <c r="V258"/>
  <c r="J258"/>
  <c r="AC258" s="1"/>
  <c r="W258" l="1"/>
  <c r="X258"/>
  <c r="AA258"/>
  <c r="AF258"/>
  <c r="S258"/>
  <c r="L259"/>
  <c r="J259"/>
  <c r="V259"/>
  <c r="I260"/>
  <c r="P259"/>
  <c r="AA259"/>
  <c r="AC259"/>
  <c r="O258"/>
  <c r="R258" l="1"/>
  <c r="T258" s="1"/>
  <c r="U258" s="1"/>
  <c r="Q258"/>
  <c r="L260"/>
  <c r="J260"/>
  <c r="I261"/>
  <c r="V260"/>
  <c r="P260"/>
  <c r="AC260"/>
  <c r="O260"/>
  <c r="O259"/>
  <c r="S259"/>
  <c r="AF259"/>
  <c r="X259"/>
  <c r="W259"/>
  <c r="R259" l="1"/>
  <c r="Q259"/>
  <c r="W260"/>
  <c r="X260"/>
  <c r="R260"/>
  <c r="T260" s="1"/>
  <c r="U260" s="1"/>
  <c r="Q260"/>
  <c r="L261"/>
  <c r="J261"/>
  <c r="P261"/>
  <c r="I262"/>
  <c r="V261"/>
  <c r="AA261"/>
  <c r="O261"/>
  <c r="AC261"/>
  <c r="AA260"/>
  <c r="S260"/>
  <c r="AF260"/>
  <c r="T259" l="1"/>
  <c r="U259" s="1"/>
  <c r="L262"/>
  <c r="J262"/>
  <c r="P262"/>
  <c r="V262"/>
  <c r="I263"/>
  <c r="AC262"/>
  <c r="R261"/>
  <c r="T261" s="1"/>
  <c r="Q261"/>
  <c r="W261"/>
  <c r="X261"/>
  <c r="AF261"/>
  <c r="S261"/>
  <c r="U261" l="1"/>
  <c r="AA262"/>
  <c r="AF262"/>
  <c r="S262"/>
  <c r="L263"/>
  <c r="J263"/>
  <c r="AC263" s="1"/>
  <c r="P263"/>
  <c r="V263"/>
  <c r="I264"/>
  <c r="O263"/>
  <c r="O262"/>
  <c r="X262"/>
  <c r="W262"/>
  <c r="R263" l="1"/>
  <c r="T263" s="1"/>
  <c r="U263" s="1"/>
  <c r="Q263"/>
  <c r="R262"/>
  <c r="T262" s="1"/>
  <c r="U262" s="1"/>
  <c r="Q262"/>
  <c r="X263"/>
  <c r="W263"/>
  <c r="AA263"/>
  <c r="S263"/>
  <c r="AF263"/>
  <c r="L264"/>
  <c r="J264"/>
  <c r="AC264" s="1"/>
  <c r="P264"/>
  <c r="I265"/>
  <c r="V264"/>
  <c r="O264"/>
  <c r="L265" l="1"/>
  <c r="J265"/>
  <c r="V265"/>
  <c r="I266"/>
  <c r="P265"/>
  <c r="AA265"/>
  <c r="AF264"/>
  <c r="S264"/>
  <c r="W264"/>
  <c r="X264"/>
  <c r="R264"/>
  <c r="T264" s="1"/>
  <c r="Q264"/>
  <c r="AA264"/>
  <c r="AC265" l="1"/>
  <c r="S265"/>
  <c r="AF265"/>
  <c r="W265"/>
  <c r="X265"/>
  <c r="O265"/>
  <c r="L266"/>
  <c r="J266"/>
  <c r="I267"/>
  <c r="V266"/>
  <c r="P266"/>
  <c r="AC266"/>
  <c r="O266"/>
  <c r="U264"/>
  <c r="L267" l="1"/>
  <c r="J267"/>
  <c r="I268"/>
  <c r="P267"/>
  <c r="V267"/>
  <c r="AC267"/>
  <c r="R265"/>
  <c r="Q265"/>
  <c r="R266"/>
  <c r="T266" s="1"/>
  <c r="Q266"/>
  <c r="W266"/>
  <c r="X266"/>
  <c r="AA266"/>
  <c r="AF266"/>
  <c r="S266"/>
  <c r="U266" l="1"/>
  <c r="T265"/>
  <c r="U265" s="1"/>
  <c r="X267"/>
  <c r="W267"/>
  <c r="O267"/>
  <c r="S267"/>
  <c r="AF267"/>
  <c r="L268"/>
  <c r="V268"/>
  <c r="P268"/>
  <c r="I269"/>
  <c r="J268"/>
  <c r="O268" s="1"/>
  <c r="AA267"/>
  <c r="R268" l="1"/>
  <c r="T268" s="1"/>
  <c r="Q268"/>
  <c r="R267"/>
  <c r="Q267"/>
  <c r="L269"/>
  <c r="J269"/>
  <c r="P269"/>
  <c r="V269"/>
  <c r="I270"/>
  <c r="AA269"/>
  <c r="AA268"/>
  <c r="AC268"/>
  <c r="S268"/>
  <c r="AF268"/>
  <c r="X268"/>
  <c r="W268"/>
  <c r="U268" l="1"/>
  <c r="L270"/>
  <c r="V270"/>
  <c r="P270"/>
  <c r="J270"/>
  <c r="AA270" s="1"/>
  <c r="I271"/>
  <c r="AF269"/>
  <c r="S269"/>
  <c r="AC269"/>
  <c r="W269"/>
  <c r="X269"/>
  <c r="O269"/>
  <c r="T267"/>
  <c r="U267" s="1"/>
  <c r="AC270" l="1"/>
  <c r="O270"/>
  <c r="Q270" s="1"/>
  <c r="L271"/>
  <c r="V271"/>
  <c r="I272"/>
  <c r="P271"/>
  <c r="J271"/>
  <c r="R269"/>
  <c r="T269" s="1"/>
  <c r="U269" s="1"/>
  <c r="Q269"/>
  <c r="X270"/>
  <c r="W270"/>
  <c r="AF270"/>
  <c r="S270"/>
  <c r="R270" l="1"/>
  <c r="T270" s="1"/>
  <c r="U270" s="1"/>
  <c r="O271"/>
  <c r="AF271"/>
  <c r="S271"/>
  <c r="X271"/>
  <c r="W271"/>
  <c r="L272"/>
  <c r="I273"/>
  <c r="J272"/>
  <c r="O272" s="1"/>
  <c r="P272"/>
  <c r="V272"/>
  <c r="AC271"/>
  <c r="AA271"/>
  <c r="AA272" l="1"/>
  <c r="AC272"/>
  <c r="R271"/>
  <c r="Q271"/>
  <c r="X272"/>
  <c r="W272"/>
  <c r="R272"/>
  <c r="T272" s="1"/>
  <c r="U272" s="1"/>
  <c r="Q272"/>
  <c r="L273"/>
  <c r="P273"/>
  <c r="I274"/>
  <c r="V273"/>
  <c r="J273"/>
  <c r="AA273"/>
  <c r="O273"/>
  <c r="S272"/>
  <c r="AF272"/>
  <c r="R273" l="1"/>
  <c r="T273" s="1"/>
  <c r="U273" s="1"/>
  <c r="Q273"/>
  <c r="L274"/>
  <c r="I275"/>
  <c r="P274"/>
  <c r="V274"/>
  <c r="J274"/>
  <c r="O274" s="1"/>
  <c r="AC274"/>
  <c r="W273"/>
  <c r="X273"/>
  <c r="AC273"/>
  <c r="S273"/>
  <c r="AF273"/>
  <c r="T271"/>
  <c r="U271" s="1"/>
  <c r="X274" l="1"/>
  <c r="W274"/>
  <c r="AA274"/>
  <c r="S274"/>
  <c r="AF274"/>
  <c r="R274"/>
  <c r="T274" s="1"/>
  <c r="U274" s="1"/>
  <c r="Q274"/>
  <c r="L275"/>
  <c r="P275"/>
  <c r="V275"/>
  <c r="I276"/>
  <c r="J275"/>
  <c r="AA275"/>
  <c r="AC275"/>
  <c r="W275" l="1"/>
  <c r="X275"/>
  <c r="L276"/>
  <c r="V276"/>
  <c r="I277"/>
  <c r="J276"/>
  <c r="AC276" s="1"/>
  <c r="P276"/>
  <c r="O275"/>
  <c r="S275"/>
  <c r="AF275"/>
  <c r="L277" l="1"/>
  <c r="P277"/>
  <c r="V277"/>
  <c r="J277"/>
  <c r="AA277" s="1"/>
  <c r="I278"/>
  <c r="AC277"/>
  <c r="R275"/>
  <c r="Q275"/>
  <c r="O276"/>
  <c r="AF276"/>
  <c r="S276"/>
  <c r="W276"/>
  <c r="X276"/>
  <c r="AA276"/>
  <c r="T275" l="1"/>
  <c r="U275" s="1"/>
  <c r="R276"/>
  <c r="T276" s="1"/>
  <c r="U276" s="1"/>
  <c r="Q276"/>
  <c r="W277"/>
  <c r="X277"/>
  <c r="L278"/>
  <c r="J278"/>
  <c r="I279"/>
  <c r="V278"/>
  <c r="P278"/>
  <c r="AA278"/>
  <c r="O277"/>
  <c r="S277"/>
  <c r="AF277"/>
  <c r="O278" l="1"/>
  <c r="AF278"/>
  <c r="S278"/>
  <c r="L279"/>
  <c r="P279"/>
  <c r="I280"/>
  <c r="V279"/>
  <c r="J279"/>
  <c r="O279"/>
  <c r="AA279"/>
  <c r="R277"/>
  <c r="T277" s="1"/>
  <c r="U277" s="1"/>
  <c r="Q277"/>
  <c r="W278"/>
  <c r="X278"/>
  <c r="AC278"/>
  <c r="L280" l="1"/>
  <c r="P280"/>
  <c r="V280"/>
  <c r="J280"/>
  <c r="AA280" s="1"/>
  <c r="I281"/>
  <c r="AC280"/>
  <c r="W279"/>
  <c r="X279"/>
  <c r="R279"/>
  <c r="Q279"/>
  <c r="R278"/>
  <c r="Q278"/>
  <c r="AC279"/>
  <c r="S279"/>
  <c r="AF279"/>
  <c r="W280" l="1"/>
  <c r="X280"/>
  <c r="L281"/>
  <c r="V281"/>
  <c r="I282"/>
  <c r="P281"/>
  <c r="J281"/>
  <c r="T279"/>
  <c r="U279" s="1"/>
  <c r="T278"/>
  <c r="U278" s="1"/>
  <c r="O280"/>
  <c r="AF280"/>
  <c r="S280"/>
  <c r="O281" l="1"/>
  <c r="AF281"/>
  <c r="S281"/>
  <c r="L282"/>
  <c r="V282"/>
  <c r="P282"/>
  <c r="J282"/>
  <c r="I283"/>
  <c r="AC282"/>
  <c r="AA281"/>
  <c r="R280"/>
  <c r="T280" s="1"/>
  <c r="U280" s="1"/>
  <c r="Q280"/>
  <c r="W281"/>
  <c r="X281"/>
  <c r="AC281"/>
  <c r="S282" l="1"/>
  <c r="AF282"/>
  <c r="X282"/>
  <c r="W282"/>
  <c r="R281"/>
  <c r="Q281"/>
  <c r="O282"/>
  <c r="L283"/>
  <c r="I284"/>
  <c r="J283"/>
  <c r="P283"/>
  <c r="V283"/>
  <c r="O283"/>
  <c r="AA282"/>
  <c r="T281" l="1"/>
  <c r="U281" s="1"/>
  <c r="R283"/>
  <c r="T283" s="1"/>
  <c r="Q283"/>
  <c r="AC283"/>
  <c r="S283"/>
  <c r="AF283"/>
  <c r="L284"/>
  <c r="I285"/>
  <c r="J284"/>
  <c r="O284" s="1"/>
  <c r="P284"/>
  <c r="V284"/>
  <c r="AA283"/>
  <c r="R282"/>
  <c r="T282" s="1"/>
  <c r="U282" s="1"/>
  <c r="Q282"/>
  <c r="W283"/>
  <c r="X283"/>
  <c r="AA284" l="1"/>
  <c r="U283"/>
  <c r="W284"/>
  <c r="X284"/>
  <c r="R284"/>
  <c r="T284" s="1"/>
  <c r="Q284"/>
  <c r="L285"/>
  <c r="V285"/>
  <c r="J285"/>
  <c r="O285" s="1"/>
  <c r="I286"/>
  <c r="P285"/>
  <c r="AC284"/>
  <c r="S284"/>
  <c r="AF284"/>
  <c r="AC285" l="1"/>
  <c r="X285"/>
  <c r="W285"/>
  <c r="U284"/>
  <c r="R285"/>
  <c r="T285" s="1"/>
  <c r="Q285"/>
  <c r="AA285"/>
  <c r="S285"/>
  <c r="AF285"/>
  <c r="L286"/>
  <c r="P286"/>
  <c r="V286"/>
  <c r="J286"/>
  <c r="AC286" s="1"/>
  <c r="I287"/>
  <c r="O286" l="1"/>
  <c r="Q286" s="1"/>
  <c r="U285"/>
  <c r="W286"/>
  <c r="X286"/>
  <c r="L287"/>
  <c r="V287"/>
  <c r="P287"/>
  <c r="I288"/>
  <c r="J287"/>
  <c r="O287" s="1"/>
  <c r="AA286"/>
  <c r="S286"/>
  <c r="AF286"/>
  <c r="R286" l="1"/>
  <c r="T286" s="1"/>
  <c r="U286" s="1"/>
  <c r="R287"/>
  <c r="T287" s="1"/>
  <c r="U287" s="1"/>
  <c r="Q287"/>
  <c r="AC287"/>
  <c r="AA287"/>
  <c r="S287"/>
  <c r="AF287"/>
  <c r="W287"/>
  <c r="X287"/>
  <c r="L288"/>
  <c r="J288"/>
  <c r="O288" s="1"/>
  <c r="P288"/>
  <c r="I289"/>
  <c r="V288"/>
  <c r="AA288"/>
  <c r="R288" l="1"/>
  <c r="T288" s="1"/>
  <c r="Q288"/>
  <c r="W288"/>
  <c r="X288"/>
  <c r="AC288"/>
  <c r="S288"/>
  <c r="AF288"/>
  <c r="L289"/>
  <c r="V289"/>
  <c r="I290"/>
  <c r="J289"/>
  <c r="AC289" s="1"/>
  <c r="P289"/>
  <c r="AA289"/>
  <c r="W289" l="1"/>
  <c r="X289"/>
  <c r="U288"/>
  <c r="L290"/>
  <c r="J290"/>
  <c r="I291"/>
  <c r="V290"/>
  <c r="P290"/>
  <c r="AA290"/>
  <c r="O289"/>
  <c r="AF289"/>
  <c r="S289"/>
  <c r="O290" l="1"/>
  <c r="AF290"/>
  <c r="S290"/>
  <c r="L291"/>
  <c r="J291"/>
  <c r="AA291" s="1"/>
  <c r="I292"/>
  <c r="P291"/>
  <c r="V291"/>
  <c r="O291"/>
  <c r="R289"/>
  <c r="T289" s="1"/>
  <c r="U289" s="1"/>
  <c r="Q289"/>
  <c r="W290"/>
  <c r="X290"/>
  <c r="AC290"/>
  <c r="R290" l="1"/>
  <c r="Q290"/>
  <c r="L292"/>
  <c r="J292"/>
  <c r="I293"/>
  <c r="P292"/>
  <c r="V292"/>
  <c r="AA292"/>
  <c r="O292"/>
  <c r="R291"/>
  <c r="T291" s="1"/>
  <c r="Q291"/>
  <c r="AC291"/>
  <c r="S291"/>
  <c r="AF291"/>
  <c r="X291"/>
  <c r="W291"/>
  <c r="U291" l="1"/>
  <c r="T290"/>
  <c r="U290" s="1"/>
  <c r="R292"/>
  <c r="T292" s="1"/>
  <c r="Q292"/>
  <c r="L293"/>
  <c r="J293"/>
  <c r="AC293" s="1"/>
  <c r="P293"/>
  <c r="V293"/>
  <c r="I294"/>
  <c r="O293"/>
  <c r="X292"/>
  <c r="W292"/>
  <c r="AC292"/>
  <c r="AF292"/>
  <c r="S292"/>
  <c r="AA293" l="1"/>
  <c r="U292"/>
  <c r="W293"/>
  <c r="X293"/>
  <c r="L294"/>
  <c r="J294"/>
  <c r="AC294" s="1"/>
  <c r="P294"/>
  <c r="I295"/>
  <c r="V294"/>
  <c r="AA294"/>
  <c r="R293"/>
  <c r="T293" s="1"/>
  <c r="Q293"/>
  <c r="AF293"/>
  <c r="S293"/>
  <c r="L295" l="1"/>
  <c r="V295"/>
  <c r="I296"/>
  <c r="P295"/>
  <c r="J295"/>
  <c r="W294"/>
  <c r="X294"/>
  <c r="U293"/>
  <c r="O294"/>
  <c r="AF294"/>
  <c r="S294"/>
  <c r="AC295" l="1"/>
  <c r="S295"/>
  <c r="AF295"/>
  <c r="W295"/>
  <c r="X295"/>
  <c r="R294"/>
  <c r="Q294"/>
  <c r="L296"/>
  <c r="J296"/>
  <c r="I297"/>
  <c r="P296"/>
  <c r="V296"/>
  <c r="AA295"/>
  <c r="O295"/>
  <c r="O296" l="1"/>
  <c r="S296"/>
  <c r="AF296"/>
  <c r="L297"/>
  <c r="P297"/>
  <c r="I298"/>
  <c r="V297"/>
  <c r="J297"/>
  <c r="O297" s="1"/>
  <c r="AC297"/>
  <c r="T294"/>
  <c r="U294" s="1"/>
  <c r="W296"/>
  <c r="X296"/>
  <c r="R295"/>
  <c r="T295" s="1"/>
  <c r="U295" s="1"/>
  <c r="Q295"/>
  <c r="AA296"/>
  <c r="AC296"/>
  <c r="L298" l="1"/>
  <c r="J298"/>
  <c r="I299"/>
  <c r="P298"/>
  <c r="V298"/>
  <c r="AA298"/>
  <c r="W297"/>
  <c r="X297"/>
  <c r="R297"/>
  <c r="T297" s="1"/>
  <c r="U297" s="1"/>
  <c r="Q297"/>
  <c r="R296"/>
  <c r="Q296"/>
  <c r="AA297"/>
  <c r="AF297"/>
  <c r="S297"/>
  <c r="T296" l="1"/>
  <c r="U296" s="1"/>
  <c r="O298"/>
  <c r="S298"/>
  <c r="AF298"/>
  <c r="L299"/>
  <c r="I300"/>
  <c r="V299"/>
  <c r="J299"/>
  <c r="AA299" s="1"/>
  <c r="P299"/>
  <c r="AC298"/>
  <c r="W298"/>
  <c r="X298"/>
  <c r="AC299" l="1"/>
  <c r="L300"/>
  <c r="V300"/>
  <c r="I301"/>
  <c r="P300"/>
  <c r="J300"/>
  <c r="AC300" s="1"/>
  <c r="O299"/>
  <c r="S299"/>
  <c r="AF299"/>
  <c r="R298"/>
  <c r="Q298"/>
  <c r="W299"/>
  <c r="X299"/>
  <c r="T298" l="1"/>
  <c r="U298" s="1"/>
  <c r="R299"/>
  <c r="Q299"/>
  <c r="W300"/>
  <c r="X300"/>
  <c r="L301"/>
  <c r="I302"/>
  <c r="J301"/>
  <c r="AA301" s="1"/>
  <c r="P301"/>
  <c r="V301"/>
  <c r="AC301"/>
  <c r="O300"/>
  <c r="S300"/>
  <c r="AF300"/>
  <c r="AA300"/>
  <c r="W301" l="1"/>
  <c r="X301"/>
  <c r="O301"/>
  <c r="S301"/>
  <c r="AF301"/>
  <c r="T299"/>
  <c r="U299" s="1"/>
  <c r="L302"/>
  <c r="I303"/>
  <c r="V302"/>
  <c r="P302"/>
  <c r="J302"/>
  <c r="R300"/>
  <c r="T300" s="1"/>
  <c r="U300" s="1"/>
  <c r="Q300"/>
  <c r="AC302" l="1"/>
  <c r="S302"/>
  <c r="AF302"/>
  <c r="R301"/>
  <c r="Q301"/>
  <c r="X302"/>
  <c r="W302"/>
  <c r="O302"/>
  <c r="L303"/>
  <c r="J303"/>
  <c r="O303" s="1"/>
  <c r="I304"/>
  <c r="P303"/>
  <c r="V303"/>
  <c r="AA302"/>
  <c r="AA303" l="1"/>
  <c r="T301"/>
  <c r="U301" s="1"/>
  <c r="X303"/>
  <c r="W303"/>
  <c r="AC303"/>
  <c r="S303"/>
  <c r="AF303"/>
  <c r="R303"/>
  <c r="T303" s="1"/>
  <c r="Q303"/>
  <c r="L304"/>
  <c r="J304"/>
  <c r="V304"/>
  <c r="P304"/>
  <c r="I305"/>
  <c r="AA304"/>
  <c r="R302"/>
  <c r="T302" s="1"/>
  <c r="U302" s="1"/>
  <c r="Q302"/>
  <c r="U303" l="1"/>
  <c r="AC304"/>
  <c r="S304"/>
  <c r="AF304"/>
  <c r="W304"/>
  <c r="X304"/>
  <c r="O304"/>
  <c r="L305"/>
  <c r="J305"/>
  <c r="AC305" s="1"/>
  <c r="P305"/>
  <c r="V305"/>
  <c r="I306"/>
  <c r="AA305"/>
  <c r="X305" l="1"/>
  <c r="W305"/>
  <c r="L306"/>
  <c r="P306"/>
  <c r="J306"/>
  <c r="AA306" s="1"/>
  <c r="I307"/>
  <c r="V306"/>
  <c r="R304"/>
  <c r="T304" s="1"/>
  <c r="U304" s="1"/>
  <c r="Q304"/>
  <c r="O305"/>
  <c r="AF305"/>
  <c r="S305"/>
  <c r="AC306" l="1"/>
  <c r="S306"/>
  <c r="AF306"/>
  <c r="L307"/>
  <c r="V307"/>
  <c r="P307"/>
  <c r="J307"/>
  <c r="AA307" s="1"/>
  <c r="I308"/>
  <c r="AC307"/>
  <c r="W306"/>
  <c r="X306"/>
  <c r="R305"/>
  <c r="Q305"/>
  <c r="O306"/>
  <c r="X307" l="1"/>
  <c r="W307"/>
  <c r="R306"/>
  <c r="T306" s="1"/>
  <c r="U306" s="1"/>
  <c r="Q306"/>
  <c r="O307"/>
  <c r="S307"/>
  <c r="AF307"/>
  <c r="T305"/>
  <c r="U305" s="1"/>
  <c r="L308"/>
  <c r="J308"/>
  <c r="I309"/>
  <c r="P308"/>
  <c r="V308"/>
  <c r="AC308"/>
  <c r="O308" l="1"/>
  <c r="AF308"/>
  <c r="S308"/>
  <c r="L309"/>
  <c r="V309"/>
  <c r="I310"/>
  <c r="J309"/>
  <c r="AA309" s="1"/>
  <c r="P309"/>
  <c r="O309"/>
  <c r="AC309"/>
  <c r="X308"/>
  <c r="W308"/>
  <c r="R307"/>
  <c r="Q307"/>
  <c r="AA308"/>
  <c r="R309" l="1"/>
  <c r="T309" s="1"/>
  <c r="Q309"/>
  <c r="L310"/>
  <c r="J310"/>
  <c r="O310" s="1"/>
  <c r="V310"/>
  <c r="I311"/>
  <c r="P310"/>
  <c r="AA310"/>
  <c r="W309"/>
  <c r="X309"/>
  <c r="R308"/>
  <c r="T308" s="1"/>
  <c r="U308" s="1"/>
  <c r="Q308"/>
  <c r="S309"/>
  <c r="AF309"/>
  <c r="T307"/>
  <c r="U307" s="1"/>
  <c r="R310" l="1"/>
  <c r="T310" s="1"/>
  <c r="U310" s="1"/>
  <c r="Q310"/>
  <c r="W310"/>
  <c r="X310"/>
  <c r="U309"/>
  <c r="L311"/>
  <c r="P311"/>
  <c r="I312"/>
  <c r="V311"/>
  <c r="J311"/>
  <c r="AA311" s="1"/>
  <c r="AC310"/>
  <c r="S310"/>
  <c r="AF310"/>
  <c r="W311" l="1"/>
  <c r="X311"/>
  <c r="O311"/>
  <c r="AF311"/>
  <c r="S311"/>
  <c r="L312"/>
  <c r="V312"/>
  <c r="I313"/>
  <c r="P312"/>
  <c r="J312"/>
  <c r="AC311"/>
  <c r="O312" l="1"/>
  <c r="S312"/>
  <c r="AF312"/>
  <c r="W312"/>
  <c r="X312"/>
  <c r="R311"/>
  <c r="Q311"/>
  <c r="AA312"/>
  <c r="L313"/>
  <c r="V313"/>
  <c r="P313"/>
  <c r="I314"/>
  <c r="J313"/>
  <c r="O313" s="1"/>
  <c r="AC312"/>
  <c r="AC313" l="1"/>
  <c r="AA313"/>
  <c r="W313"/>
  <c r="X313"/>
  <c r="R313"/>
  <c r="T313" s="1"/>
  <c r="Q313"/>
  <c r="AF313"/>
  <c r="S313"/>
  <c r="R312"/>
  <c r="Q312"/>
  <c r="L314"/>
  <c r="J314"/>
  <c r="AC314" s="1"/>
  <c r="I315"/>
  <c r="P314"/>
  <c r="V314"/>
  <c r="O314"/>
  <c r="T311"/>
  <c r="U311" s="1"/>
  <c r="R314" l="1"/>
  <c r="Q314"/>
  <c r="L315"/>
  <c r="I316"/>
  <c r="V315"/>
  <c r="J315"/>
  <c r="O315" s="1"/>
  <c r="P315"/>
  <c r="X314"/>
  <c r="W314"/>
  <c r="AA314"/>
  <c r="S314"/>
  <c r="AF314"/>
  <c r="U313"/>
  <c r="T312"/>
  <c r="U312" s="1"/>
  <c r="R315" l="1"/>
  <c r="T315" s="1"/>
  <c r="U315" s="1"/>
  <c r="Q315"/>
  <c r="X315"/>
  <c r="W315"/>
  <c r="AC315"/>
  <c r="S315"/>
  <c r="AF315"/>
  <c r="T314"/>
  <c r="U314" s="1"/>
  <c r="L316"/>
  <c r="I317"/>
  <c r="J316"/>
  <c r="O316" s="1"/>
  <c r="P316"/>
  <c r="V316"/>
  <c r="AC316"/>
  <c r="AA315"/>
  <c r="R316" l="1"/>
  <c r="T316" s="1"/>
  <c r="Q316"/>
  <c r="AA316"/>
  <c r="S316"/>
  <c r="AF316"/>
  <c r="W316"/>
  <c r="X316"/>
  <c r="L317"/>
  <c r="I318"/>
  <c r="P317"/>
  <c r="J317"/>
  <c r="AA317" s="1"/>
  <c r="V317"/>
  <c r="O317"/>
  <c r="AC317"/>
  <c r="U316" l="1"/>
  <c r="AF317"/>
  <c r="S317"/>
  <c r="L318"/>
  <c r="P318"/>
  <c r="J318"/>
  <c r="AC318" s="1"/>
  <c r="V318"/>
  <c r="I319"/>
  <c r="R317"/>
  <c r="T317" s="1"/>
  <c r="Q317"/>
  <c r="W317"/>
  <c r="X317"/>
  <c r="U317" l="1"/>
  <c r="O318"/>
  <c r="S318"/>
  <c r="AF318"/>
  <c r="L319"/>
  <c r="J319"/>
  <c r="AC319" s="1"/>
  <c r="V319"/>
  <c r="P319"/>
  <c r="I320"/>
  <c r="W318"/>
  <c r="X318"/>
  <c r="AA318"/>
  <c r="R318" l="1"/>
  <c r="T318" s="1"/>
  <c r="U318" s="1"/>
  <c r="Q318"/>
  <c r="X319"/>
  <c r="W319"/>
  <c r="O319"/>
  <c r="L320"/>
  <c r="J320"/>
  <c r="AC320" s="1"/>
  <c r="I321"/>
  <c r="V320"/>
  <c r="P320"/>
  <c r="O320"/>
  <c r="AA319"/>
  <c r="AF319"/>
  <c r="S319"/>
  <c r="R320" l="1"/>
  <c r="T320" s="1"/>
  <c r="U320" s="1"/>
  <c r="Q320"/>
  <c r="AA320"/>
  <c r="S320"/>
  <c r="AF320"/>
  <c r="W320"/>
  <c r="X320"/>
  <c r="R319"/>
  <c r="T319" s="1"/>
  <c r="U319" s="1"/>
  <c r="Q319"/>
  <c r="L321"/>
  <c r="I322"/>
  <c r="V321"/>
  <c r="J321"/>
  <c r="O321" s="1"/>
  <c r="P321"/>
  <c r="R321" l="1"/>
  <c r="T321" s="1"/>
  <c r="Q321"/>
  <c r="L322"/>
  <c r="V322"/>
  <c r="I323"/>
  <c r="J322"/>
  <c r="AC322" s="1"/>
  <c r="P322"/>
  <c r="AA321"/>
  <c r="S321"/>
  <c r="AF321"/>
  <c r="X321"/>
  <c r="W321"/>
  <c r="AC321"/>
  <c r="U321" l="1"/>
  <c r="AA322"/>
  <c r="AF322"/>
  <c r="S322"/>
  <c r="L323"/>
  <c r="J323"/>
  <c r="AA323" s="1"/>
  <c r="P323"/>
  <c r="V323"/>
  <c r="I324"/>
  <c r="O323"/>
  <c r="X322"/>
  <c r="W322"/>
  <c r="O322"/>
  <c r="L324" l="1"/>
  <c r="J324"/>
  <c r="P324"/>
  <c r="I325"/>
  <c r="V324"/>
  <c r="AC324"/>
  <c r="R322"/>
  <c r="T322" s="1"/>
  <c r="U322" s="1"/>
  <c r="Q322"/>
  <c r="R323"/>
  <c r="T323" s="1"/>
  <c r="Q323"/>
  <c r="AC323"/>
  <c r="AF323"/>
  <c r="S323"/>
  <c r="W323"/>
  <c r="X323"/>
  <c r="U323" l="1"/>
  <c r="X324"/>
  <c r="W324"/>
  <c r="AA324"/>
  <c r="S324"/>
  <c r="AF324"/>
  <c r="L325"/>
  <c r="I326"/>
  <c r="J325"/>
  <c r="AC325" s="1"/>
  <c r="P325"/>
  <c r="V325"/>
  <c r="O324"/>
  <c r="O325" l="1"/>
  <c r="R325" s="1"/>
  <c r="T325" s="1"/>
  <c r="U325" s="1"/>
  <c r="R324"/>
  <c r="T324" s="1"/>
  <c r="U324" s="1"/>
  <c r="Q324"/>
  <c r="X325"/>
  <c r="W325"/>
  <c r="L326"/>
  <c r="I327"/>
  <c r="J326"/>
  <c r="AA326" s="1"/>
  <c r="P326"/>
  <c r="V326"/>
  <c r="AA325"/>
  <c r="S325"/>
  <c r="AF325"/>
  <c r="AC326" l="1"/>
  <c r="Q325"/>
  <c r="W326"/>
  <c r="X326"/>
  <c r="L327"/>
  <c r="V327"/>
  <c r="P327"/>
  <c r="I328"/>
  <c r="J327"/>
  <c r="AA327" s="1"/>
  <c r="O326"/>
  <c r="S326"/>
  <c r="AF326"/>
  <c r="AC327" l="1"/>
  <c r="R326"/>
  <c r="Q326"/>
  <c r="L328"/>
  <c r="I329"/>
  <c r="V328"/>
  <c r="J328"/>
  <c r="P328"/>
  <c r="AC328"/>
  <c r="O327"/>
  <c r="S327"/>
  <c r="AF327"/>
  <c r="W327"/>
  <c r="X327"/>
  <c r="W328" l="1"/>
  <c r="X328"/>
  <c r="R327"/>
  <c r="Q327"/>
  <c r="O328"/>
  <c r="S328"/>
  <c r="AF328"/>
  <c r="T326"/>
  <c r="U326" s="1"/>
  <c r="L329"/>
  <c r="V329"/>
  <c r="J329"/>
  <c r="AC329" s="1"/>
  <c r="I330"/>
  <c r="P329"/>
  <c r="AA329"/>
  <c r="AA328"/>
  <c r="X329" l="1"/>
  <c r="W329"/>
  <c r="O329"/>
  <c r="AF329"/>
  <c r="S329"/>
  <c r="R328"/>
  <c r="Q328"/>
  <c r="T327"/>
  <c r="U327" s="1"/>
  <c r="L330"/>
  <c r="V330"/>
  <c r="J330"/>
  <c r="AA330" s="1"/>
  <c r="P330"/>
  <c r="I331"/>
  <c r="O330"/>
  <c r="AC330"/>
  <c r="R330" l="1"/>
  <c r="T330" s="1"/>
  <c r="Q330"/>
  <c r="X330"/>
  <c r="W330"/>
  <c r="R329"/>
  <c r="Q329"/>
  <c r="L331"/>
  <c r="V331"/>
  <c r="P331"/>
  <c r="I332"/>
  <c r="J331"/>
  <c r="AC331" s="1"/>
  <c r="T328"/>
  <c r="U328" s="1"/>
  <c r="S330"/>
  <c r="AF330"/>
  <c r="T329" l="1"/>
  <c r="U329" s="1"/>
  <c r="L332"/>
  <c r="V332"/>
  <c r="I333"/>
  <c r="J332"/>
  <c r="AA332" s="1"/>
  <c r="P332"/>
  <c r="U330"/>
  <c r="AA331"/>
  <c r="AF331"/>
  <c r="S331"/>
  <c r="X331"/>
  <c r="W331"/>
  <c r="O331"/>
  <c r="O332" l="1"/>
  <c r="Q332" s="1"/>
  <c r="AC332"/>
  <c r="X332"/>
  <c r="W332"/>
  <c r="R331"/>
  <c r="T331" s="1"/>
  <c r="U331" s="1"/>
  <c r="Q331"/>
  <c r="L333"/>
  <c r="J333"/>
  <c r="O333" s="1"/>
  <c r="I334"/>
  <c r="P333"/>
  <c r="V333"/>
  <c r="AC333"/>
  <c r="R332"/>
  <c r="T332" s="1"/>
  <c r="S332"/>
  <c r="AF332"/>
  <c r="R333" l="1"/>
  <c r="T333" s="1"/>
  <c r="Q333"/>
  <c r="X333"/>
  <c r="W333"/>
  <c r="AA333"/>
  <c r="S333"/>
  <c r="AF333"/>
  <c r="L334"/>
  <c r="P334"/>
  <c r="J334"/>
  <c r="AA334" s="1"/>
  <c r="I335"/>
  <c r="V334"/>
  <c r="U332"/>
  <c r="O334" l="1"/>
  <c r="AF334"/>
  <c r="S334"/>
  <c r="AC334"/>
  <c r="U333"/>
  <c r="L335"/>
  <c r="V335"/>
  <c r="P335"/>
  <c r="I336"/>
  <c r="J335"/>
  <c r="W334"/>
  <c r="X334"/>
  <c r="AA335" l="1"/>
  <c r="S335"/>
  <c r="AF335"/>
  <c r="L336"/>
  <c r="J336"/>
  <c r="O336" s="1"/>
  <c r="I337"/>
  <c r="V336"/>
  <c r="P336"/>
  <c r="AA336"/>
  <c r="R334"/>
  <c r="T334" s="1"/>
  <c r="U334" s="1"/>
  <c r="Q334"/>
  <c r="AC335"/>
  <c r="W335"/>
  <c r="X335"/>
  <c r="O335"/>
  <c r="R336" l="1"/>
  <c r="T336" s="1"/>
  <c r="Q336"/>
  <c r="L337"/>
  <c r="J337"/>
  <c r="I338"/>
  <c r="V337"/>
  <c r="P337"/>
  <c r="AC337"/>
  <c r="AA337"/>
  <c r="AC336"/>
  <c r="S336"/>
  <c r="AF336"/>
  <c r="W336"/>
  <c r="X336"/>
  <c r="R335"/>
  <c r="T335" s="1"/>
  <c r="U335" s="1"/>
  <c r="Q335"/>
  <c r="X337" l="1"/>
  <c r="W337"/>
  <c r="L338"/>
  <c r="I339"/>
  <c r="P338"/>
  <c r="V338"/>
  <c r="J338"/>
  <c r="AC338" s="1"/>
  <c r="U336"/>
  <c r="O337"/>
  <c r="AF337"/>
  <c r="S337"/>
  <c r="X338" l="1"/>
  <c r="W338"/>
  <c r="R337"/>
  <c r="T337" s="1"/>
  <c r="U337" s="1"/>
  <c r="Q337"/>
  <c r="AA338"/>
  <c r="AF338"/>
  <c r="S338"/>
  <c r="L339"/>
  <c r="V339"/>
  <c r="I340"/>
  <c r="J339"/>
  <c r="P339"/>
  <c r="AC339"/>
  <c r="O338"/>
  <c r="R338" l="1"/>
  <c r="T338" s="1"/>
  <c r="U338" s="1"/>
  <c r="Q338"/>
  <c r="AA339"/>
  <c r="AF339"/>
  <c r="S339"/>
  <c r="X339"/>
  <c r="W339"/>
  <c r="O339"/>
  <c r="L340"/>
  <c r="I341"/>
  <c r="J340"/>
  <c r="V340"/>
  <c r="P340"/>
  <c r="AC340"/>
  <c r="O340"/>
  <c r="L341" l="1"/>
  <c r="I342"/>
  <c r="P341"/>
  <c r="J341"/>
  <c r="AC341" s="1"/>
  <c r="V341"/>
  <c r="O341"/>
  <c r="AA341"/>
  <c r="R340"/>
  <c r="T340" s="1"/>
  <c r="Q340"/>
  <c r="AA340"/>
  <c r="S340"/>
  <c r="AF340"/>
  <c r="X340"/>
  <c r="W340"/>
  <c r="R339"/>
  <c r="T339" s="1"/>
  <c r="U339" s="1"/>
  <c r="Q339"/>
  <c r="U340" l="1"/>
  <c r="L342"/>
  <c r="I343"/>
  <c r="V342"/>
  <c r="J342"/>
  <c r="O342" s="1"/>
  <c r="P342"/>
  <c r="X341"/>
  <c r="W341"/>
  <c r="R341"/>
  <c r="Q341"/>
  <c r="AF341"/>
  <c r="S341"/>
  <c r="AC342" l="1"/>
  <c r="L343"/>
  <c r="J343"/>
  <c r="AA343" s="1"/>
  <c r="P343"/>
  <c r="V343"/>
  <c r="I344"/>
  <c r="W342"/>
  <c r="X342"/>
  <c r="T341"/>
  <c r="U341" s="1"/>
  <c r="R342"/>
  <c r="T342" s="1"/>
  <c r="Q342"/>
  <c r="AA342"/>
  <c r="S342"/>
  <c r="AF342"/>
  <c r="O343" l="1"/>
  <c r="S343"/>
  <c r="AF343"/>
  <c r="L344"/>
  <c r="V344"/>
  <c r="J344"/>
  <c r="AA344" s="1"/>
  <c r="I345"/>
  <c r="P344"/>
  <c r="AC343"/>
  <c r="X343"/>
  <c r="W343"/>
  <c r="U342"/>
  <c r="AF344" l="1"/>
  <c r="S344"/>
  <c r="W344"/>
  <c r="X344"/>
  <c r="R343"/>
  <c r="Q343"/>
  <c r="AC344"/>
  <c r="O344"/>
  <c r="L345"/>
  <c r="I346"/>
  <c r="J345"/>
  <c r="V345"/>
  <c r="P345"/>
  <c r="AC345"/>
  <c r="AA345"/>
  <c r="L346" l="1"/>
  <c r="I347"/>
  <c r="J346"/>
  <c r="O346" s="1"/>
  <c r="V346"/>
  <c r="P346"/>
  <c r="AA346"/>
  <c r="O345"/>
  <c r="S345"/>
  <c r="AF345"/>
  <c r="T343"/>
  <c r="U343" s="1"/>
  <c r="W345"/>
  <c r="X345"/>
  <c r="R344"/>
  <c r="T344" s="1"/>
  <c r="U344" s="1"/>
  <c r="Q344"/>
  <c r="R346" l="1"/>
  <c r="T346" s="1"/>
  <c r="Q346"/>
  <c r="AC346"/>
  <c r="AF346"/>
  <c r="S346"/>
  <c r="L347"/>
  <c r="P347"/>
  <c r="J347"/>
  <c r="AC347" s="1"/>
  <c r="V347"/>
  <c r="I348"/>
  <c r="R345"/>
  <c r="Q345"/>
  <c r="X346"/>
  <c r="W346"/>
  <c r="U346" l="1"/>
  <c r="O347"/>
  <c r="R347" s="1"/>
  <c r="T347" s="1"/>
  <c r="U347" s="1"/>
  <c r="W347"/>
  <c r="X347"/>
  <c r="L348"/>
  <c r="P348"/>
  <c r="J348"/>
  <c r="V348"/>
  <c r="I349"/>
  <c r="AC348"/>
  <c r="O348"/>
  <c r="T345"/>
  <c r="U345" s="1"/>
  <c r="AA347"/>
  <c r="AF347"/>
  <c r="S347"/>
  <c r="Q347" l="1"/>
  <c r="X348"/>
  <c r="W348"/>
  <c r="L349"/>
  <c r="P349"/>
  <c r="V349"/>
  <c r="J349"/>
  <c r="O349" s="1"/>
  <c r="I350"/>
  <c r="R348"/>
  <c r="T348" s="1"/>
  <c r="Q348"/>
  <c r="AA348"/>
  <c r="AF348"/>
  <c r="S348"/>
  <c r="U348" l="1"/>
  <c r="R349"/>
  <c r="T349" s="1"/>
  <c r="U349" s="1"/>
  <c r="Q349"/>
  <c r="W349"/>
  <c r="X349"/>
  <c r="AA349"/>
  <c r="AF349"/>
  <c r="S349"/>
  <c r="L350"/>
  <c r="V350"/>
  <c r="P350"/>
  <c r="J350"/>
  <c r="I351"/>
  <c r="O350"/>
  <c r="AC350"/>
  <c r="AA350"/>
  <c r="AC349"/>
  <c r="R350" l="1"/>
  <c r="T350" s="1"/>
  <c r="Q350"/>
  <c r="X350"/>
  <c r="W350"/>
  <c r="AF350"/>
  <c r="S350"/>
  <c r="L351"/>
  <c r="I352"/>
  <c r="V351"/>
  <c r="J351"/>
  <c r="AC351" s="1"/>
  <c r="P351"/>
  <c r="U350" l="1"/>
  <c r="X351"/>
  <c r="W351"/>
  <c r="AA351"/>
  <c r="AF351"/>
  <c r="S351"/>
  <c r="L352"/>
  <c r="V352"/>
  <c r="I353"/>
  <c r="P352"/>
  <c r="J352"/>
  <c r="O351"/>
  <c r="R351" l="1"/>
  <c r="T351" s="1"/>
  <c r="U351" s="1"/>
  <c r="Q351"/>
  <c r="O352"/>
  <c r="AF352"/>
  <c r="S352"/>
  <c r="W352"/>
  <c r="X352"/>
  <c r="AC352"/>
  <c r="L353"/>
  <c r="J353"/>
  <c r="AA353" s="1"/>
  <c r="V353"/>
  <c r="P353"/>
  <c r="I354"/>
  <c r="AA352"/>
  <c r="AC353" l="1"/>
  <c r="S353"/>
  <c r="AF353"/>
  <c r="X353"/>
  <c r="W353"/>
  <c r="R352"/>
  <c r="T352" s="1"/>
  <c r="U352" s="1"/>
  <c r="Q352"/>
  <c r="O353"/>
  <c r="L354"/>
  <c r="J354"/>
  <c r="I355"/>
  <c r="V354"/>
  <c r="P354"/>
  <c r="AC354"/>
  <c r="O354" l="1"/>
  <c r="S354"/>
  <c r="AF354"/>
  <c r="L355"/>
  <c r="P355"/>
  <c r="J355"/>
  <c r="AC355" s="1"/>
  <c r="V355"/>
  <c r="I356"/>
  <c r="AA355"/>
  <c r="X354"/>
  <c r="W354"/>
  <c r="R353"/>
  <c r="T353" s="1"/>
  <c r="U353" s="1"/>
  <c r="Q353"/>
  <c r="AA354"/>
  <c r="S355" l="1"/>
  <c r="AF355"/>
  <c r="W355"/>
  <c r="X355"/>
  <c r="O355"/>
  <c r="R354"/>
  <c r="Q354"/>
  <c r="L356"/>
  <c r="P356"/>
  <c r="V356"/>
  <c r="I357"/>
  <c r="J356"/>
  <c r="AA356" s="1"/>
  <c r="O356"/>
  <c r="T354" l="1"/>
  <c r="U354" s="1"/>
  <c r="R355"/>
  <c r="T355" s="1"/>
  <c r="U355" s="1"/>
  <c r="Q355"/>
  <c r="R356"/>
  <c r="T356" s="1"/>
  <c r="Q356"/>
  <c r="W356"/>
  <c r="X356"/>
  <c r="L357"/>
  <c r="J357"/>
  <c r="AC357" s="1"/>
  <c r="I358"/>
  <c r="V357"/>
  <c r="P357"/>
  <c r="O357"/>
  <c r="AC356"/>
  <c r="S356"/>
  <c r="AF356"/>
  <c r="W357" l="1"/>
  <c r="X357"/>
  <c r="R357"/>
  <c r="T357" s="1"/>
  <c r="Q357"/>
  <c r="AA357"/>
  <c r="S357"/>
  <c r="AF357"/>
  <c r="L358"/>
  <c r="V358"/>
  <c r="J358"/>
  <c r="AA358" s="1"/>
  <c r="I359"/>
  <c r="P358"/>
  <c r="U356"/>
  <c r="W358" l="1"/>
  <c r="X358"/>
  <c r="O358"/>
  <c r="AC358"/>
  <c r="S358"/>
  <c r="AF358"/>
  <c r="L359"/>
  <c r="J359"/>
  <c r="AC359" s="1"/>
  <c r="I360"/>
  <c r="P359"/>
  <c r="V359"/>
  <c r="O359"/>
  <c r="U357"/>
  <c r="L360" l="1"/>
  <c r="P360"/>
  <c r="J360"/>
  <c r="I361"/>
  <c r="V360"/>
  <c r="AA360"/>
  <c r="O360"/>
  <c r="W359"/>
  <c r="X359"/>
  <c r="R358"/>
  <c r="T358" s="1"/>
  <c r="U358" s="1"/>
  <c r="Q358"/>
  <c r="R359"/>
  <c r="Q359"/>
  <c r="AA359"/>
  <c r="S359"/>
  <c r="AF359"/>
  <c r="T359" l="1"/>
  <c r="U359" s="1"/>
  <c r="W360"/>
  <c r="X360"/>
  <c r="R360"/>
  <c r="T360" s="1"/>
  <c r="Q360"/>
  <c r="AC360"/>
  <c r="S360"/>
  <c r="AF360"/>
  <c r="L361"/>
  <c r="I362"/>
  <c r="P361"/>
  <c r="J361"/>
  <c r="O361" s="1"/>
  <c r="V361"/>
  <c r="AC361" l="1"/>
  <c r="R361"/>
  <c r="T361" s="1"/>
  <c r="U361" s="1"/>
  <c r="Q361"/>
  <c r="L362"/>
  <c r="P362"/>
  <c r="V362"/>
  <c r="J362"/>
  <c r="AA362" s="1"/>
  <c r="I363"/>
  <c r="AA361"/>
  <c r="S361"/>
  <c r="AF361"/>
  <c r="U360"/>
  <c r="X361"/>
  <c r="W361"/>
  <c r="W362" l="1"/>
  <c r="X362"/>
  <c r="AC362"/>
  <c r="AF362"/>
  <c r="S362"/>
  <c r="L363"/>
  <c r="P363"/>
  <c r="V363"/>
  <c r="I364"/>
  <c r="J363"/>
  <c r="O362"/>
  <c r="L364" l="1"/>
  <c r="I365"/>
  <c r="P364"/>
  <c r="J364"/>
  <c r="O364" s="1"/>
  <c r="V364"/>
  <c r="AA364"/>
  <c r="AC363"/>
  <c r="AF363"/>
  <c r="S363"/>
  <c r="O363"/>
  <c r="R362"/>
  <c r="T362" s="1"/>
  <c r="U362" s="1"/>
  <c r="Q362"/>
  <c r="W363"/>
  <c r="X363"/>
  <c r="AA363"/>
  <c r="R364" l="1"/>
  <c r="T364" s="1"/>
  <c r="Q364"/>
  <c r="W364"/>
  <c r="X364"/>
  <c r="L365"/>
  <c r="J365"/>
  <c r="I366"/>
  <c r="V365"/>
  <c r="P365"/>
  <c r="O365"/>
  <c r="R363"/>
  <c r="T363" s="1"/>
  <c r="U363" s="1"/>
  <c r="Q363"/>
  <c r="AC364"/>
  <c r="S364"/>
  <c r="AF364"/>
  <c r="U364" l="1"/>
  <c r="R365"/>
  <c r="T365" s="1"/>
  <c r="Q365"/>
  <c r="AC365"/>
  <c r="S365"/>
  <c r="AF365"/>
  <c r="L366"/>
  <c r="P366"/>
  <c r="J366"/>
  <c r="AC366" s="1"/>
  <c r="I367"/>
  <c r="V366"/>
  <c r="AA365"/>
  <c r="W365"/>
  <c r="X365"/>
  <c r="AA366" l="1"/>
  <c r="U365"/>
  <c r="O366"/>
  <c r="Q366" s="1"/>
  <c r="L367"/>
  <c r="J367"/>
  <c r="P367"/>
  <c r="V367"/>
  <c r="I368"/>
  <c r="AA367"/>
  <c r="X366"/>
  <c r="W366"/>
  <c r="AF366"/>
  <c r="S366"/>
  <c r="R366" l="1"/>
  <c r="T366" s="1"/>
  <c r="U366" s="1"/>
  <c r="L368"/>
  <c r="P368"/>
  <c r="J368"/>
  <c r="V368"/>
  <c r="I369"/>
  <c r="O368"/>
  <c r="AA368"/>
  <c r="O367"/>
  <c r="AF367"/>
  <c r="S367"/>
  <c r="AC367"/>
  <c r="X367"/>
  <c r="W367"/>
  <c r="L369" l="1"/>
  <c r="J369"/>
  <c r="AA369" s="1"/>
  <c r="I370"/>
  <c r="V369"/>
  <c r="P369"/>
  <c r="AC369"/>
  <c r="AC368"/>
  <c r="AF368"/>
  <c r="S368"/>
  <c r="R368"/>
  <c r="T368" s="1"/>
  <c r="Q368"/>
  <c r="R367"/>
  <c r="T367" s="1"/>
  <c r="U367" s="1"/>
  <c r="Q367"/>
  <c r="X368"/>
  <c r="W368"/>
  <c r="L370" l="1"/>
  <c r="P370"/>
  <c r="V370"/>
  <c r="J370"/>
  <c r="O370" s="1"/>
  <c r="I371"/>
  <c r="AC370"/>
  <c r="U368"/>
  <c r="O369"/>
  <c r="S369"/>
  <c r="AF369"/>
  <c r="X369"/>
  <c r="W369"/>
  <c r="AA370" l="1"/>
  <c r="R370"/>
  <c r="T370" s="1"/>
  <c r="Q370"/>
  <c r="L371"/>
  <c r="I372"/>
  <c r="J371"/>
  <c r="AA371" s="1"/>
  <c r="V371"/>
  <c r="P371"/>
  <c r="R369"/>
  <c r="Q369"/>
  <c r="X370"/>
  <c r="W370"/>
  <c r="S370"/>
  <c r="AF370"/>
  <c r="U370" l="1"/>
  <c r="AC371"/>
  <c r="S371"/>
  <c r="AF371"/>
  <c r="T369"/>
  <c r="U369" s="1"/>
  <c r="W371"/>
  <c r="X371"/>
  <c r="L372"/>
  <c r="P372"/>
  <c r="I373"/>
  <c r="J372"/>
  <c r="V372"/>
  <c r="AC372"/>
  <c r="O371"/>
  <c r="AA372" l="1"/>
  <c r="AF372"/>
  <c r="S372"/>
  <c r="W372"/>
  <c r="X372"/>
  <c r="L373"/>
  <c r="I374"/>
  <c r="V373"/>
  <c r="J373"/>
  <c r="P373"/>
  <c r="R371"/>
  <c r="T371" s="1"/>
  <c r="U371" s="1"/>
  <c r="Q371"/>
  <c r="O372"/>
  <c r="AC373" l="1"/>
  <c r="AF373"/>
  <c r="S373"/>
  <c r="R372"/>
  <c r="Q372"/>
  <c r="L374"/>
  <c r="J374"/>
  <c r="AA374" s="1"/>
  <c r="I375"/>
  <c r="P374"/>
  <c r="V374"/>
  <c r="O374"/>
  <c r="AA373"/>
  <c r="X373"/>
  <c r="W373"/>
  <c r="O373"/>
  <c r="T372" l="1"/>
  <c r="U372" s="1"/>
  <c r="W374"/>
  <c r="X374"/>
  <c r="R374"/>
  <c r="T374" s="1"/>
  <c r="Q374"/>
  <c r="AC374"/>
  <c r="AF374"/>
  <c r="S374"/>
  <c r="R373"/>
  <c r="T373" s="1"/>
  <c r="U373" s="1"/>
  <c r="Q373"/>
  <c r="L375"/>
  <c r="J375"/>
  <c r="P375"/>
  <c r="V375"/>
  <c r="I376"/>
  <c r="O375"/>
  <c r="AA375"/>
  <c r="X375" l="1"/>
  <c r="W375"/>
  <c r="L376"/>
  <c r="I377"/>
  <c r="P376"/>
  <c r="V376"/>
  <c r="J376"/>
  <c r="AC376" s="1"/>
  <c r="AA376"/>
  <c r="R375"/>
  <c r="T375" s="1"/>
  <c r="Q375"/>
  <c r="AC375"/>
  <c r="AF375"/>
  <c r="S375"/>
  <c r="U374"/>
  <c r="O376" l="1"/>
  <c r="Q376" s="1"/>
  <c r="AF376"/>
  <c r="S376"/>
  <c r="U375"/>
  <c r="X376"/>
  <c r="W376"/>
  <c r="L377"/>
  <c r="I378"/>
  <c r="P377"/>
  <c r="V377"/>
  <c r="J377"/>
  <c r="O377" s="1"/>
  <c r="AA377" l="1"/>
  <c r="R376"/>
  <c r="T376" s="1"/>
  <c r="U376" s="1"/>
  <c r="L378"/>
  <c r="V378"/>
  <c r="P378"/>
  <c r="J378"/>
  <c r="I379"/>
  <c r="W377"/>
  <c r="X377"/>
  <c r="R377"/>
  <c r="T377" s="1"/>
  <c r="Q377"/>
  <c r="AC377"/>
  <c r="S377"/>
  <c r="AF377"/>
  <c r="AA378" l="1"/>
  <c r="S378"/>
  <c r="AF378"/>
  <c r="L379"/>
  <c r="P379"/>
  <c r="I380"/>
  <c r="V379"/>
  <c r="J379"/>
  <c r="AC379"/>
  <c r="AA379"/>
  <c r="W378"/>
  <c r="X378"/>
  <c r="U377"/>
  <c r="O378"/>
  <c r="AC378"/>
  <c r="R378" l="1"/>
  <c r="Q378"/>
  <c r="L380"/>
  <c r="P380"/>
  <c r="V380"/>
  <c r="J380"/>
  <c r="O380" s="1"/>
  <c r="I381"/>
  <c r="W379"/>
  <c r="X379"/>
  <c r="O379"/>
  <c r="AF379"/>
  <c r="S379"/>
  <c r="AC380" l="1"/>
  <c r="R379"/>
  <c r="Q379"/>
  <c r="R380"/>
  <c r="T380" s="1"/>
  <c r="Q380"/>
  <c r="X380"/>
  <c r="W380"/>
  <c r="AF380"/>
  <c r="S380"/>
  <c r="L381"/>
  <c r="I382"/>
  <c r="J381"/>
  <c r="AC381" s="1"/>
  <c r="V381"/>
  <c r="P381"/>
  <c r="T378"/>
  <c r="U378" s="1"/>
  <c r="AA380"/>
  <c r="O381" l="1"/>
  <c r="R381" s="1"/>
  <c r="T381" s="1"/>
  <c r="U380"/>
  <c r="T379"/>
  <c r="U379" s="1"/>
  <c r="AA381"/>
  <c r="S381"/>
  <c r="AF381"/>
  <c r="L382"/>
  <c r="V382"/>
  <c r="J382"/>
  <c r="AA382" s="1"/>
  <c r="I383"/>
  <c r="P382"/>
  <c r="X381"/>
  <c r="W381"/>
  <c r="AC382" l="1"/>
  <c r="U381"/>
  <c r="Q381"/>
  <c r="L383"/>
  <c r="I384"/>
  <c r="V383"/>
  <c r="P383"/>
  <c r="J383"/>
  <c r="AA383" s="1"/>
  <c r="W382"/>
  <c r="X382"/>
  <c r="O382"/>
  <c r="AF382"/>
  <c r="S382"/>
  <c r="AC383" l="1"/>
  <c r="O383"/>
  <c r="Q383" s="1"/>
  <c r="R382"/>
  <c r="T382" s="1"/>
  <c r="U382" s="1"/>
  <c r="Q382"/>
  <c r="W383"/>
  <c r="X383"/>
  <c r="S383"/>
  <c r="AF383"/>
  <c r="L384"/>
  <c r="I385"/>
  <c r="J384"/>
  <c r="AA384" s="1"/>
  <c r="V384"/>
  <c r="P384"/>
  <c r="R383"/>
  <c r="T383" s="1"/>
  <c r="U383" s="1"/>
  <c r="X384" l="1"/>
  <c r="W384"/>
  <c r="AC384"/>
  <c r="S384"/>
  <c r="AF384"/>
  <c r="L385"/>
  <c r="P385"/>
  <c r="I386"/>
  <c r="V385"/>
  <c r="J385"/>
  <c r="O384"/>
  <c r="AA385" l="1"/>
  <c r="S385"/>
  <c r="AF385"/>
  <c r="R384"/>
  <c r="T384" s="1"/>
  <c r="U384" s="1"/>
  <c r="Q384"/>
  <c r="X385"/>
  <c r="W385"/>
  <c r="O385"/>
  <c r="L386"/>
  <c r="I387"/>
  <c r="P386"/>
  <c r="V386"/>
  <c r="J386"/>
  <c r="AC386" s="1"/>
  <c r="AC385"/>
  <c r="O386" l="1"/>
  <c r="Q386" s="1"/>
  <c r="AA386"/>
  <c r="L387"/>
  <c r="I388"/>
  <c r="P387"/>
  <c r="V387"/>
  <c r="J387"/>
  <c r="O387" s="1"/>
  <c r="X386"/>
  <c r="W386"/>
  <c r="R385"/>
  <c r="T385" s="1"/>
  <c r="U385" s="1"/>
  <c r="Q385"/>
  <c r="S386"/>
  <c r="AF386"/>
  <c r="AC387" l="1"/>
  <c r="R386"/>
  <c r="T386" s="1"/>
  <c r="U386" s="1"/>
  <c r="L388"/>
  <c r="I389"/>
  <c r="V388"/>
  <c r="J388"/>
  <c r="AC388" s="1"/>
  <c r="P388"/>
  <c r="AA387"/>
  <c r="S387"/>
  <c r="AF387"/>
  <c r="R387"/>
  <c r="T387" s="1"/>
  <c r="Q387"/>
  <c r="W387"/>
  <c r="X387"/>
  <c r="O388" l="1"/>
  <c r="Q388" s="1"/>
  <c r="U387"/>
  <c r="L389"/>
  <c r="V389"/>
  <c r="J389"/>
  <c r="AC389" s="1"/>
  <c r="I390"/>
  <c r="P389"/>
  <c r="X388"/>
  <c r="W388"/>
  <c r="AA388"/>
  <c r="S388"/>
  <c r="AF388"/>
  <c r="AA389" l="1"/>
  <c r="R388"/>
  <c r="T388" s="1"/>
  <c r="U388" s="1"/>
  <c r="AF389"/>
  <c r="S389"/>
  <c r="L390"/>
  <c r="I391"/>
  <c r="J390"/>
  <c r="O390" s="1"/>
  <c r="P390"/>
  <c r="V390"/>
  <c r="W389"/>
  <c r="X389"/>
  <c r="O389"/>
  <c r="R390" l="1"/>
  <c r="T390" s="1"/>
  <c r="Q390"/>
  <c r="AA390"/>
  <c r="AF390"/>
  <c r="S390"/>
  <c r="R389"/>
  <c r="T389" s="1"/>
  <c r="U389" s="1"/>
  <c r="Q389"/>
  <c r="L391"/>
  <c r="V391"/>
  <c r="P391"/>
  <c r="J391"/>
  <c r="O391" s="1"/>
  <c r="I392"/>
  <c r="AC390"/>
  <c r="X390"/>
  <c r="W390"/>
  <c r="AA391" l="1"/>
  <c r="R391"/>
  <c r="T391" s="1"/>
  <c r="Q391"/>
  <c r="X391"/>
  <c r="W391"/>
  <c r="U390"/>
  <c r="AC391"/>
  <c r="S391"/>
  <c r="AF391"/>
  <c r="L392"/>
  <c r="I393"/>
  <c r="V392"/>
  <c r="P392"/>
  <c r="J392"/>
  <c r="O392" s="1"/>
  <c r="AA392" l="1"/>
  <c r="AC392"/>
  <c r="L393"/>
  <c r="J393"/>
  <c r="V393"/>
  <c r="P393"/>
  <c r="I394"/>
  <c r="O393"/>
  <c r="X392"/>
  <c r="W392"/>
  <c r="AF392"/>
  <c r="S392"/>
  <c r="U391"/>
  <c r="R392"/>
  <c r="T392" s="1"/>
  <c r="Q392"/>
  <c r="AA393" l="1"/>
  <c r="S393"/>
  <c r="AF393"/>
  <c r="L394"/>
  <c r="J394"/>
  <c r="O394" s="1"/>
  <c r="P394"/>
  <c r="I395"/>
  <c r="V394"/>
  <c r="U392"/>
  <c r="R393"/>
  <c r="Q393"/>
  <c r="W393"/>
  <c r="X393"/>
  <c r="AC393"/>
  <c r="AA394" l="1"/>
  <c r="R394"/>
  <c r="T394" s="1"/>
  <c r="Q394"/>
  <c r="AC394"/>
  <c r="AF394"/>
  <c r="S394"/>
  <c r="T393"/>
  <c r="U393" s="1"/>
  <c r="L395"/>
  <c r="V395"/>
  <c r="J395"/>
  <c r="AA395" s="1"/>
  <c r="P395"/>
  <c r="I396"/>
  <c r="W394"/>
  <c r="X394"/>
  <c r="AC395" l="1"/>
  <c r="S395"/>
  <c r="AF395"/>
  <c r="L396"/>
  <c r="P396"/>
  <c r="V396"/>
  <c r="I397"/>
  <c r="J396"/>
  <c r="O396"/>
  <c r="AC396"/>
  <c r="U394"/>
  <c r="X395"/>
  <c r="W395"/>
  <c r="O395"/>
  <c r="R396" l="1"/>
  <c r="T396" s="1"/>
  <c r="Q396"/>
  <c r="W396"/>
  <c r="X396"/>
  <c r="L397"/>
  <c r="J397"/>
  <c r="I398"/>
  <c r="V397"/>
  <c r="P397"/>
  <c r="AC397"/>
  <c r="R395"/>
  <c r="T395" s="1"/>
  <c r="U395" s="1"/>
  <c r="Q395"/>
  <c r="AA396"/>
  <c r="S396"/>
  <c r="AF396"/>
  <c r="U396" l="1"/>
  <c r="O397"/>
  <c r="S397"/>
  <c r="AF397"/>
  <c r="L398"/>
  <c r="J398"/>
  <c r="AC398" s="1"/>
  <c r="I399"/>
  <c r="V398"/>
  <c r="P398"/>
  <c r="O398"/>
  <c r="AA397"/>
  <c r="X397"/>
  <c r="W397"/>
  <c r="R397" l="1"/>
  <c r="Q397"/>
  <c r="W398"/>
  <c r="X398"/>
  <c r="R398"/>
  <c r="T398" s="1"/>
  <c r="Q398"/>
  <c r="AA398"/>
  <c r="S398"/>
  <c r="AF398"/>
  <c r="L399"/>
  <c r="I400"/>
  <c r="I401" s="1"/>
  <c r="V399"/>
  <c r="J399"/>
  <c r="AC399" s="1"/>
  <c r="P399"/>
  <c r="P401" l="1"/>
  <c r="I402"/>
  <c r="J401"/>
  <c r="V401"/>
  <c r="L401"/>
  <c r="AC401"/>
  <c r="O401"/>
  <c r="T397"/>
  <c r="U397" s="1"/>
  <c r="AA399"/>
  <c r="L400"/>
  <c r="P400"/>
  <c r="J400"/>
  <c r="O400" s="1"/>
  <c r="V400"/>
  <c r="O399"/>
  <c r="S399"/>
  <c r="AF399"/>
  <c r="U398"/>
  <c r="W399"/>
  <c r="X399"/>
  <c r="I403" l="1"/>
  <c r="O402"/>
  <c r="J402"/>
  <c r="V402"/>
  <c r="P402"/>
  <c r="L402"/>
  <c r="Q401"/>
  <c r="R401"/>
  <c r="T401" s="1"/>
  <c r="AF401"/>
  <c r="S401"/>
  <c r="X401"/>
  <c r="W401"/>
  <c r="AA401"/>
  <c r="AA400"/>
  <c r="AC400"/>
  <c r="S400"/>
  <c r="AF400"/>
  <c r="X400"/>
  <c r="W400"/>
  <c r="R400"/>
  <c r="T400" s="1"/>
  <c r="U400" s="1"/>
  <c r="Q400"/>
  <c r="R399"/>
  <c r="Q399"/>
  <c r="R402" l="1"/>
  <c r="T402" s="1"/>
  <c r="Q402"/>
  <c r="W402"/>
  <c r="X402"/>
  <c r="I404"/>
  <c r="J403"/>
  <c r="L403"/>
  <c r="V403"/>
  <c r="P403"/>
  <c r="AC403"/>
  <c r="U401"/>
  <c r="AC402"/>
  <c r="S402"/>
  <c r="AF402"/>
  <c r="AA402"/>
  <c r="T399"/>
  <c r="U399" s="1"/>
  <c r="O403" l="1"/>
  <c r="AF403"/>
  <c r="S403"/>
  <c r="W403"/>
  <c r="X403"/>
  <c r="AA403"/>
  <c r="U402"/>
  <c r="I405"/>
  <c r="V404"/>
  <c r="P404"/>
  <c r="L404"/>
  <c r="J404"/>
  <c r="AA404" s="1"/>
  <c r="W404" l="1"/>
  <c r="X404"/>
  <c r="R403"/>
  <c r="T403" s="1"/>
  <c r="U403" s="1"/>
  <c r="Q403"/>
  <c r="AF404"/>
  <c r="S404"/>
  <c r="O404"/>
  <c r="AC404"/>
  <c r="P405"/>
  <c r="AC405"/>
  <c r="J405"/>
  <c r="V405"/>
  <c r="I406"/>
  <c r="L405"/>
  <c r="AA405"/>
  <c r="X405" l="1"/>
  <c r="W405"/>
  <c r="I407"/>
  <c r="P406"/>
  <c r="J406"/>
  <c r="AC406" s="1"/>
  <c r="V406"/>
  <c r="L406"/>
  <c r="O406"/>
  <c r="S405"/>
  <c r="AF405"/>
  <c r="R404"/>
  <c r="T404" s="1"/>
  <c r="U404" s="1"/>
  <c r="Q404"/>
  <c r="O405"/>
  <c r="R406" l="1"/>
  <c r="T406" s="1"/>
  <c r="U406" s="1"/>
  <c r="Q406"/>
  <c r="AA406"/>
  <c r="S406"/>
  <c r="AF406"/>
  <c r="R405"/>
  <c r="T405" s="1"/>
  <c r="U405" s="1"/>
  <c r="Q405"/>
  <c r="W406"/>
  <c r="X406"/>
  <c r="V407"/>
  <c r="P407"/>
  <c r="I408"/>
  <c r="J407"/>
  <c r="L407"/>
  <c r="J408" l="1"/>
  <c r="AC408" s="1"/>
  <c r="V408"/>
  <c r="I409"/>
  <c r="L408"/>
  <c r="AA408"/>
  <c r="P408"/>
  <c r="O407"/>
  <c r="AF407"/>
  <c r="S407"/>
  <c r="W407"/>
  <c r="X407"/>
  <c r="AC407"/>
  <c r="AA407"/>
  <c r="O408" l="1"/>
  <c r="Q408" s="1"/>
  <c r="X408"/>
  <c r="W408"/>
  <c r="I410"/>
  <c r="J409"/>
  <c r="AA409" s="1"/>
  <c r="V409"/>
  <c r="L409"/>
  <c r="P409"/>
  <c r="AC409"/>
  <c r="Q407"/>
  <c r="R407"/>
  <c r="T407" s="1"/>
  <c r="U407" s="1"/>
  <c r="S408"/>
  <c r="AF408"/>
  <c r="R408"/>
  <c r="T408" s="1"/>
  <c r="U408" s="1"/>
  <c r="AF409" l="1"/>
  <c r="S409"/>
  <c r="X409"/>
  <c r="W409"/>
  <c r="O409"/>
  <c r="L410"/>
  <c r="V410"/>
  <c r="P410"/>
  <c r="J410"/>
  <c r="AA410" s="1"/>
  <c r="I411"/>
  <c r="S410" l="1"/>
  <c r="AF410"/>
  <c r="L411"/>
  <c r="V411"/>
  <c r="I412"/>
  <c r="P411"/>
  <c r="J411"/>
  <c r="AC411" s="1"/>
  <c r="R409"/>
  <c r="T409" s="1"/>
  <c r="U409" s="1"/>
  <c r="Q409"/>
  <c r="O410"/>
  <c r="X410"/>
  <c r="W410"/>
  <c r="AC410"/>
  <c r="O411" l="1"/>
  <c r="Q411" s="1"/>
  <c r="Q410"/>
  <c r="R410"/>
  <c r="T410" s="1"/>
  <c r="U410" s="1"/>
  <c r="V412"/>
  <c r="L412"/>
  <c r="J412"/>
  <c r="O412" s="1"/>
  <c r="P412"/>
  <c r="I413"/>
  <c r="S411"/>
  <c r="AF411"/>
  <c r="X411"/>
  <c r="W411"/>
  <c r="AA411"/>
  <c r="AC412" l="1"/>
  <c r="R411"/>
  <c r="T411" s="1"/>
  <c r="U411" s="1"/>
  <c r="AA412"/>
  <c r="I414"/>
  <c r="AC413"/>
  <c r="J413"/>
  <c r="O413" s="1"/>
  <c r="L413"/>
  <c r="P413"/>
  <c r="V413"/>
  <c r="AA413"/>
  <c r="W412"/>
  <c r="X412"/>
  <c r="R412"/>
  <c r="T412" s="1"/>
  <c r="U412" s="1"/>
  <c r="Q412"/>
  <c r="S412"/>
  <c r="AF412"/>
  <c r="P414" l="1"/>
  <c r="I415"/>
  <c r="V414"/>
  <c r="L414"/>
  <c r="J414"/>
  <c r="AC414" s="1"/>
  <c r="R413"/>
  <c r="T413" s="1"/>
  <c r="Q413"/>
  <c r="W413"/>
  <c r="X413"/>
  <c r="AF413"/>
  <c r="S413"/>
  <c r="U413" l="1"/>
  <c r="AF414"/>
  <c r="S414"/>
  <c r="P415"/>
  <c r="L415"/>
  <c r="I416"/>
  <c r="V415"/>
  <c r="J415"/>
  <c r="W414"/>
  <c r="X414"/>
  <c r="AA414"/>
  <c r="O414"/>
  <c r="AC415" l="1"/>
  <c r="AF415"/>
  <c r="S415"/>
  <c r="R414"/>
  <c r="T414" s="1"/>
  <c r="U414" s="1"/>
  <c r="Q414"/>
  <c r="L416"/>
  <c r="J416"/>
  <c r="P416"/>
  <c r="I417"/>
  <c r="V416"/>
  <c r="AC416"/>
  <c r="O415"/>
  <c r="AA415"/>
  <c r="X415"/>
  <c r="W415"/>
  <c r="AF416" l="1"/>
  <c r="S416"/>
  <c r="Q415"/>
  <c r="R415"/>
  <c r="T415" s="1"/>
  <c r="U415" s="1"/>
  <c r="V417"/>
  <c r="P417"/>
  <c r="I418"/>
  <c r="J417"/>
  <c r="L417"/>
  <c r="O417"/>
  <c r="O416"/>
  <c r="AA416"/>
  <c r="W416"/>
  <c r="X416"/>
  <c r="AC418" l="1"/>
  <c r="L418"/>
  <c r="P418"/>
  <c r="J418"/>
  <c r="I419"/>
  <c r="AA418"/>
  <c r="V418"/>
  <c r="O418"/>
  <c r="R416"/>
  <c r="T416" s="1"/>
  <c r="U416" s="1"/>
  <c r="Q416"/>
  <c r="AF417"/>
  <c r="S417"/>
  <c r="W417"/>
  <c r="X417"/>
  <c r="AA417"/>
  <c r="AC417"/>
  <c r="Q417"/>
  <c r="R417"/>
  <c r="T417" s="1"/>
  <c r="U417" s="1"/>
  <c r="L419" l="1"/>
  <c r="P419"/>
  <c r="J419"/>
  <c r="V419"/>
  <c r="I420"/>
  <c r="O419"/>
  <c r="AC419"/>
  <c r="AA419"/>
  <c r="X418"/>
  <c r="W418"/>
  <c r="Q418"/>
  <c r="R418"/>
  <c r="T418" s="1"/>
  <c r="S418"/>
  <c r="AF418"/>
  <c r="I421" l="1"/>
  <c r="P420"/>
  <c r="V420"/>
  <c r="J420"/>
  <c r="O420" s="1"/>
  <c r="L420"/>
  <c r="R419"/>
  <c r="T419" s="1"/>
  <c r="U419" s="1"/>
  <c r="Q419"/>
  <c r="AF419"/>
  <c r="S419"/>
  <c r="X419"/>
  <c r="W419"/>
  <c r="U418"/>
  <c r="Q420" l="1"/>
  <c r="R420"/>
  <c r="T420" s="1"/>
  <c r="U420" s="1"/>
  <c r="V421"/>
  <c r="J421"/>
  <c r="AC421"/>
  <c r="L421"/>
  <c r="O421"/>
  <c r="P421"/>
  <c r="AA421"/>
  <c r="I422"/>
  <c r="AC420"/>
  <c r="S420"/>
  <c r="AF420"/>
  <c r="W420"/>
  <c r="X420"/>
  <c r="AA420"/>
  <c r="J422" l="1"/>
  <c r="AC422" s="1"/>
  <c r="I423"/>
  <c r="P422"/>
  <c r="V422"/>
  <c r="L422"/>
  <c r="Q421"/>
  <c r="R421"/>
  <c r="T421" s="1"/>
  <c r="U421" s="1"/>
  <c r="X421"/>
  <c r="W421"/>
  <c r="AF421"/>
  <c r="S421"/>
  <c r="W422" l="1"/>
  <c r="X422"/>
  <c r="J423"/>
  <c r="P423"/>
  <c r="L423"/>
  <c r="V423"/>
  <c r="I424"/>
  <c r="O423"/>
  <c r="AA423"/>
  <c r="AA422"/>
  <c r="O422"/>
  <c r="S422"/>
  <c r="AF422"/>
  <c r="Q422" l="1"/>
  <c r="R422"/>
  <c r="T422" s="1"/>
  <c r="U422" s="1"/>
  <c r="I425"/>
  <c r="P424"/>
  <c r="V424"/>
  <c r="J424"/>
  <c r="L424"/>
  <c r="AC423"/>
  <c r="AF423"/>
  <c r="S423"/>
  <c r="X423"/>
  <c r="W423"/>
  <c r="R423"/>
  <c r="T423" s="1"/>
  <c r="U423" s="1"/>
  <c r="Q423"/>
  <c r="AA424" l="1"/>
  <c r="S424"/>
  <c r="AF424"/>
  <c r="J425"/>
  <c r="V425"/>
  <c r="I426"/>
  <c r="P425"/>
  <c r="L425"/>
  <c r="O425"/>
  <c r="AC425"/>
  <c r="X424"/>
  <c r="W424"/>
  <c r="O424"/>
  <c r="AC424"/>
  <c r="I427" l="1"/>
  <c r="L426"/>
  <c r="AA426"/>
  <c r="J426"/>
  <c r="P426"/>
  <c r="V426"/>
  <c r="O426"/>
  <c r="Q424"/>
  <c r="R424"/>
  <c r="T424" s="1"/>
  <c r="U424" s="1"/>
  <c r="R425"/>
  <c r="T425" s="1"/>
  <c r="U425" s="1"/>
  <c r="Q425"/>
  <c r="X425"/>
  <c r="W425"/>
  <c r="AA425"/>
  <c r="AF425"/>
  <c r="S425"/>
  <c r="AC427" l="1"/>
  <c r="J427"/>
  <c r="P427"/>
  <c r="V427"/>
  <c r="I428"/>
  <c r="L427"/>
  <c r="W426"/>
  <c r="X426"/>
  <c r="Q426"/>
  <c r="R426"/>
  <c r="T426" s="1"/>
  <c r="U426" s="1"/>
  <c r="AC426"/>
  <c r="AF426"/>
  <c r="S426"/>
  <c r="O428" l="1"/>
  <c r="V428"/>
  <c r="P428"/>
  <c r="I429"/>
  <c r="AC428"/>
  <c r="L428"/>
  <c r="J428"/>
  <c r="AA428"/>
  <c r="AF427"/>
  <c r="S427"/>
  <c r="O427"/>
  <c r="X427"/>
  <c r="W427"/>
  <c r="AA427"/>
  <c r="R428" l="1"/>
  <c r="T428" s="1"/>
  <c r="U428" s="1"/>
  <c r="Q428"/>
  <c r="W428"/>
  <c r="X428"/>
  <c r="R427"/>
  <c r="T427" s="1"/>
  <c r="U427" s="1"/>
  <c r="Q427"/>
  <c r="AF428"/>
  <c r="S428"/>
  <c r="P429"/>
  <c r="L429"/>
  <c r="I430"/>
  <c r="V429"/>
  <c r="J429"/>
  <c r="O429" s="1"/>
  <c r="J430" l="1"/>
  <c r="O430" s="1"/>
  <c r="L430"/>
  <c r="I431"/>
  <c r="P430"/>
  <c r="V430"/>
  <c r="X429"/>
  <c r="W429"/>
  <c r="R429"/>
  <c r="T429" s="1"/>
  <c r="U429" s="1"/>
  <c r="Q429"/>
  <c r="AC429"/>
  <c r="AF429"/>
  <c r="S429"/>
  <c r="AA429"/>
  <c r="AC430" l="1"/>
  <c r="AA430"/>
  <c r="W430"/>
  <c r="X430"/>
  <c r="V431"/>
  <c r="I432"/>
  <c r="J431"/>
  <c r="L431"/>
  <c r="P431"/>
  <c r="O431"/>
  <c r="AC431"/>
  <c r="S430"/>
  <c r="AF430"/>
  <c r="R430"/>
  <c r="T430" s="1"/>
  <c r="Q430"/>
  <c r="Q431" l="1"/>
  <c r="R431"/>
  <c r="T431" s="1"/>
  <c r="U431" s="1"/>
  <c r="AA431"/>
  <c r="AF431"/>
  <c r="S431"/>
  <c r="U430"/>
  <c r="W431"/>
  <c r="X431"/>
  <c r="J432"/>
  <c r="P432"/>
  <c r="I433"/>
  <c r="V432"/>
  <c r="AA432"/>
  <c r="AC432"/>
  <c r="O432"/>
  <c r="L432"/>
  <c r="I434" l="1"/>
  <c r="J433"/>
  <c r="O433" s="1"/>
  <c r="L433"/>
  <c r="P433"/>
  <c r="V433"/>
  <c r="AC433"/>
  <c r="X432"/>
  <c r="W432"/>
  <c r="AF432"/>
  <c r="S432"/>
  <c r="Q432"/>
  <c r="R432"/>
  <c r="T432" s="1"/>
  <c r="U432" s="1"/>
  <c r="R433" l="1"/>
  <c r="T433" s="1"/>
  <c r="Q433"/>
  <c r="W433"/>
  <c r="X433"/>
  <c r="J434"/>
  <c r="AC434" s="1"/>
  <c r="P434"/>
  <c r="I435"/>
  <c r="V434"/>
  <c r="L434"/>
  <c r="AF433"/>
  <c r="S433"/>
  <c r="AA433"/>
  <c r="U433" l="1"/>
  <c r="L435"/>
  <c r="I436"/>
  <c r="P435"/>
  <c r="J435"/>
  <c r="AA435" s="1"/>
  <c r="V435"/>
  <c r="AC435"/>
  <c r="X434"/>
  <c r="W434"/>
  <c r="AA434"/>
  <c r="AF434"/>
  <c r="S434"/>
  <c r="O434"/>
  <c r="R434" l="1"/>
  <c r="T434" s="1"/>
  <c r="U434" s="1"/>
  <c r="Q434"/>
  <c r="W435"/>
  <c r="X435"/>
  <c r="J436"/>
  <c r="AC436" s="1"/>
  <c r="P436"/>
  <c r="I437"/>
  <c r="V436"/>
  <c r="AA436"/>
  <c r="L436"/>
  <c r="O435"/>
  <c r="AF435"/>
  <c r="S435"/>
  <c r="R435" l="1"/>
  <c r="T435" s="1"/>
  <c r="U435" s="1"/>
  <c r="Q435"/>
  <c r="S436"/>
  <c r="AF436"/>
  <c r="AA437"/>
  <c r="I438"/>
  <c r="J437"/>
  <c r="AC437"/>
  <c r="O437"/>
  <c r="P437"/>
  <c r="V437"/>
  <c r="L437"/>
  <c r="W436"/>
  <c r="X436"/>
  <c r="O436"/>
  <c r="J438" l="1"/>
  <c r="O438" s="1"/>
  <c r="P438"/>
  <c r="L438"/>
  <c r="AA438"/>
  <c r="V438"/>
  <c r="I439"/>
  <c r="R436"/>
  <c r="T436" s="1"/>
  <c r="U436" s="1"/>
  <c r="Q436"/>
  <c r="W437"/>
  <c r="X437"/>
  <c r="AF437"/>
  <c r="S437"/>
  <c r="R437"/>
  <c r="T437" s="1"/>
  <c r="Q437"/>
  <c r="AC438" l="1"/>
  <c r="X438"/>
  <c r="W438"/>
  <c r="S438"/>
  <c r="AF438"/>
  <c r="I440"/>
  <c r="P439"/>
  <c r="J439"/>
  <c r="AA439" s="1"/>
  <c r="L439"/>
  <c r="V439"/>
  <c r="AC439"/>
  <c r="Q438"/>
  <c r="R438"/>
  <c r="T438" s="1"/>
  <c r="U438" s="1"/>
  <c r="U437"/>
  <c r="W439" l="1"/>
  <c r="X439"/>
  <c r="V440"/>
  <c r="J440"/>
  <c r="AC440" s="1"/>
  <c r="L440"/>
  <c r="I441"/>
  <c r="P440"/>
  <c r="O440"/>
  <c r="O439"/>
  <c r="AF439"/>
  <c r="S439"/>
  <c r="AA440" l="1"/>
  <c r="Q440"/>
  <c r="R440"/>
  <c r="T440" s="1"/>
  <c r="R439"/>
  <c r="T439" s="1"/>
  <c r="U439" s="1"/>
  <c r="Q439"/>
  <c r="V441"/>
  <c r="I442"/>
  <c r="L441"/>
  <c r="P441"/>
  <c r="J441"/>
  <c r="S440"/>
  <c r="AF440"/>
  <c r="X440"/>
  <c r="W440"/>
  <c r="U440" l="1"/>
  <c r="AF441"/>
  <c r="S441"/>
  <c r="J442"/>
  <c r="O442" s="1"/>
  <c r="I443"/>
  <c r="AA442"/>
  <c r="P442"/>
  <c r="V442"/>
  <c r="L442"/>
  <c r="W441"/>
  <c r="X441"/>
  <c r="O441"/>
  <c r="AA441"/>
  <c r="AC441"/>
  <c r="R442" l="1"/>
  <c r="T442" s="1"/>
  <c r="Q442"/>
  <c r="Q441"/>
  <c r="R441"/>
  <c r="T441" s="1"/>
  <c r="U441" s="1"/>
  <c r="L443"/>
  <c r="V443"/>
  <c r="P443"/>
  <c r="I444"/>
  <c r="J443"/>
  <c r="O443" s="1"/>
  <c r="AF442"/>
  <c r="S442"/>
  <c r="X442"/>
  <c r="W442"/>
  <c r="AC442"/>
  <c r="AC443" l="1"/>
  <c r="V444"/>
  <c r="J444"/>
  <c r="P444"/>
  <c r="I445"/>
  <c r="L444"/>
  <c r="AA443"/>
  <c r="AF443"/>
  <c r="S443"/>
  <c r="U442"/>
  <c r="W443"/>
  <c r="X443"/>
  <c r="R443"/>
  <c r="T443" s="1"/>
  <c r="U443" s="1"/>
  <c r="Q443"/>
  <c r="O444" l="1"/>
  <c r="S444"/>
  <c r="AF444"/>
  <c r="P445"/>
  <c r="V445"/>
  <c r="L445"/>
  <c r="J445"/>
  <c r="AC445" s="1"/>
  <c r="W444"/>
  <c r="X444"/>
  <c r="AC444"/>
  <c r="AA444"/>
  <c r="AA445" l="1"/>
  <c r="X445"/>
  <c r="W445"/>
  <c r="Q444"/>
  <c r="R444"/>
  <c r="T444" s="1"/>
  <c r="U444" s="1"/>
  <c r="O445"/>
  <c r="AF445"/>
  <c r="S445"/>
  <c r="Q445" l="1"/>
  <c r="R445"/>
  <c r="T445" s="1"/>
  <c r="U445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<sst xmlns="http://schemas.openxmlformats.org/spreadsheetml/2006/main" count="268" uniqueCount="179">
  <si>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</si>
  <si>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</si>
  <si>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</si>
  <si>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</si>
  <si>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</si>
  <si>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</si>
  <si>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</si>
  <si>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</si>
  <si>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</si>
  <si>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</si>
  <si>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</si>
  <si>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</si>
  <si>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</si>
  <si>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</si>
  <si>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</si>
  <si>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</si>
  <si>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</si>
  <si>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</si>
  <si>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</si>
  <si>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</si>
  <si>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</si>
  <si>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</si>
  <si>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</si>
  <si>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</si>
  <si>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</si>
  <si>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</si>
  <si>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</si>
  <si>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</si>
  <si>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</si>
  <si>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</si>
  <si>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</si>
  <si>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</si>
  <si>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</si>
  <si>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</si>
  <si>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</si>
  <si>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</si>
  <si>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</si>
  <si>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</si>
  <si>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</si>
  <si>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</si>
  <si>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</si>
  <si>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</si>
  <si>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</si>
  <si>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</si>
  <si>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</si>
  <si>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</si>
  <si>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</si>
  <si>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</si>
  <si>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</si>
  <si>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</si>
  <si>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</si>
  <si>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</si>
  <si>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</si>
  <si>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</si>
  <si>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</si>
  <si>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</si>
  <si>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</si>
  <si>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</si>
  <si>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</si>
  <si>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</si>
  <si>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</si>
  <si>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</si>
  <si>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</si>
  <si>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</si>
  <si>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$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</si>
  <si>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</si>
  <si>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</si>
  <si>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</si>
  <si>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</si>
  <si>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</si>
  <si>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</si>
  <si>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</si>
  <si>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</si>
  <si>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</si>
  <si>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</si>
  <si>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</si>
  <si>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</si>
  <si>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</si>
  <si>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</si>
  <si>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</si>
  <si>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</si>
  <si>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</si>
  <si>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</si>
  <si>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</si>
  <si>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</si>
  <si>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</si>
  <si>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</si>
  <si>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</si>
  <si>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</si>
  <si>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</si>
  <si>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</si>
  <si>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</si>
  <si>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</si>
  <si>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</si>
  <si>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</si>
  <si>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</si>
  <si>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</si>
  <si>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</si>
  <si>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</si>
  <si>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</si>
  <si>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</si>
  <si>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</si>
  <si>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</si>
  <si>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</si>
  <si>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</si>
  <si>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</si>
  <si>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</si>
  <si>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</si>
  <si>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</si>
  <si>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</si>
  <si>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</si>
  <si>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</si>
  <si>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</si>
  <si>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</si>
  <si>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</si>
  <si>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</si>
  <si>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</si>
  <si>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</si>
  <si>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</si>
  <si>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</si>
  <si>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</si>
  <si>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</si>
  <si>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</si>
  <si>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</si>
  <si>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</si>
  <si>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</si>
  <si>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</si>
  <si>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</si>
  <si>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</si>
  <si>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</si>
  <si>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</si>
  <si>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</si>
  <si>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</si>
  <si>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</si>
  <si>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</si>
  <si>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</si>
  <si>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9.12am</t>
  </si>
  <si>
    <t>End of Dissipation Test</t>
  </si>
  <si>
    <t>#</t>
  </si>
  <si>
    <t>not</t>
  </si>
  <si>
    <t>penetrate</t>
  </si>
  <si>
    <t>the</t>
  </si>
  <si>
    <t>soil</t>
  </si>
  <si>
    <t>any</t>
  </si>
  <si>
    <t>further.</t>
  </si>
  <si>
    <t>derivative</t>
  </si>
  <si>
    <t>resistance</t>
  </si>
  <si>
    <t>unchanged</t>
  </si>
  <si>
    <t>lost</t>
  </si>
  <si>
    <t>of</t>
  </si>
  <si>
    <t>start</t>
  </si>
  <si>
    <t>Could</t>
  </si>
  <si>
    <t>HA</t>
  </si>
  <si>
    <t>HB</t>
  </si>
  <si>
    <t>HC</t>
  </si>
  <si>
    <t>CPTLOG-2.00</t>
  </si>
  <si>
    <t>HD</t>
  </si>
  <si>
    <t>HG</t>
  </si>
  <si>
    <t>HJ</t>
  </si>
  <si>
    <t>HK</t>
  </si>
  <si>
    <t>HM</t>
  </si>
  <si>
    <t>HN</t>
  </si>
  <si>
    <t>HO</t>
  </si>
  <si>
    <t>HQ</t>
  </si>
  <si>
    <t>astrid</t>
  </si>
  <si>
    <t>HX</t>
  </si>
  <si>
    <t>HY</t>
  </si>
  <si>
    <t>HZ</t>
  </si>
  <si>
    <t>MA</t>
  </si>
  <si>
    <t>MB</t>
  </si>
  <si>
    <t>MC</t>
  </si>
  <si>
    <t>MD</t>
  </si>
  <si>
    <t>ME</t>
  </si>
  <si>
    <t>MF</t>
  </si>
  <si>
    <t>RN</t>
  </si>
  <si>
    <t>CA</t>
  </si>
  <si>
    <t>CB</t>
  </si>
  <si>
    <t>Nansen CPT 22</t>
  </si>
  <si>
    <t>CPT-T-13-15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</si>
</sst>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 style="medium">
        <color indexed="22"/>
      </top>
      <bottom style="medium">
        <color indexed="22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36" xfId="0" applyBorder="1" applyAlignment="1"/>
    <xf numFmtId="0" fontId="0" fillId="8" borderId="58" xfId="0" applyFill="1" applyBorder="1"/>
    <xf numFmtId="0" fontId="0" fillId="8" borderId="56" xfId="0" applyFill="1" applyBorder="1"/>
    <xf numFmtId="0" fontId="0" fillId="8" borderId="39" xfId="0" applyFill="1" applyBorder="1"/>
    <xf numFmtId="0" fontId="0" fillId="8" borderId="0" xfId="0" applyFill="1" applyBorder="1"/>
    <xf numFmtId="0" fontId="0" fillId="8" borderId="18" xfId="0" applyFill="1" applyBorder="1"/>
    <xf numFmtId="0" fontId="0" fillId="8" borderId="16" xfId="0" applyFill="1" applyBorder="1"/>
    <xf numFmtId="0" fontId="20" fillId="0" borderId="0" xfId="0" applyFont="1" applyBorder="1"/>
    <xf numFmtId="0" fontId="20" fillId="0" borderId="0" xfId="0" applyFont="1" applyBorder="1" applyAlignment="1"/>
    <xf numFmtId="0" fontId="0" fillId="0" borderId="0" xfId="0" applyAlignment="1">
      <alignment horizontal="center" vertical="center"/>
    </xf>
    <xf numFmtId="9" fontId="0" fillId="0" borderId="0" xfId="0" applyNumberFormat="1"/>
    <xf numFmtId="14" fontId="0" fillId="0" borderId="0" xfId="0" applyNumberFormat="1"/>
    <xf numFmtId="9" fontId="16" fillId="0" borderId="0" xfId="11" applyNumberFormat="1"/>
    <xf numFmtId="0" fontId="23" fillId="0" borderId="0" xfId="0" applyFont="1"/>
    <xf numFmtId="2" fontId="16" fillId="0" borderId="0" xfId="11" applyNumberFormat="1"/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11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0" borderId="8" xfId="9" applyNumberFormat="1" applyFill="1" applyBorder="1" applyAlignment="1">
      <alignment horizontal="left" vertical="top"/>
      <protection locked="0"/>
    </xf>
    <xf numFmtId="1" fontId="11" fillId="0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1" fillId="0" borderId="8" xfId="9" applyFill="1" applyBorder="1" applyAlignment="1">
      <alignment horizontal="left" vertical="top"/>
      <protection locked="0"/>
    </xf>
    <xf numFmtId="0" fontId="11" fillId="0" borderId="9" xfId="9" applyFill="1" applyBorder="1" applyAlignment="1">
      <alignment horizontal="left" vertical="top"/>
      <protection locked="0"/>
    </xf>
    <xf numFmtId="1" fontId="11" fillId="0" borderId="40" xfId="9" applyNumberFormat="1" applyFill="1" applyBorder="1" applyAlignment="1">
      <alignment horizontal="left" vertical="top"/>
      <protection locked="0"/>
    </xf>
    <xf numFmtId="1" fontId="11" fillId="0" borderId="66" xfId="9" applyNumberFormat="1" applyFill="1" applyBorder="1" applyAlignment="1">
      <alignment horizontal="left" vertical="top"/>
      <protection locked="0"/>
    </xf>
    <xf numFmtId="1" fontId="11" fillId="0" borderId="67" xfId="9" applyNumberFormat="1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0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0</c:v>
                </c:pt>
                <c:pt idx="25">
                  <c:v>0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2E-3</c:v>
                </c:pt>
                <c:pt idx="40">
                  <c:v>2E-3</c:v>
                </c:pt>
                <c:pt idx="41">
                  <c:v>2E-3</c:v>
                </c:pt>
                <c:pt idx="42">
                  <c:v>2E-3</c:v>
                </c:pt>
                <c:pt idx="43">
                  <c:v>2E-3</c:v>
                </c:pt>
                <c:pt idx="44">
                  <c:v>2E-3</c:v>
                </c:pt>
                <c:pt idx="45">
                  <c:v>2E-3</c:v>
                </c:pt>
                <c:pt idx="46">
                  <c:v>2E-3</c:v>
                </c:pt>
                <c:pt idx="47">
                  <c:v>5.7000000000000002E-2</c:v>
                </c:pt>
                <c:pt idx="48">
                  <c:v>0.155</c:v>
                </c:pt>
                <c:pt idx="49">
                  <c:v>0.20800000000000002</c:v>
                </c:pt>
                <c:pt idx="50">
                  <c:v>0.29100000000000004</c:v>
                </c:pt>
                <c:pt idx="51">
                  <c:v>0.35</c:v>
                </c:pt>
                <c:pt idx="52">
                  <c:v>0.35</c:v>
                </c:pt>
                <c:pt idx="53">
                  <c:v>0.39399999999999996</c:v>
                </c:pt>
                <c:pt idx="54">
                  <c:v>0.42599999999999999</c:v>
                </c:pt>
                <c:pt idx="55">
                  <c:v>0.44799999999999995</c:v>
                </c:pt>
                <c:pt idx="56">
                  <c:v>0.442</c:v>
                </c:pt>
                <c:pt idx="57">
                  <c:v>0.28999999999999998</c:v>
                </c:pt>
                <c:pt idx="58">
                  <c:v>0.27</c:v>
                </c:pt>
                <c:pt idx="59">
                  <c:v>0.26600000000000001</c:v>
                </c:pt>
                <c:pt idx="60">
                  <c:v>0.27500000000000002</c:v>
                </c:pt>
                <c:pt idx="61">
                  <c:v>0.29399999999999998</c:v>
                </c:pt>
                <c:pt idx="62">
                  <c:v>0.36399999999999999</c:v>
                </c:pt>
                <c:pt idx="63">
                  <c:v>0.28399999999999997</c:v>
                </c:pt>
                <c:pt idx="64">
                  <c:v>0.23499999999999999</c:v>
                </c:pt>
                <c:pt idx="65">
                  <c:v>0.17</c:v>
                </c:pt>
                <c:pt idx="66">
                  <c:v>0.13300000000000001</c:v>
                </c:pt>
                <c:pt idx="67">
                  <c:v>7.8E-2</c:v>
                </c:pt>
                <c:pt idx="68">
                  <c:v>6.9000000000000006E-2</c:v>
                </c:pt>
                <c:pt idx="69">
                  <c:v>7.6999999999999999E-2</c:v>
                </c:pt>
                <c:pt idx="70">
                  <c:v>8.1000000000000003E-2</c:v>
                </c:pt>
                <c:pt idx="71">
                  <c:v>9.8000000000000004E-2</c:v>
                </c:pt>
                <c:pt idx="72">
                  <c:v>0.11800000000000001</c:v>
                </c:pt>
                <c:pt idx="73">
                  <c:v>0.13400000000000001</c:v>
                </c:pt>
                <c:pt idx="74">
                  <c:v>0.14699999999999999</c:v>
                </c:pt>
                <c:pt idx="75">
                  <c:v>0.14400000000000002</c:v>
                </c:pt>
                <c:pt idx="76">
                  <c:v>0.13900000000000001</c:v>
                </c:pt>
                <c:pt idx="77">
                  <c:v>0.13900000000000001</c:v>
                </c:pt>
                <c:pt idx="78">
                  <c:v>0.13900000000000001</c:v>
                </c:pt>
                <c:pt idx="79">
                  <c:v>0.09</c:v>
                </c:pt>
                <c:pt idx="80">
                  <c:v>0.09</c:v>
                </c:pt>
                <c:pt idx="81">
                  <c:v>0.09</c:v>
                </c:pt>
                <c:pt idx="82">
                  <c:v>5.2999999999999999E-2</c:v>
                </c:pt>
                <c:pt idx="83">
                  <c:v>5.2999999999999999E-2</c:v>
                </c:pt>
                <c:pt idx="84">
                  <c:v>5.2999999999999999E-2</c:v>
                </c:pt>
                <c:pt idx="85">
                  <c:v>5.0999999999999997E-2</c:v>
                </c:pt>
                <c:pt idx="86">
                  <c:v>5.0999999999999997E-2</c:v>
                </c:pt>
                <c:pt idx="87">
                  <c:v>5.2999999999999999E-2</c:v>
                </c:pt>
                <c:pt idx="88">
                  <c:v>5.2999999999999999E-2</c:v>
                </c:pt>
                <c:pt idx="89">
                  <c:v>6.0999999999999999E-2</c:v>
                </c:pt>
                <c:pt idx="90">
                  <c:v>5.9000000000000004E-2</c:v>
                </c:pt>
                <c:pt idx="91">
                  <c:v>6.2E-2</c:v>
                </c:pt>
                <c:pt idx="92">
                  <c:v>6.3E-2</c:v>
                </c:pt>
                <c:pt idx="93">
                  <c:v>6.4000000000000001E-2</c:v>
                </c:pt>
                <c:pt idx="94">
                  <c:v>6.5000000000000002E-2</c:v>
                </c:pt>
                <c:pt idx="95">
                  <c:v>6.8000000000000005E-2</c:v>
                </c:pt>
                <c:pt idx="96">
                  <c:v>6.2E-2</c:v>
                </c:pt>
                <c:pt idx="97">
                  <c:v>5.5999999999999994E-2</c:v>
                </c:pt>
                <c:pt idx="98">
                  <c:v>4.8000000000000001E-2</c:v>
                </c:pt>
                <c:pt idx="99">
                  <c:v>5.5E-2</c:v>
                </c:pt>
                <c:pt idx="100">
                  <c:v>5.7999999999999996E-2</c:v>
                </c:pt>
                <c:pt idx="101">
                  <c:v>5.7999999999999996E-2</c:v>
                </c:pt>
                <c:pt idx="102">
                  <c:v>0</c:v>
                </c:pt>
                <c:pt idx="103">
                  <c:v>1E-3</c:v>
                </c:pt>
                <c:pt idx="104">
                  <c:v>3.0000000000000001E-3</c:v>
                </c:pt>
                <c:pt idx="105">
                  <c:v>2E-3</c:v>
                </c:pt>
                <c:pt idx="106">
                  <c:v>2E-3</c:v>
                </c:pt>
                <c:pt idx="107">
                  <c:v>3.0000000000000001E-3</c:v>
                </c:pt>
                <c:pt idx="108">
                  <c:v>3.0000000000000001E-3</c:v>
                </c:pt>
                <c:pt idx="109">
                  <c:v>4.0000000000000001E-3</c:v>
                </c:pt>
                <c:pt idx="110">
                  <c:v>4.0000000000000001E-3</c:v>
                </c:pt>
                <c:pt idx="111">
                  <c:v>3.0000000000000001E-3</c:v>
                </c:pt>
                <c:pt idx="112">
                  <c:v>3.0000000000000001E-3</c:v>
                </c:pt>
                <c:pt idx="113">
                  <c:v>1.2E-2</c:v>
                </c:pt>
                <c:pt idx="114">
                  <c:v>1.2E-2</c:v>
                </c:pt>
                <c:pt idx="115">
                  <c:v>1.6E-2</c:v>
                </c:pt>
                <c:pt idx="116">
                  <c:v>1.6E-2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1E-3</c:v>
                </c:pt>
                <c:pt idx="122">
                  <c:v>1E-3</c:v>
                </c:pt>
                <c:pt idx="123">
                  <c:v>2E-3</c:v>
                </c:pt>
                <c:pt idx="124">
                  <c:v>2E-3</c:v>
                </c:pt>
                <c:pt idx="125">
                  <c:v>2E-3</c:v>
                </c:pt>
                <c:pt idx="126">
                  <c:v>2E-3</c:v>
                </c:pt>
                <c:pt idx="127">
                  <c:v>2E-3</c:v>
                </c:pt>
                <c:pt idx="128">
                  <c:v>2E-3</c:v>
                </c:pt>
                <c:pt idx="129">
                  <c:v>1E-3</c:v>
                </c:pt>
                <c:pt idx="130">
                  <c:v>1E-3</c:v>
                </c:pt>
                <c:pt idx="131">
                  <c:v>3.0000000000000001E-3</c:v>
                </c:pt>
                <c:pt idx="132">
                  <c:v>3.0000000000000001E-3</c:v>
                </c:pt>
                <c:pt idx="133">
                  <c:v>5.0000000000000001E-3</c:v>
                </c:pt>
                <c:pt idx="134">
                  <c:v>5.0000000000000001E-3</c:v>
                </c:pt>
                <c:pt idx="135">
                  <c:v>1.1000000000000001E-2</c:v>
                </c:pt>
                <c:pt idx="136">
                  <c:v>1.1000000000000001E-2</c:v>
                </c:pt>
                <c:pt idx="137">
                  <c:v>1.3999999999999999E-2</c:v>
                </c:pt>
                <c:pt idx="138">
                  <c:v>1.3999999999999999E-2</c:v>
                </c:pt>
                <c:pt idx="139">
                  <c:v>1.4999999999999999E-2</c:v>
                </c:pt>
                <c:pt idx="140">
                  <c:v>1.4999999999999999E-2</c:v>
                </c:pt>
                <c:pt idx="141">
                  <c:v>1.4999999999999999E-2</c:v>
                </c:pt>
                <c:pt idx="142">
                  <c:v>2.6000000000000002E-2</c:v>
                </c:pt>
                <c:pt idx="143">
                  <c:v>2.6000000000000002E-2</c:v>
                </c:pt>
                <c:pt idx="144">
                  <c:v>5.2999999999999999E-2</c:v>
                </c:pt>
                <c:pt idx="145">
                  <c:v>5.2999999999999999E-2</c:v>
                </c:pt>
                <c:pt idx="146">
                  <c:v>8.3000000000000004E-2</c:v>
                </c:pt>
                <c:pt idx="147">
                  <c:v>8.3000000000000004E-2</c:v>
                </c:pt>
                <c:pt idx="148">
                  <c:v>1.1000000000000001E-2</c:v>
                </c:pt>
                <c:pt idx="149">
                  <c:v>1.1000000000000001E-2</c:v>
                </c:pt>
                <c:pt idx="150">
                  <c:v>0.01</c:v>
                </c:pt>
                <c:pt idx="151">
                  <c:v>0.01</c:v>
                </c:pt>
                <c:pt idx="152">
                  <c:v>2.5000000000000001E-2</c:v>
                </c:pt>
                <c:pt idx="153">
                  <c:v>2.5000000000000001E-2</c:v>
                </c:pt>
                <c:pt idx="154">
                  <c:v>4.4999999999999998E-2</c:v>
                </c:pt>
                <c:pt idx="155">
                  <c:v>5.4000000000000006E-2</c:v>
                </c:pt>
                <c:pt idx="156">
                  <c:v>6.2E-2</c:v>
                </c:pt>
                <c:pt idx="157">
                  <c:v>2.4E-2</c:v>
                </c:pt>
                <c:pt idx="158">
                  <c:v>2.4E-2</c:v>
                </c:pt>
                <c:pt idx="159">
                  <c:v>2.6000000000000002E-2</c:v>
                </c:pt>
                <c:pt idx="160">
                  <c:v>2.6000000000000002E-2</c:v>
                </c:pt>
                <c:pt idx="161">
                  <c:v>3.2000000000000001E-2</c:v>
                </c:pt>
                <c:pt idx="162">
                  <c:v>0.04</c:v>
                </c:pt>
                <c:pt idx="163">
                  <c:v>4.2000000000000003E-2</c:v>
                </c:pt>
                <c:pt idx="164">
                  <c:v>4.2000000000000003E-2</c:v>
                </c:pt>
                <c:pt idx="165">
                  <c:v>4.4999999999999998E-2</c:v>
                </c:pt>
                <c:pt idx="166">
                  <c:v>5.2000000000000005E-2</c:v>
                </c:pt>
                <c:pt idx="167">
                  <c:v>0.06</c:v>
                </c:pt>
                <c:pt idx="168">
                  <c:v>6.3E-2</c:v>
                </c:pt>
                <c:pt idx="169">
                  <c:v>5.7000000000000002E-2</c:v>
                </c:pt>
                <c:pt idx="170">
                  <c:v>5.5999999999999994E-2</c:v>
                </c:pt>
                <c:pt idx="171">
                  <c:v>6.3E-2</c:v>
                </c:pt>
                <c:pt idx="172">
                  <c:v>6.8000000000000005E-2</c:v>
                </c:pt>
                <c:pt idx="173">
                  <c:v>7.4999999999999997E-2</c:v>
                </c:pt>
                <c:pt idx="174">
                  <c:v>7.2999999999999995E-2</c:v>
                </c:pt>
                <c:pt idx="175">
                  <c:v>7.0000000000000007E-2</c:v>
                </c:pt>
                <c:pt idx="176">
                  <c:v>6.9000000000000006E-2</c:v>
                </c:pt>
                <c:pt idx="177">
                  <c:v>7.6999999999999999E-2</c:v>
                </c:pt>
                <c:pt idx="178">
                  <c:v>7.8E-2</c:v>
                </c:pt>
                <c:pt idx="179">
                  <c:v>7.8E-2</c:v>
                </c:pt>
                <c:pt idx="180">
                  <c:v>7.5999999999999998E-2</c:v>
                </c:pt>
                <c:pt idx="181">
                  <c:v>7.6999999999999999E-2</c:v>
                </c:pt>
                <c:pt idx="182">
                  <c:v>7.9000000000000001E-2</c:v>
                </c:pt>
                <c:pt idx="183">
                  <c:v>7.6999999999999999E-2</c:v>
                </c:pt>
                <c:pt idx="184">
                  <c:v>6.4000000000000001E-2</c:v>
                </c:pt>
                <c:pt idx="185">
                  <c:v>6.3E-2</c:v>
                </c:pt>
                <c:pt idx="186">
                  <c:v>6.5000000000000002E-2</c:v>
                </c:pt>
                <c:pt idx="187">
                  <c:v>6.6000000000000003E-2</c:v>
                </c:pt>
                <c:pt idx="188">
                  <c:v>6.6000000000000003E-2</c:v>
                </c:pt>
                <c:pt idx="189">
                  <c:v>7.9000000000000001E-2</c:v>
                </c:pt>
                <c:pt idx="190">
                  <c:v>8.4000000000000005E-2</c:v>
                </c:pt>
                <c:pt idx="191">
                  <c:v>7.400000000000001E-2</c:v>
                </c:pt>
                <c:pt idx="192">
                  <c:v>7.400000000000001E-2</c:v>
                </c:pt>
                <c:pt idx="193">
                  <c:v>0.06</c:v>
                </c:pt>
                <c:pt idx="194">
                  <c:v>6.6000000000000003E-2</c:v>
                </c:pt>
                <c:pt idx="195">
                  <c:v>8.5999999999999993E-2</c:v>
                </c:pt>
                <c:pt idx="196">
                  <c:v>0.11599999999999999</c:v>
                </c:pt>
                <c:pt idx="197">
                  <c:v>0.14800000000000002</c:v>
                </c:pt>
                <c:pt idx="198">
                  <c:v>0.14300000000000002</c:v>
                </c:pt>
                <c:pt idx="199">
                  <c:v>0.127</c:v>
                </c:pt>
                <c:pt idx="200">
                  <c:v>0.13900000000000001</c:v>
                </c:pt>
                <c:pt idx="201">
                  <c:v>9.6999999999999989E-2</c:v>
                </c:pt>
                <c:pt idx="202">
                  <c:v>3.6000000000000004E-2</c:v>
                </c:pt>
                <c:pt idx="203">
                  <c:v>3.6000000000000004E-2</c:v>
                </c:pt>
                <c:pt idx="204">
                  <c:v>7.2999999999999995E-2</c:v>
                </c:pt>
                <c:pt idx="205">
                  <c:v>0.09</c:v>
                </c:pt>
                <c:pt idx="206">
                  <c:v>4.5999999999999999E-2</c:v>
                </c:pt>
                <c:pt idx="207">
                  <c:v>0.111</c:v>
                </c:pt>
                <c:pt idx="208">
                  <c:v>0.13600000000000001</c:v>
                </c:pt>
                <c:pt idx="209">
                  <c:v>0.13300000000000001</c:v>
                </c:pt>
                <c:pt idx="210">
                  <c:v>0.13300000000000001</c:v>
                </c:pt>
                <c:pt idx="211">
                  <c:v>5.9000000000000004E-2</c:v>
                </c:pt>
                <c:pt idx="212">
                  <c:v>0.04</c:v>
                </c:pt>
                <c:pt idx="213">
                  <c:v>6.4000000000000001E-2</c:v>
                </c:pt>
                <c:pt idx="214">
                  <c:v>6.4000000000000001E-2</c:v>
                </c:pt>
                <c:pt idx="215">
                  <c:v>6.5000000000000002E-2</c:v>
                </c:pt>
                <c:pt idx="216">
                  <c:v>5.0999999999999997E-2</c:v>
                </c:pt>
                <c:pt idx="217">
                  <c:v>0.03</c:v>
                </c:pt>
                <c:pt idx="218">
                  <c:v>1.2E-2</c:v>
                </c:pt>
                <c:pt idx="219">
                  <c:v>1.2E-2</c:v>
                </c:pt>
                <c:pt idx="220">
                  <c:v>4.0000000000000001E-3</c:v>
                </c:pt>
                <c:pt idx="221">
                  <c:v>2E-3</c:v>
                </c:pt>
                <c:pt idx="222">
                  <c:v>2.7000000000000003E-2</c:v>
                </c:pt>
                <c:pt idx="223">
                  <c:v>3.7000000000000005E-2</c:v>
                </c:pt>
                <c:pt idx="224">
                  <c:v>2.8999999999999998E-2</c:v>
                </c:pt>
                <c:pt idx="225">
                  <c:v>2.4E-2</c:v>
                </c:pt>
                <c:pt idx="226">
                  <c:v>1.6E-2</c:v>
                </c:pt>
                <c:pt idx="227">
                  <c:v>1.6E-2</c:v>
                </c:pt>
                <c:pt idx="228">
                  <c:v>4.0000000000000001E-3</c:v>
                </c:pt>
                <c:pt idx="229">
                  <c:v>0</c:v>
                </c:pt>
                <c:pt idx="230">
                  <c:v>1E-3</c:v>
                </c:pt>
                <c:pt idx="231">
                  <c:v>6.9999999999999993E-3</c:v>
                </c:pt>
                <c:pt idx="232">
                  <c:v>9.0000000000000011E-3</c:v>
                </c:pt>
                <c:pt idx="233">
                  <c:v>1.3000000000000001E-2</c:v>
                </c:pt>
                <c:pt idx="234">
                  <c:v>2.4E-2</c:v>
                </c:pt>
                <c:pt idx="235">
                  <c:v>2.7000000000000003E-2</c:v>
                </c:pt>
                <c:pt idx="236">
                  <c:v>2.7000000000000003E-2</c:v>
                </c:pt>
                <c:pt idx="237">
                  <c:v>2.4E-2</c:v>
                </c:pt>
                <c:pt idx="238">
                  <c:v>2.2000000000000002E-2</c:v>
                </c:pt>
                <c:pt idx="239">
                  <c:v>8.0000000000000002E-3</c:v>
                </c:pt>
                <c:pt idx="240">
                  <c:v>9.0000000000000011E-3</c:v>
                </c:pt>
                <c:pt idx="241">
                  <c:v>9.0000000000000011E-3</c:v>
                </c:pt>
                <c:pt idx="242">
                  <c:v>0.04</c:v>
                </c:pt>
                <c:pt idx="243">
                  <c:v>0.09</c:v>
                </c:pt>
                <c:pt idx="244">
                  <c:v>0.09</c:v>
                </c:pt>
                <c:pt idx="245">
                  <c:v>6.8000000000000005E-2</c:v>
                </c:pt>
                <c:pt idx="246">
                  <c:v>2.7000000000000003E-2</c:v>
                </c:pt>
                <c:pt idx="247">
                  <c:v>2.7000000000000003E-2</c:v>
                </c:pt>
                <c:pt idx="248">
                  <c:v>3.0000000000000001E-3</c:v>
                </c:pt>
                <c:pt idx="249">
                  <c:v>1E-3</c:v>
                </c:pt>
                <c:pt idx="250">
                  <c:v>1E-3</c:v>
                </c:pt>
                <c:pt idx="251">
                  <c:v>1E-3</c:v>
                </c:pt>
                <c:pt idx="252">
                  <c:v>2E-3</c:v>
                </c:pt>
                <c:pt idx="253">
                  <c:v>2E-3</c:v>
                </c:pt>
                <c:pt idx="254">
                  <c:v>1E-3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1E-3</c:v>
                </c:pt>
                <c:pt idx="279">
                  <c:v>0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1E-3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2E-3</c:v>
                </c:pt>
                <c:pt idx="299">
                  <c:v>5.0000000000000001E-3</c:v>
                </c:pt>
                <c:pt idx="300">
                  <c:v>0</c:v>
                </c:pt>
                <c:pt idx="301">
                  <c:v>1E-3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1E-3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1E-3</c:v>
                </c:pt>
                <c:pt idx="335">
                  <c:v>1E-3</c:v>
                </c:pt>
                <c:pt idx="336">
                  <c:v>1E-3</c:v>
                </c:pt>
                <c:pt idx="337">
                  <c:v>1E-3</c:v>
                </c:pt>
                <c:pt idx="338">
                  <c:v>1E-3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-1E-3</c:v>
                </c:pt>
                <c:pt idx="351">
                  <c:v>-1E-3</c:v>
                </c:pt>
                <c:pt idx="352">
                  <c:v>-1E-3</c:v>
                </c:pt>
                <c:pt idx="353">
                  <c:v>-1E-3</c:v>
                </c:pt>
                <c:pt idx="354">
                  <c:v>-1E-3</c:v>
                </c:pt>
                <c:pt idx="355">
                  <c:v>-1E-3</c:v>
                </c:pt>
                <c:pt idx="356">
                  <c:v>-1E-3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1E-3</c:v>
                </c:pt>
                <c:pt idx="385">
                  <c:v>0</c:v>
                </c:pt>
                <c:pt idx="386">
                  <c:v>1E-3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1E-3</c:v>
                </c:pt>
                <c:pt idx="391">
                  <c:v>1E-3</c:v>
                </c:pt>
                <c:pt idx="392">
                  <c:v>0</c:v>
                </c:pt>
                <c:pt idx="393">
                  <c:v>0</c:v>
                </c:pt>
                <c:pt idx="394">
                  <c:v>1E-3</c:v>
                </c:pt>
                <c:pt idx="395">
                  <c:v>1E-3</c:v>
                </c:pt>
                <c:pt idx="396">
                  <c:v>0</c:v>
                </c:pt>
                <c:pt idx="397">
                  <c:v>-1E-3</c:v>
                </c:pt>
                <c:pt idx="398">
                  <c:v>-1E-3</c:v>
                </c:pt>
                <c:pt idx="399">
                  <c:v>-1E-3</c:v>
                </c:pt>
                <c:pt idx="400">
                  <c:v>-1E-3</c:v>
                </c:pt>
                <c:pt idx="401">
                  <c:v>-1E-3</c:v>
                </c:pt>
                <c:pt idx="402">
                  <c:v>-1E-3</c:v>
                </c:pt>
                <c:pt idx="403">
                  <c:v>-1E-3</c:v>
                </c:pt>
                <c:pt idx="404">
                  <c:v>-1E-3</c:v>
                </c:pt>
                <c:pt idx="405">
                  <c:v>-1E-3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6.5000000000000002E-2</c:v>
                </c:pt>
                <c:pt idx="412">
                  <c:v>0.10800000000000001</c:v>
                </c:pt>
                <c:pt idx="413">
                  <c:v>0.122</c:v>
                </c:pt>
                <c:pt idx="414">
                  <c:v>0.21899999999999997</c:v>
                </c:pt>
                <c:pt idx="415">
                  <c:v>0.22699999999999998</c:v>
                </c:pt>
                <c:pt idx="416">
                  <c:v>0.255</c:v>
                </c:pt>
                <c:pt idx="417">
                  <c:v>0.25800000000000001</c:v>
                </c:pt>
                <c:pt idx="418">
                  <c:v>0.22899999999999998</c:v>
                </c:pt>
                <c:pt idx="419">
                  <c:v>0.251</c:v>
                </c:pt>
                <c:pt idx="420">
                  <c:v>0.311</c:v>
                </c:pt>
                <c:pt idx="421">
                  <c:v>0.33500000000000002</c:v>
                </c:pt>
                <c:pt idx="422">
                  <c:v>0.34600000000000003</c:v>
                </c:pt>
                <c:pt idx="423">
                  <c:v>0.36200000000000004</c:v>
                </c:pt>
                <c:pt idx="424">
                  <c:v>0.374</c:v>
                </c:pt>
                <c:pt idx="425">
                  <c:v>0.40799999999999997</c:v>
                </c:pt>
                <c:pt idx="426">
                  <c:v>0.42899999999999999</c:v>
                </c:pt>
                <c:pt idx="427">
                  <c:v>0.45200000000000001</c:v>
                </c:pt>
                <c:pt idx="428">
                  <c:v>0.51400000000000001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0089600"/>
        <c:axId val="1200958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0098176"/>
        <c:axId val="120108160"/>
      </c:scatterChart>
      <c:valAx>
        <c:axId val="120089600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95872"/>
        <c:crossesAt val="-0.25"/>
        <c:crossBetween val="midCat"/>
        <c:majorUnit val="0.25"/>
      </c:valAx>
      <c:valAx>
        <c:axId val="1200958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89600"/>
        <c:crossesAt val="-0.25"/>
        <c:crossBetween val="midCat"/>
        <c:majorUnit val="1"/>
        <c:minorUnit val="0.5"/>
      </c:valAx>
      <c:valAx>
        <c:axId val="120098176"/>
        <c:scaling>
          <c:orientation val="minMax"/>
        </c:scaling>
        <c:delete val="1"/>
        <c:axPos val="b"/>
        <c:numFmt formatCode="General" sourceLinked="1"/>
        <c:tickLblPos val="none"/>
        <c:crossAx val="120108160"/>
        <c:crossesAt val="341"/>
        <c:crossBetween val="midCat"/>
      </c:valAx>
      <c:valAx>
        <c:axId val="12010816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981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-2.0386009081967044E-2</c:v>
                </c:pt>
                <c:pt idx="1">
                  <c:v>-2.0386009081967044E-2</c:v>
                </c:pt>
                <c:pt idx="2">
                  <c:v>-2.0386009081967044E-2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-2.0386009081967044E-2</c:v>
                </c:pt>
                <c:pt idx="8">
                  <c:v>-2.0386009081967044E-2</c:v>
                </c:pt>
                <c:pt idx="9">
                  <c:v>-2.0386009081967044E-2</c:v>
                </c:pt>
                <c:pt idx="10">
                  <c:v>-1.0193004540983522E-2</c:v>
                </c:pt>
                <c:pt idx="11">
                  <c:v>-1.0193004540983522E-2</c:v>
                </c:pt>
                <c:pt idx="12">
                  <c:v>-1.0193004540983522E-2</c:v>
                </c:pt>
                <c:pt idx="13">
                  <c:v>-1.0193004540983522E-2</c:v>
                </c:pt>
                <c:pt idx="14">
                  <c:v>-1.0193004540983522E-2</c:v>
                </c:pt>
                <c:pt idx="15">
                  <c:v>-1.0193004540983522E-2</c:v>
                </c:pt>
                <c:pt idx="16">
                  <c:v>-1.0193004540983522E-2</c:v>
                </c:pt>
                <c:pt idx="17">
                  <c:v>-1.0193004540983522E-2</c:v>
                </c:pt>
                <c:pt idx="18">
                  <c:v>-1.0193004540983522E-2</c:v>
                </c:pt>
                <c:pt idx="19">
                  <c:v>-1.0193004540983522E-2</c:v>
                </c:pt>
                <c:pt idx="20">
                  <c:v>-1.0193004540983522E-2</c:v>
                </c:pt>
                <c:pt idx="21">
                  <c:v>-1.0193004540983522E-2</c:v>
                </c:pt>
                <c:pt idx="22">
                  <c:v>-1.0193004540983522E-2</c:v>
                </c:pt>
                <c:pt idx="23">
                  <c:v>-1.0193004540983522E-2</c:v>
                </c:pt>
                <c:pt idx="24">
                  <c:v>1.9264778582458855</c:v>
                </c:pt>
                <c:pt idx="25">
                  <c:v>1.9264778582458855</c:v>
                </c:pt>
                <c:pt idx="26">
                  <c:v>1.6512667356393305</c:v>
                </c:pt>
                <c:pt idx="27">
                  <c:v>7.2370332240983011</c:v>
                </c:pt>
                <c:pt idx="28">
                  <c:v>7.2370332240983011</c:v>
                </c:pt>
                <c:pt idx="29">
                  <c:v>0.46887820888524201</c:v>
                </c:pt>
                <c:pt idx="30">
                  <c:v>6.115802724590113E-2</c:v>
                </c:pt>
                <c:pt idx="31">
                  <c:v>-2.0386009081967044E-2</c:v>
                </c:pt>
                <c:pt idx="32">
                  <c:v>0</c:v>
                </c:pt>
                <c:pt idx="33">
                  <c:v>0</c:v>
                </c:pt>
                <c:pt idx="34">
                  <c:v>1.0193004540983522E-2</c:v>
                </c:pt>
                <c:pt idx="35">
                  <c:v>0.10193004540983522</c:v>
                </c:pt>
                <c:pt idx="36">
                  <c:v>0.10193004540983522</c:v>
                </c:pt>
                <c:pt idx="37">
                  <c:v>0.15289506811475284</c:v>
                </c:pt>
                <c:pt idx="38">
                  <c:v>0.26501811806557157</c:v>
                </c:pt>
                <c:pt idx="39">
                  <c:v>0.234439104442621</c:v>
                </c:pt>
                <c:pt idx="40">
                  <c:v>0.234439104442621</c:v>
                </c:pt>
                <c:pt idx="41">
                  <c:v>0.13250905903278579</c:v>
                </c:pt>
                <c:pt idx="42">
                  <c:v>-0.21405309536065398</c:v>
                </c:pt>
                <c:pt idx="43">
                  <c:v>-0.21405309536065398</c:v>
                </c:pt>
                <c:pt idx="44">
                  <c:v>-0.22424609990163752</c:v>
                </c:pt>
                <c:pt idx="45">
                  <c:v>-0.2854041271475386</c:v>
                </c:pt>
                <c:pt idx="46">
                  <c:v>-0.18347408173770341</c:v>
                </c:pt>
                <c:pt idx="47">
                  <c:v>1.0193004540983522E-2</c:v>
                </c:pt>
                <c:pt idx="48">
                  <c:v>-2.0386009081967044E-2</c:v>
                </c:pt>
                <c:pt idx="49">
                  <c:v>-2.0386009081967044E-2</c:v>
                </c:pt>
                <c:pt idx="50">
                  <c:v>-5.0965022704917609E-2</c:v>
                </c:pt>
                <c:pt idx="51">
                  <c:v>-3.0579013622950565E-2</c:v>
                </c:pt>
                <c:pt idx="52">
                  <c:v>-3.0579013622950565E-2</c:v>
                </c:pt>
                <c:pt idx="53">
                  <c:v>-5.0965022704917609E-2</c:v>
                </c:pt>
                <c:pt idx="54">
                  <c:v>-8.1544036327868177E-2</c:v>
                </c:pt>
                <c:pt idx="55">
                  <c:v>-6.115802724590113E-2</c:v>
                </c:pt>
                <c:pt idx="56">
                  <c:v>-1.0193004540983522E-2</c:v>
                </c:pt>
                <c:pt idx="57">
                  <c:v>9.1737040868851705E-2</c:v>
                </c:pt>
                <c:pt idx="58">
                  <c:v>3.0579013622950565E-2</c:v>
                </c:pt>
                <c:pt idx="59">
                  <c:v>-1.0193004540983522E-2</c:v>
                </c:pt>
                <c:pt idx="60">
                  <c:v>0</c:v>
                </c:pt>
                <c:pt idx="61">
                  <c:v>-2.0386009081967044E-2</c:v>
                </c:pt>
                <c:pt idx="62">
                  <c:v>-7.135103178688465E-2</c:v>
                </c:pt>
                <c:pt idx="63">
                  <c:v>-2.0386009081967044E-2</c:v>
                </c:pt>
                <c:pt idx="64">
                  <c:v>3.0579013622950565E-2</c:v>
                </c:pt>
                <c:pt idx="65">
                  <c:v>2.0386009081967044E-2</c:v>
                </c:pt>
                <c:pt idx="66">
                  <c:v>-1.0193004540983522E-2</c:v>
                </c:pt>
                <c:pt idx="67">
                  <c:v>-8.1544036327868177E-2</c:v>
                </c:pt>
                <c:pt idx="68">
                  <c:v>-5.0965022704917609E-2</c:v>
                </c:pt>
                <c:pt idx="69">
                  <c:v>-3.0579013622950565E-2</c:v>
                </c:pt>
                <c:pt idx="70">
                  <c:v>-3.0579013622950565E-2</c:v>
                </c:pt>
                <c:pt idx="71">
                  <c:v>-6.115802724590113E-2</c:v>
                </c:pt>
                <c:pt idx="72">
                  <c:v>-0.10193004540983522</c:v>
                </c:pt>
                <c:pt idx="73">
                  <c:v>-0.11212304995081876</c:v>
                </c:pt>
                <c:pt idx="74">
                  <c:v>-0.1427020635737693</c:v>
                </c:pt>
                <c:pt idx="75">
                  <c:v>-1.0193004540983522E-2</c:v>
                </c:pt>
                <c:pt idx="76">
                  <c:v>-0.234439104442621</c:v>
                </c:pt>
                <c:pt idx="77">
                  <c:v>-0.234439104442621</c:v>
                </c:pt>
                <c:pt idx="78">
                  <c:v>-0.234439104442621</c:v>
                </c:pt>
                <c:pt idx="79">
                  <c:v>-8.1544036327868177E-2</c:v>
                </c:pt>
                <c:pt idx="80">
                  <c:v>-8.1544036327868177E-2</c:v>
                </c:pt>
                <c:pt idx="81">
                  <c:v>-8.1544036327868177E-2</c:v>
                </c:pt>
                <c:pt idx="82">
                  <c:v>0.30579013622950568</c:v>
                </c:pt>
                <c:pt idx="83">
                  <c:v>0.30579013622950568</c:v>
                </c:pt>
                <c:pt idx="84">
                  <c:v>0.30579013622950568</c:v>
                </c:pt>
                <c:pt idx="85">
                  <c:v>0.40772018163934087</c:v>
                </c:pt>
                <c:pt idx="86">
                  <c:v>0.40772018163934087</c:v>
                </c:pt>
                <c:pt idx="87">
                  <c:v>0.67273829970491239</c:v>
                </c:pt>
                <c:pt idx="88">
                  <c:v>0.67273829970491239</c:v>
                </c:pt>
                <c:pt idx="89">
                  <c:v>0.80524735873769826</c:v>
                </c:pt>
                <c:pt idx="90">
                  <c:v>0.87659839052458288</c:v>
                </c:pt>
                <c:pt idx="91">
                  <c:v>0.90717740414753356</c:v>
                </c:pt>
                <c:pt idx="92">
                  <c:v>0.90717740414753356</c:v>
                </c:pt>
                <c:pt idx="93">
                  <c:v>0.93775641777048402</c:v>
                </c:pt>
                <c:pt idx="94">
                  <c:v>0.89698439960655008</c:v>
                </c:pt>
                <c:pt idx="95">
                  <c:v>0.84601937690163243</c:v>
                </c:pt>
                <c:pt idx="96">
                  <c:v>0.87659839052458288</c:v>
                </c:pt>
                <c:pt idx="97">
                  <c:v>0.88679139506556637</c:v>
                </c:pt>
                <c:pt idx="98">
                  <c:v>0.81544036327868175</c:v>
                </c:pt>
                <c:pt idx="99">
                  <c:v>0.71351031786884656</c:v>
                </c:pt>
                <c:pt idx="100">
                  <c:v>0.72370332240983004</c:v>
                </c:pt>
                <c:pt idx="101">
                  <c:v>0.72370332240983004</c:v>
                </c:pt>
                <c:pt idx="102">
                  <c:v>0.81544036327868175</c:v>
                </c:pt>
                <c:pt idx="103">
                  <c:v>0.45868520434425852</c:v>
                </c:pt>
                <c:pt idx="104">
                  <c:v>0.48926421796720904</c:v>
                </c:pt>
                <c:pt idx="105">
                  <c:v>0.6625452951639289</c:v>
                </c:pt>
                <c:pt idx="106">
                  <c:v>0.6625452951639289</c:v>
                </c:pt>
                <c:pt idx="107">
                  <c:v>0.75428233603278072</c:v>
                </c:pt>
                <c:pt idx="108">
                  <c:v>0.75428233603278072</c:v>
                </c:pt>
                <c:pt idx="109">
                  <c:v>0.9581424268524511</c:v>
                </c:pt>
                <c:pt idx="110">
                  <c:v>0.9581424268524511</c:v>
                </c:pt>
                <c:pt idx="111">
                  <c:v>0.88679139506556637</c:v>
                </c:pt>
                <c:pt idx="112">
                  <c:v>0.88679139506556637</c:v>
                </c:pt>
                <c:pt idx="113">
                  <c:v>0.49945722250819263</c:v>
                </c:pt>
                <c:pt idx="114">
                  <c:v>0.49945722250819263</c:v>
                </c:pt>
                <c:pt idx="115">
                  <c:v>-0.63196628154097845</c:v>
                </c:pt>
                <c:pt idx="116">
                  <c:v>-0.63196628154097845</c:v>
                </c:pt>
                <c:pt idx="117">
                  <c:v>0.60138726791802788</c:v>
                </c:pt>
                <c:pt idx="118">
                  <c:v>0.60138726791802788</c:v>
                </c:pt>
                <c:pt idx="119">
                  <c:v>0.60138726791802788</c:v>
                </c:pt>
                <c:pt idx="120">
                  <c:v>0.60138726791802788</c:v>
                </c:pt>
                <c:pt idx="121">
                  <c:v>1.0906514858852367</c:v>
                </c:pt>
                <c:pt idx="122">
                  <c:v>1.0906514858852367</c:v>
                </c:pt>
                <c:pt idx="123">
                  <c:v>0.69312430878687947</c:v>
                </c:pt>
                <c:pt idx="124">
                  <c:v>0.69312430878687947</c:v>
                </c:pt>
                <c:pt idx="125">
                  <c:v>0.69312430878687947</c:v>
                </c:pt>
                <c:pt idx="126">
                  <c:v>0.69312430878687947</c:v>
                </c:pt>
                <c:pt idx="127">
                  <c:v>0.82563336781966523</c:v>
                </c:pt>
                <c:pt idx="128">
                  <c:v>0.82563336781966523</c:v>
                </c:pt>
                <c:pt idx="129">
                  <c:v>0.92756341322950053</c:v>
                </c:pt>
                <c:pt idx="130">
                  <c:v>0.92756341322950053</c:v>
                </c:pt>
                <c:pt idx="131">
                  <c:v>0.84601937690163243</c:v>
                </c:pt>
                <c:pt idx="132">
                  <c:v>0.84601937690163243</c:v>
                </c:pt>
                <c:pt idx="133">
                  <c:v>0.83582637236064872</c:v>
                </c:pt>
                <c:pt idx="134">
                  <c:v>0.83582637236064872</c:v>
                </c:pt>
                <c:pt idx="135">
                  <c:v>0.80524735873769826</c:v>
                </c:pt>
                <c:pt idx="136">
                  <c:v>0.80524735873769826</c:v>
                </c:pt>
                <c:pt idx="137">
                  <c:v>0.88679139506556637</c:v>
                </c:pt>
                <c:pt idx="138">
                  <c:v>0.88679139506556637</c:v>
                </c:pt>
                <c:pt idx="139">
                  <c:v>0.9581424268524511</c:v>
                </c:pt>
                <c:pt idx="140">
                  <c:v>0.9581424268524511</c:v>
                </c:pt>
                <c:pt idx="141">
                  <c:v>0.9581424268524511</c:v>
                </c:pt>
                <c:pt idx="142">
                  <c:v>1.0804584813442533</c:v>
                </c:pt>
                <c:pt idx="143">
                  <c:v>1.0804584813442533</c:v>
                </c:pt>
                <c:pt idx="144">
                  <c:v>1.2231605449180227</c:v>
                </c:pt>
                <c:pt idx="145">
                  <c:v>1.2231605449180227</c:v>
                </c:pt>
                <c:pt idx="146">
                  <c:v>-0.21405309536065398</c:v>
                </c:pt>
                <c:pt idx="147">
                  <c:v>-0.21405309536065398</c:v>
                </c:pt>
                <c:pt idx="148">
                  <c:v>0.65235229062294542</c:v>
                </c:pt>
                <c:pt idx="149">
                  <c:v>0.65235229062294542</c:v>
                </c:pt>
                <c:pt idx="150">
                  <c:v>0.84601937690163243</c:v>
                </c:pt>
                <c:pt idx="151">
                  <c:v>0.84601937690163243</c:v>
                </c:pt>
                <c:pt idx="152">
                  <c:v>1.2231605449180227</c:v>
                </c:pt>
                <c:pt idx="153">
                  <c:v>1.2231605449180227</c:v>
                </c:pt>
                <c:pt idx="154">
                  <c:v>1.3250905903278578</c:v>
                </c:pt>
                <c:pt idx="155">
                  <c:v>1.4881786629835942</c:v>
                </c:pt>
                <c:pt idx="156">
                  <c:v>1.4779856584426108</c:v>
                </c:pt>
                <c:pt idx="157">
                  <c:v>0.69312430878687947</c:v>
                </c:pt>
                <c:pt idx="158">
                  <c:v>0.69312430878687947</c:v>
                </c:pt>
                <c:pt idx="159">
                  <c:v>0.78486134965573118</c:v>
                </c:pt>
                <c:pt idx="160">
                  <c:v>0.78486134965573118</c:v>
                </c:pt>
                <c:pt idx="161">
                  <c:v>1.0294934586393356</c:v>
                </c:pt>
                <c:pt idx="162">
                  <c:v>1.1314235040491709</c:v>
                </c:pt>
                <c:pt idx="163">
                  <c:v>1.4677926539016273</c:v>
                </c:pt>
                <c:pt idx="164">
                  <c:v>1.4677926539016273</c:v>
                </c:pt>
                <c:pt idx="165">
                  <c:v>1.62068772201638</c:v>
                </c:pt>
                <c:pt idx="166">
                  <c:v>1.6818457492622811</c:v>
                </c:pt>
                <c:pt idx="167">
                  <c:v>1.6512667356393305</c:v>
                </c:pt>
                <c:pt idx="168">
                  <c:v>1.6818457492622811</c:v>
                </c:pt>
                <c:pt idx="169">
                  <c:v>1.9468638673278529</c:v>
                </c:pt>
                <c:pt idx="170">
                  <c:v>2.0182148991147373</c:v>
                </c:pt>
                <c:pt idx="171">
                  <c:v>2.0895659309016219</c:v>
                </c:pt>
                <c:pt idx="172">
                  <c:v>2.1099519399835889</c:v>
                </c:pt>
                <c:pt idx="173">
                  <c:v>2.1609169626885065</c:v>
                </c:pt>
                <c:pt idx="174">
                  <c:v>2.1711099672294902</c:v>
                </c:pt>
                <c:pt idx="175">
                  <c:v>2.3138120308032595</c:v>
                </c:pt>
                <c:pt idx="176">
                  <c:v>2.3341980398852264</c:v>
                </c:pt>
                <c:pt idx="177">
                  <c:v>2.3443910444262102</c:v>
                </c:pt>
                <c:pt idx="178">
                  <c:v>2.5278651261639138</c:v>
                </c:pt>
                <c:pt idx="179">
                  <c:v>2.5482511352458808</c:v>
                </c:pt>
                <c:pt idx="180">
                  <c:v>2.599216157950798</c:v>
                </c:pt>
                <c:pt idx="181">
                  <c:v>2.7215322124426002</c:v>
                </c:pt>
                <c:pt idx="182">
                  <c:v>2.7011462033606333</c:v>
                </c:pt>
                <c:pt idx="183">
                  <c:v>2.6297951715737486</c:v>
                </c:pt>
                <c:pt idx="184">
                  <c:v>2.7317252169835839</c:v>
                </c:pt>
                <c:pt idx="185">
                  <c:v>2.6807601942786663</c:v>
                </c:pt>
                <c:pt idx="186">
                  <c:v>2.7724972351475179</c:v>
                </c:pt>
                <c:pt idx="187">
                  <c:v>2.9763573259671885</c:v>
                </c:pt>
                <c:pt idx="188">
                  <c:v>2.9763573259671885</c:v>
                </c:pt>
                <c:pt idx="189">
                  <c:v>2.8438482669344025</c:v>
                </c:pt>
                <c:pt idx="190">
                  <c:v>3.1292523940819414</c:v>
                </c:pt>
                <c:pt idx="191">
                  <c:v>3.2515684485737433</c:v>
                </c:pt>
                <c:pt idx="192">
                  <c:v>3.2515684485737433</c:v>
                </c:pt>
                <c:pt idx="193">
                  <c:v>3.3229194803606283</c:v>
                </c:pt>
                <c:pt idx="194">
                  <c:v>3.4146565212294799</c:v>
                </c:pt>
                <c:pt idx="195">
                  <c:v>3.4962005575573478</c:v>
                </c:pt>
                <c:pt idx="196">
                  <c:v>3.3942705121475125</c:v>
                </c:pt>
                <c:pt idx="197">
                  <c:v>3.5573585848032492</c:v>
                </c:pt>
                <c:pt idx="198">
                  <c:v>3.9548857619016062</c:v>
                </c:pt>
                <c:pt idx="199">
                  <c:v>4.0873948209343922</c:v>
                </c:pt>
                <c:pt idx="200">
                  <c:v>3.2006034258688256</c:v>
                </c:pt>
                <c:pt idx="201">
                  <c:v>2.6603741851966993</c:v>
                </c:pt>
                <c:pt idx="202">
                  <c:v>2.9559713168852215</c:v>
                </c:pt>
                <c:pt idx="203">
                  <c:v>2.9559713168852215</c:v>
                </c:pt>
                <c:pt idx="204">
                  <c:v>3.2311824394917763</c:v>
                </c:pt>
                <c:pt idx="205">
                  <c:v>4.4951150025737334</c:v>
                </c:pt>
                <c:pt idx="206">
                  <c:v>2.1099519399835889</c:v>
                </c:pt>
                <c:pt idx="207">
                  <c:v>2.2934260217212925</c:v>
                </c:pt>
                <c:pt idx="208">
                  <c:v>1.6003017129344128</c:v>
                </c:pt>
                <c:pt idx="209">
                  <c:v>0.43829919526229144</c:v>
                </c:pt>
                <c:pt idx="210">
                  <c:v>0.43829919526229144</c:v>
                </c:pt>
                <c:pt idx="211">
                  <c:v>1.1416165085901544</c:v>
                </c:pt>
                <c:pt idx="212">
                  <c:v>3.7510256710819361</c:v>
                </c:pt>
                <c:pt idx="213">
                  <c:v>5.0965022704917615</c:v>
                </c:pt>
                <c:pt idx="214">
                  <c:v>5.0965022704917615</c:v>
                </c:pt>
                <c:pt idx="215">
                  <c:v>5.9221356383114268</c:v>
                </c:pt>
                <c:pt idx="216">
                  <c:v>7.2879982468032187</c:v>
                </c:pt>
                <c:pt idx="217">
                  <c:v>9.3775641777048406</c:v>
                </c:pt>
                <c:pt idx="218">
                  <c:v>8.0015085646720649</c:v>
                </c:pt>
                <c:pt idx="219">
                  <c:v>8.0015085646720649</c:v>
                </c:pt>
                <c:pt idx="220">
                  <c:v>7.6345604011966586</c:v>
                </c:pt>
                <c:pt idx="221">
                  <c:v>10.763812795278598</c:v>
                </c:pt>
                <c:pt idx="222">
                  <c:v>12.975694780672024</c:v>
                </c:pt>
                <c:pt idx="223">
                  <c:v>11.51809513131138</c:v>
                </c:pt>
                <c:pt idx="224">
                  <c:v>10.743426786196633</c:v>
                </c:pt>
                <c:pt idx="225">
                  <c:v>11.823885267540886</c:v>
                </c:pt>
                <c:pt idx="226">
                  <c:v>13.679012093999885</c:v>
                </c:pt>
                <c:pt idx="227">
                  <c:v>15.07545371611463</c:v>
                </c:pt>
                <c:pt idx="228">
                  <c:v>18.316829160147389</c:v>
                </c:pt>
                <c:pt idx="229">
                  <c:v>6.48275088806552</c:v>
                </c:pt>
                <c:pt idx="230">
                  <c:v>5.687696533868805</c:v>
                </c:pt>
                <c:pt idx="231">
                  <c:v>5.0557302523278276</c:v>
                </c:pt>
                <c:pt idx="232">
                  <c:v>5.3717133930983163</c:v>
                </c:pt>
                <c:pt idx="233">
                  <c:v>5.687696533868805</c:v>
                </c:pt>
                <c:pt idx="234">
                  <c:v>5.3920994021802828</c:v>
                </c:pt>
                <c:pt idx="235">
                  <c:v>5.4430644248852005</c:v>
                </c:pt>
                <c:pt idx="236">
                  <c:v>5.3105553658524149</c:v>
                </c:pt>
                <c:pt idx="237">
                  <c:v>4.9538002069179923</c:v>
                </c:pt>
                <c:pt idx="238">
                  <c:v>4.5970450479835687</c:v>
                </c:pt>
                <c:pt idx="239">
                  <c:v>5.3819063976392991</c:v>
                </c:pt>
                <c:pt idx="240">
                  <c:v>6.5642949243933888</c:v>
                </c:pt>
                <c:pt idx="241">
                  <c:v>6.5642949243933888</c:v>
                </c:pt>
                <c:pt idx="242">
                  <c:v>7.9097715238032125</c:v>
                </c:pt>
                <c:pt idx="243">
                  <c:v>9.0717740414753347</c:v>
                </c:pt>
                <c:pt idx="244">
                  <c:v>9.0717740414753347</c:v>
                </c:pt>
                <c:pt idx="245">
                  <c:v>10.957479881557287</c:v>
                </c:pt>
                <c:pt idx="246">
                  <c:v>10.794391808901551</c:v>
                </c:pt>
                <c:pt idx="247">
                  <c:v>10.794391808901551</c:v>
                </c:pt>
                <c:pt idx="248">
                  <c:v>11.018637908803187</c:v>
                </c:pt>
                <c:pt idx="249">
                  <c:v>13.108203839704808</c:v>
                </c:pt>
                <c:pt idx="250">
                  <c:v>13.65862608491792</c:v>
                </c:pt>
                <c:pt idx="251">
                  <c:v>13.65862608491792</c:v>
                </c:pt>
                <c:pt idx="252">
                  <c:v>13.80132814849169</c:v>
                </c:pt>
                <c:pt idx="253">
                  <c:v>14.749277570803155</c:v>
                </c:pt>
                <c:pt idx="254">
                  <c:v>14.800242593508074</c:v>
                </c:pt>
                <c:pt idx="255">
                  <c:v>4.1893248663442275</c:v>
                </c:pt>
                <c:pt idx="256">
                  <c:v>4.1893248663442275</c:v>
                </c:pt>
                <c:pt idx="257">
                  <c:v>4.1893248663442275</c:v>
                </c:pt>
                <c:pt idx="258">
                  <c:v>4.1893248663442275</c:v>
                </c:pt>
                <c:pt idx="259">
                  <c:v>4.1893248663442275</c:v>
                </c:pt>
                <c:pt idx="260">
                  <c:v>6.0342586882622458</c:v>
                </c:pt>
                <c:pt idx="261">
                  <c:v>6.0342586882622458</c:v>
                </c:pt>
                <c:pt idx="262">
                  <c:v>7.695718428442559</c:v>
                </c:pt>
                <c:pt idx="263">
                  <c:v>7.695718428442559</c:v>
                </c:pt>
                <c:pt idx="264">
                  <c:v>8.9290719779015646</c:v>
                </c:pt>
                <c:pt idx="265">
                  <c:v>11.151146967835974</c:v>
                </c:pt>
                <c:pt idx="266">
                  <c:v>13.821714157573656</c:v>
                </c:pt>
                <c:pt idx="267">
                  <c:v>13.821714157573656</c:v>
                </c:pt>
                <c:pt idx="268">
                  <c:v>14.147890302885131</c:v>
                </c:pt>
                <c:pt idx="269">
                  <c:v>14.698312548098238</c:v>
                </c:pt>
                <c:pt idx="270">
                  <c:v>15.10603272973758</c:v>
                </c:pt>
                <c:pt idx="271">
                  <c:v>15.401629861426102</c:v>
                </c:pt>
                <c:pt idx="272">
                  <c:v>15.401629861426102</c:v>
                </c:pt>
                <c:pt idx="273">
                  <c:v>15.737999011278559</c:v>
                </c:pt>
                <c:pt idx="274">
                  <c:v>16.237456233786752</c:v>
                </c:pt>
                <c:pt idx="275">
                  <c:v>16.66556242450806</c:v>
                </c:pt>
                <c:pt idx="276">
                  <c:v>17.470809783245759</c:v>
                </c:pt>
                <c:pt idx="277">
                  <c:v>17.246563683344117</c:v>
                </c:pt>
                <c:pt idx="278">
                  <c:v>17.083475610688382</c:v>
                </c:pt>
                <c:pt idx="279">
                  <c:v>17.052896597065434</c:v>
                </c:pt>
                <c:pt idx="280">
                  <c:v>14.677926539016273</c:v>
                </c:pt>
                <c:pt idx="281">
                  <c:v>14.677926539016273</c:v>
                </c:pt>
                <c:pt idx="282">
                  <c:v>15.513752911376919</c:v>
                </c:pt>
                <c:pt idx="283">
                  <c:v>18.530882255508043</c:v>
                </c:pt>
                <c:pt idx="284">
                  <c:v>19.835586836753933</c:v>
                </c:pt>
                <c:pt idx="285">
                  <c:v>22.343065953835879</c:v>
                </c:pt>
                <c:pt idx="286">
                  <c:v>23.49487546696702</c:v>
                </c:pt>
                <c:pt idx="287">
                  <c:v>23.831244616819475</c:v>
                </c:pt>
                <c:pt idx="288">
                  <c:v>23.260436362524395</c:v>
                </c:pt>
                <c:pt idx="289">
                  <c:v>23.270629367065382</c:v>
                </c:pt>
                <c:pt idx="290">
                  <c:v>22.312486940212931</c:v>
                </c:pt>
                <c:pt idx="291">
                  <c:v>22.057661826688342</c:v>
                </c:pt>
                <c:pt idx="292">
                  <c:v>16.176298206540849</c:v>
                </c:pt>
                <c:pt idx="293">
                  <c:v>13.893065189360541</c:v>
                </c:pt>
                <c:pt idx="294">
                  <c:v>13.393607966852349</c:v>
                </c:pt>
                <c:pt idx="295">
                  <c:v>16.879615519868711</c:v>
                </c:pt>
                <c:pt idx="296">
                  <c:v>21.15048442254081</c:v>
                </c:pt>
                <c:pt idx="297">
                  <c:v>21.741678685917854</c:v>
                </c:pt>
                <c:pt idx="298">
                  <c:v>17.735827901311328</c:v>
                </c:pt>
                <c:pt idx="299">
                  <c:v>16.971352560737564</c:v>
                </c:pt>
                <c:pt idx="300">
                  <c:v>16.298614261032654</c:v>
                </c:pt>
                <c:pt idx="301">
                  <c:v>20.681606213655567</c:v>
                </c:pt>
                <c:pt idx="302">
                  <c:v>14.810435598049059</c:v>
                </c:pt>
                <c:pt idx="303">
                  <c:v>14.810435598049059</c:v>
                </c:pt>
                <c:pt idx="304">
                  <c:v>14.810435598049059</c:v>
                </c:pt>
                <c:pt idx="305">
                  <c:v>14.810435598049059</c:v>
                </c:pt>
                <c:pt idx="306">
                  <c:v>14.810435598049059</c:v>
                </c:pt>
                <c:pt idx="307">
                  <c:v>17.399458751458873</c:v>
                </c:pt>
                <c:pt idx="308">
                  <c:v>17.399458751458873</c:v>
                </c:pt>
                <c:pt idx="309">
                  <c:v>19.122076518885088</c:v>
                </c:pt>
                <c:pt idx="310">
                  <c:v>20.386009081967046</c:v>
                </c:pt>
                <c:pt idx="311">
                  <c:v>20.946624331721139</c:v>
                </c:pt>
                <c:pt idx="312">
                  <c:v>23.097348289868659</c:v>
                </c:pt>
                <c:pt idx="313">
                  <c:v>23.097348289868659</c:v>
                </c:pt>
                <c:pt idx="314">
                  <c:v>23.545840489671935</c:v>
                </c:pt>
                <c:pt idx="315">
                  <c:v>24.04529771218013</c:v>
                </c:pt>
                <c:pt idx="316">
                  <c:v>23.749700580491606</c:v>
                </c:pt>
                <c:pt idx="317">
                  <c:v>24.911703098163731</c:v>
                </c:pt>
                <c:pt idx="318">
                  <c:v>25.84945951593421</c:v>
                </c:pt>
                <c:pt idx="319">
                  <c:v>26.094091624917816</c:v>
                </c:pt>
                <c:pt idx="320">
                  <c:v>26.246986693032571</c:v>
                </c:pt>
                <c:pt idx="321">
                  <c:v>27.358024187999771</c:v>
                </c:pt>
                <c:pt idx="322">
                  <c:v>27.816709392344031</c:v>
                </c:pt>
                <c:pt idx="323">
                  <c:v>28.091920514950591</c:v>
                </c:pt>
                <c:pt idx="324">
                  <c:v>28.356938633016156</c:v>
                </c:pt>
                <c:pt idx="325">
                  <c:v>28.509833701130912</c:v>
                </c:pt>
                <c:pt idx="326">
                  <c:v>28.499640696589932</c:v>
                </c:pt>
                <c:pt idx="327">
                  <c:v>28.550605719294847</c:v>
                </c:pt>
                <c:pt idx="328">
                  <c:v>28.479254687507957</c:v>
                </c:pt>
                <c:pt idx="329">
                  <c:v>28.132692533114522</c:v>
                </c:pt>
                <c:pt idx="330">
                  <c:v>27.093006069934201</c:v>
                </c:pt>
                <c:pt idx="331">
                  <c:v>26.206214674868637</c:v>
                </c:pt>
                <c:pt idx="332">
                  <c:v>25.034019152655532</c:v>
                </c:pt>
                <c:pt idx="333">
                  <c:v>23.861823630442426</c:v>
                </c:pt>
                <c:pt idx="334">
                  <c:v>24.187999775753898</c:v>
                </c:pt>
                <c:pt idx="335">
                  <c:v>23.749700580491606</c:v>
                </c:pt>
                <c:pt idx="336">
                  <c:v>19.601147732311315</c:v>
                </c:pt>
                <c:pt idx="337">
                  <c:v>20.69179921819655</c:v>
                </c:pt>
                <c:pt idx="338">
                  <c:v>21.048554377130973</c:v>
                </c:pt>
                <c:pt idx="339">
                  <c:v>21.333958504278513</c:v>
                </c:pt>
                <c:pt idx="340">
                  <c:v>21.802836713163753</c:v>
                </c:pt>
                <c:pt idx="341">
                  <c:v>23.566226498753903</c:v>
                </c:pt>
                <c:pt idx="342">
                  <c:v>24.901510093622747</c:v>
                </c:pt>
                <c:pt idx="343">
                  <c:v>25.574248393327657</c:v>
                </c:pt>
                <c:pt idx="344">
                  <c:v>25.747529470524377</c:v>
                </c:pt>
                <c:pt idx="345">
                  <c:v>25.9208105477211</c:v>
                </c:pt>
                <c:pt idx="346">
                  <c:v>26.155249652163722</c:v>
                </c:pt>
                <c:pt idx="347">
                  <c:v>24.901510093622747</c:v>
                </c:pt>
                <c:pt idx="348">
                  <c:v>26.277565706655523</c:v>
                </c:pt>
                <c:pt idx="349">
                  <c:v>26.165442656704702</c:v>
                </c:pt>
                <c:pt idx="350">
                  <c:v>21.221835454327692</c:v>
                </c:pt>
                <c:pt idx="351">
                  <c:v>21.221835454327692</c:v>
                </c:pt>
                <c:pt idx="352">
                  <c:v>21.221835454327692</c:v>
                </c:pt>
                <c:pt idx="353">
                  <c:v>21.221835454327692</c:v>
                </c:pt>
                <c:pt idx="354">
                  <c:v>23.708928562327671</c:v>
                </c:pt>
                <c:pt idx="355">
                  <c:v>25.217493234393235</c:v>
                </c:pt>
                <c:pt idx="356">
                  <c:v>25.217493234393235</c:v>
                </c:pt>
                <c:pt idx="357">
                  <c:v>26.664899879212896</c:v>
                </c:pt>
                <c:pt idx="358">
                  <c:v>27.857481410507969</c:v>
                </c:pt>
                <c:pt idx="359">
                  <c:v>27.857481410507969</c:v>
                </c:pt>
                <c:pt idx="360">
                  <c:v>28.774851819196485</c:v>
                </c:pt>
                <c:pt idx="361">
                  <c:v>29.151992987212875</c:v>
                </c:pt>
                <c:pt idx="362">
                  <c:v>29.151992987212875</c:v>
                </c:pt>
                <c:pt idx="363">
                  <c:v>29.549520164311229</c:v>
                </c:pt>
                <c:pt idx="364">
                  <c:v>29.335467068950578</c:v>
                </c:pt>
                <c:pt idx="365">
                  <c:v>29.335467068950578</c:v>
                </c:pt>
                <c:pt idx="366">
                  <c:v>29.457783123442379</c:v>
                </c:pt>
                <c:pt idx="367">
                  <c:v>29.366046082573529</c:v>
                </c:pt>
                <c:pt idx="368">
                  <c:v>29.48836213706533</c:v>
                </c:pt>
                <c:pt idx="369">
                  <c:v>29.5699061733932</c:v>
                </c:pt>
                <c:pt idx="370">
                  <c:v>29.671836218803037</c:v>
                </c:pt>
                <c:pt idx="371">
                  <c:v>29.967433350491554</c:v>
                </c:pt>
                <c:pt idx="372">
                  <c:v>29.916468327786639</c:v>
                </c:pt>
                <c:pt idx="373">
                  <c:v>30.079556400442378</c:v>
                </c:pt>
                <c:pt idx="374">
                  <c:v>30.018398373196472</c:v>
                </c:pt>
                <c:pt idx="375">
                  <c:v>30.161100436770241</c:v>
                </c:pt>
                <c:pt idx="376">
                  <c:v>30.589206627491553</c:v>
                </c:pt>
                <c:pt idx="377">
                  <c:v>30.966347795507943</c:v>
                </c:pt>
                <c:pt idx="378">
                  <c:v>31.251751922655483</c:v>
                </c:pt>
                <c:pt idx="379">
                  <c:v>31.058084836376793</c:v>
                </c:pt>
                <c:pt idx="380">
                  <c:v>30.966347795507943</c:v>
                </c:pt>
                <c:pt idx="381">
                  <c:v>31.312909949901378</c:v>
                </c:pt>
                <c:pt idx="382">
                  <c:v>31.384260981688264</c:v>
                </c:pt>
                <c:pt idx="383">
                  <c:v>31.445419008934167</c:v>
                </c:pt>
                <c:pt idx="384">
                  <c:v>31.781788158786622</c:v>
                </c:pt>
                <c:pt idx="385">
                  <c:v>32.311824394917764</c:v>
                </c:pt>
                <c:pt idx="386">
                  <c:v>32.811281617425955</c:v>
                </c:pt>
                <c:pt idx="387">
                  <c:v>33.086492740032519</c:v>
                </c:pt>
                <c:pt idx="388">
                  <c:v>33.178229780901361</c:v>
                </c:pt>
                <c:pt idx="389">
                  <c:v>33.463633908048905</c:v>
                </c:pt>
                <c:pt idx="390">
                  <c:v>33.922319112393161</c:v>
                </c:pt>
                <c:pt idx="391">
                  <c:v>33.840775076065292</c:v>
                </c:pt>
                <c:pt idx="392">
                  <c:v>34.085407185048894</c:v>
                </c:pt>
                <c:pt idx="393">
                  <c:v>34.095600189589881</c:v>
                </c:pt>
                <c:pt idx="394">
                  <c:v>33.993670144180044</c:v>
                </c:pt>
                <c:pt idx="395">
                  <c:v>33.871354089688246</c:v>
                </c:pt>
                <c:pt idx="396">
                  <c:v>33.810196062442344</c:v>
                </c:pt>
                <c:pt idx="397">
                  <c:v>32.913211662835792</c:v>
                </c:pt>
                <c:pt idx="398">
                  <c:v>32.913211662835792</c:v>
                </c:pt>
                <c:pt idx="399">
                  <c:v>32.913211662835792</c:v>
                </c:pt>
                <c:pt idx="400">
                  <c:v>32.913211662835792</c:v>
                </c:pt>
                <c:pt idx="401">
                  <c:v>34.758145484753811</c:v>
                </c:pt>
                <c:pt idx="402">
                  <c:v>34.758145484753811</c:v>
                </c:pt>
                <c:pt idx="403">
                  <c:v>34.758145484753811</c:v>
                </c:pt>
                <c:pt idx="404">
                  <c:v>35.114900643688237</c:v>
                </c:pt>
                <c:pt idx="405">
                  <c:v>34.819303511999713</c:v>
                </c:pt>
                <c:pt idx="406">
                  <c:v>34.890654543786596</c:v>
                </c:pt>
                <c:pt idx="407">
                  <c:v>35.216830689098067</c:v>
                </c:pt>
                <c:pt idx="408">
                  <c:v>36.164780111409542</c:v>
                </c:pt>
                <c:pt idx="409">
                  <c:v>37.642765769852147</c:v>
                </c:pt>
                <c:pt idx="410">
                  <c:v>39.467313582688199</c:v>
                </c:pt>
                <c:pt idx="411">
                  <c:v>0.21405309536065398</c:v>
                </c:pt>
                <c:pt idx="412">
                  <c:v>5.116888279573728</c:v>
                </c:pt>
                <c:pt idx="413">
                  <c:v>3.8733417255737383</c:v>
                </c:pt>
                <c:pt idx="414">
                  <c:v>4.7907121342622556</c:v>
                </c:pt>
                <c:pt idx="415">
                  <c:v>5.5042224521311018</c:v>
                </c:pt>
                <c:pt idx="416">
                  <c:v>6.1565747427540476</c:v>
                </c:pt>
                <c:pt idx="417">
                  <c:v>6.4012068517376512</c:v>
                </c:pt>
                <c:pt idx="418">
                  <c:v>6.4419788699015861</c:v>
                </c:pt>
                <c:pt idx="419">
                  <c:v>6.4317858653606024</c:v>
                </c:pt>
                <c:pt idx="420">
                  <c:v>6.2585047881638829</c:v>
                </c:pt>
                <c:pt idx="421">
                  <c:v>6.1871537563769987</c:v>
                </c:pt>
                <c:pt idx="422">
                  <c:v>6.2177327699999489</c:v>
                </c:pt>
                <c:pt idx="423">
                  <c:v>6.2279257745409327</c:v>
                </c:pt>
                <c:pt idx="424">
                  <c:v>6.2381187790819155</c:v>
                </c:pt>
                <c:pt idx="425">
                  <c:v>6.1973467609179815</c:v>
                </c:pt>
                <c:pt idx="426">
                  <c:v>6.411399856278635</c:v>
                </c:pt>
                <c:pt idx="427">
                  <c:v>6.4317858653606024</c:v>
                </c:pt>
                <c:pt idx="428">
                  <c:v>6.4317858653606024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ser>
          <c:idx val="1"/>
          <c:order val="1"/>
          <c:tx>
            <c:strRef>
              <c:f>Input_Summary!$F$33:$G$33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Input_Summary!$F$35:$F$910</c:f>
              <c:numCache>
                <c:formatCode>###0.000;\-###0.000</c:formatCode>
                <c:ptCount val="876"/>
                <c:pt idx="255">
                  <c:v>3.3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2.0000000000000018E-2</c:v>
                </c:pt>
                <c:pt idx="87">
                  <c:v>4.0000000000000036E-2</c:v>
                </c:pt>
                <c:pt idx="88">
                  <c:v>6.0000000000000053E-2</c:v>
                </c:pt>
                <c:pt idx="89">
                  <c:v>8.0000000000000071E-2</c:v>
                </c:pt>
                <c:pt idx="90">
                  <c:v>0.10000000000000009</c:v>
                </c:pt>
                <c:pt idx="91">
                  <c:v>0.12000000000000011</c:v>
                </c:pt>
                <c:pt idx="92">
                  <c:v>0.14000000000000012</c:v>
                </c:pt>
                <c:pt idx="93">
                  <c:v>0.16000000000000014</c:v>
                </c:pt>
                <c:pt idx="94">
                  <c:v>0.17999999999999994</c:v>
                </c:pt>
                <c:pt idx="95">
                  <c:v>0.19999999999999996</c:v>
                </c:pt>
                <c:pt idx="96">
                  <c:v>0.21999999999999997</c:v>
                </c:pt>
                <c:pt idx="97">
                  <c:v>0.24</c:v>
                </c:pt>
                <c:pt idx="98">
                  <c:v>0.26</c:v>
                </c:pt>
                <c:pt idx="99">
                  <c:v>0.28000000000000003</c:v>
                </c:pt>
                <c:pt idx="100">
                  <c:v>0.30000000000000004</c:v>
                </c:pt>
                <c:pt idx="101">
                  <c:v>0.32000000000000006</c:v>
                </c:pt>
                <c:pt idx="102">
                  <c:v>0.34000000000000008</c:v>
                </c:pt>
                <c:pt idx="103">
                  <c:v>0.3600000000000001</c:v>
                </c:pt>
                <c:pt idx="104">
                  <c:v>0.38000000000000012</c:v>
                </c:pt>
                <c:pt idx="105">
                  <c:v>0.40000000000000013</c:v>
                </c:pt>
                <c:pt idx="106">
                  <c:v>0.4200000000000001</c:v>
                </c:pt>
                <c:pt idx="107">
                  <c:v>0.44000000000000011</c:v>
                </c:pt>
                <c:pt idx="108">
                  <c:v>0.46000000000000013</c:v>
                </c:pt>
                <c:pt idx="109">
                  <c:v>0.48000000000000015</c:v>
                </c:pt>
                <c:pt idx="110">
                  <c:v>0.50000000000000022</c:v>
                </c:pt>
                <c:pt idx="111">
                  <c:v>0.52000000000000024</c:v>
                </c:pt>
                <c:pt idx="112">
                  <c:v>0.54000000000000026</c:v>
                </c:pt>
                <c:pt idx="113">
                  <c:v>0.55999999999999983</c:v>
                </c:pt>
                <c:pt idx="114">
                  <c:v>0.57999999999999985</c:v>
                </c:pt>
                <c:pt idx="115">
                  <c:v>0.59999999999999987</c:v>
                </c:pt>
                <c:pt idx="116">
                  <c:v>0.61999999999999988</c:v>
                </c:pt>
                <c:pt idx="117">
                  <c:v>0.6399999999999999</c:v>
                </c:pt>
                <c:pt idx="118">
                  <c:v>0.65999999999999992</c:v>
                </c:pt>
                <c:pt idx="119">
                  <c:v>0.67999999999999994</c:v>
                </c:pt>
                <c:pt idx="120">
                  <c:v>0.7</c:v>
                </c:pt>
                <c:pt idx="121">
                  <c:v>0.72</c:v>
                </c:pt>
                <c:pt idx="122">
                  <c:v>0.74</c:v>
                </c:pt>
                <c:pt idx="123">
                  <c:v>0.76</c:v>
                </c:pt>
                <c:pt idx="124">
                  <c:v>0.78</c:v>
                </c:pt>
                <c:pt idx="125">
                  <c:v>0.8</c:v>
                </c:pt>
                <c:pt idx="126">
                  <c:v>0.82000000000000017</c:v>
                </c:pt>
                <c:pt idx="127">
                  <c:v>0.84000000000000008</c:v>
                </c:pt>
                <c:pt idx="128">
                  <c:v>0.86000000000000021</c:v>
                </c:pt>
                <c:pt idx="129">
                  <c:v>0.88000000000000012</c:v>
                </c:pt>
                <c:pt idx="130">
                  <c:v>0.90000000000000024</c:v>
                </c:pt>
                <c:pt idx="131">
                  <c:v>0.92000000000000015</c:v>
                </c:pt>
                <c:pt idx="132">
                  <c:v>0.94000000000000028</c:v>
                </c:pt>
                <c:pt idx="133">
                  <c:v>0.96000000000000019</c:v>
                </c:pt>
                <c:pt idx="134">
                  <c:v>0.9800000000000002</c:v>
                </c:pt>
                <c:pt idx="135">
                  <c:v>1.0000000000000002</c:v>
                </c:pt>
                <c:pt idx="136">
                  <c:v>1.0200000000000002</c:v>
                </c:pt>
                <c:pt idx="137">
                  <c:v>1.0400000000000003</c:v>
                </c:pt>
                <c:pt idx="138">
                  <c:v>1.0599999999999998</c:v>
                </c:pt>
                <c:pt idx="139">
                  <c:v>1.0799999999999998</c:v>
                </c:pt>
                <c:pt idx="140">
                  <c:v>1.0999999999999999</c:v>
                </c:pt>
                <c:pt idx="141">
                  <c:v>1.1199999999999999</c:v>
                </c:pt>
                <c:pt idx="142">
                  <c:v>1.1399999999999999</c:v>
                </c:pt>
                <c:pt idx="143">
                  <c:v>1.1599999999999999</c:v>
                </c:pt>
                <c:pt idx="144">
                  <c:v>1.18</c:v>
                </c:pt>
                <c:pt idx="145">
                  <c:v>1.2</c:v>
                </c:pt>
                <c:pt idx="146">
                  <c:v>1.22</c:v>
                </c:pt>
                <c:pt idx="147">
                  <c:v>1.24</c:v>
                </c:pt>
                <c:pt idx="148">
                  <c:v>1.26</c:v>
                </c:pt>
                <c:pt idx="149">
                  <c:v>1.28</c:v>
                </c:pt>
                <c:pt idx="150">
                  <c:v>1.3</c:v>
                </c:pt>
                <c:pt idx="151">
                  <c:v>1.32</c:v>
                </c:pt>
                <c:pt idx="152">
                  <c:v>1.34</c:v>
                </c:pt>
                <c:pt idx="153">
                  <c:v>1.36</c:v>
                </c:pt>
                <c:pt idx="154">
                  <c:v>1.3800000000000001</c:v>
                </c:pt>
                <c:pt idx="155">
                  <c:v>1.4000000000000001</c:v>
                </c:pt>
                <c:pt idx="156">
                  <c:v>1.4200000000000002</c:v>
                </c:pt>
                <c:pt idx="157">
                  <c:v>1.4400000000000002</c:v>
                </c:pt>
                <c:pt idx="158">
                  <c:v>1.4600000000000002</c:v>
                </c:pt>
                <c:pt idx="159">
                  <c:v>1.4800000000000002</c:v>
                </c:pt>
                <c:pt idx="160">
                  <c:v>1.5000000000000002</c:v>
                </c:pt>
                <c:pt idx="161">
                  <c:v>1.5200000000000002</c:v>
                </c:pt>
                <c:pt idx="162">
                  <c:v>1.5400000000000003</c:v>
                </c:pt>
                <c:pt idx="163">
                  <c:v>1.5599999999999998</c:v>
                </c:pt>
                <c:pt idx="164">
                  <c:v>1.5799999999999998</c:v>
                </c:pt>
                <c:pt idx="165">
                  <c:v>1.5999999999999999</c:v>
                </c:pt>
                <c:pt idx="166">
                  <c:v>1.6199999999999999</c:v>
                </c:pt>
                <c:pt idx="167">
                  <c:v>1.64</c:v>
                </c:pt>
                <c:pt idx="168">
                  <c:v>1.66</c:v>
                </c:pt>
                <c:pt idx="169">
                  <c:v>1.6799999999999997</c:v>
                </c:pt>
                <c:pt idx="170">
                  <c:v>1.7</c:v>
                </c:pt>
                <c:pt idx="171">
                  <c:v>1.72</c:v>
                </c:pt>
                <c:pt idx="172">
                  <c:v>1.74</c:v>
                </c:pt>
                <c:pt idx="173">
                  <c:v>1.7600000000000002</c:v>
                </c:pt>
                <c:pt idx="174">
                  <c:v>1.78</c:v>
                </c:pt>
                <c:pt idx="175">
                  <c:v>1.8</c:v>
                </c:pt>
                <c:pt idx="176">
                  <c:v>1.82</c:v>
                </c:pt>
                <c:pt idx="177">
                  <c:v>1.8400000000000003</c:v>
                </c:pt>
                <c:pt idx="178">
                  <c:v>1.86</c:v>
                </c:pt>
                <c:pt idx="179">
                  <c:v>1.8800000000000001</c:v>
                </c:pt>
                <c:pt idx="180">
                  <c:v>1.9000000000000001</c:v>
                </c:pt>
                <c:pt idx="181">
                  <c:v>1.9200000000000004</c:v>
                </c:pt>
                <c:pt idx="182">
                  <c:v>1.94</c:v>
                </c:pt>
                <c:pt idx="183">
                  <c:v>1.9600000000000002</c:v>
                </c:pt>
                <c:pt idx="184">
                  <c:v>1.9800000000000002</c:v>
                </c:pt>
                <c:pt idx="185">
                  <c:v>2</c:v>
                </c:pt>
                <c:pt idx="186">
                  <c:v>2.0200000000000005</c:v>
                </c:pt>
                <c:pt idx="187">
                  <c:v>2.04</c:v>
                </c:pt>
                <c:pt idx="188">
                  <c:v>2.0599999999999996</c:v>
                </c:pt>
                <c:pt idx="189">
                  <c:v>2.08</c:v>
                </c:pt>
                <c:pt idx="190">
                  <c:v>2.0999999999999996</c:v>
                </c:pt>
                <c:pt idx="191">
                  <c:v>2.12</c:v>
                </c:pt>
                <c:pt idx="192">
                  <c:v>2.1399999999999997</c:v>
                </c:pt>
                <c:pt idx="193">
                  <c:v>2.16</c:v>
                </c:pt>
                <c:pt idx="194">
                  <c:v>2.1799999999999997</c:v>
                </c:pt>
                <c:pt idx="195">
                  <c:v>2.2000000000000002</c:v>
                </c:pt>
                <c:pt idx="196">
                  <c:v>2.2199999999999998</c:v>
                </c:pt>
                <c:pt idx="197">
                  <c:v>2.2400000000000002</c:v>
                </c:pt>
                <c:pt idx="198">
                  <c:v>2.2599999999999998</c:v>
                </c:pt>
                <c:pt idx="199">
                  <c:v>2.2800000000000002</c:v>
                </c:pt>
                <c:pt idx="200">
                  <c:v>2.2999999999999998</c:v>
                </c:pt>
                <c:pt idx="201">
                  <c:v>2.3199999999999994</c:v>
                </c:pt>
                <c:pt idx="202">
                  <c:v>2.34</c:v>
                </c:pt>
                <c:pt idx="203">
                  <c:v>2.3599999999999994</c:v>
                </c:pt>
                <c:pt idx="204">
                  <c:v>2.38</c:v>
                </c:pt>
                <c:pt idx="205">
                  <c:v>2.3999999999999995</c:v>
                </c:pt>
                <c:pt idx="206">
                  <c:v>2.42</c:v>
                </c:pt>
                <c:pt idx="207">
                  <c:v>2.4399999999999995</c:v>
                </c:pt>
                <c:pt idx="208">
                  <c:v>2.46</c:v>
                </c:pt>
                <c:pt idx="209">
                  <c:v>2.4799999999999995</c:v>
                </c:pt>
                <c:pt idx="210">
                  <c:v>2.5</c:v>
                </c:pt>
                <c:pt idx="211">
                  <c:v>2.5199999999999996</c:v>
                </c:pt>
                <c:pt idx="212">
                  <c:v>2.54</c:v>
                </c:pt>
                <c:pt idx="213">
                  <c:v>2.5599999999999996</c:v>
                </c:pt>
                <c:pt idx="214">
                  <c:v>2.58</c:v>
                </c:pt>
                <c:pt idx="215">
                  <c:v>2.5999999999999996</c:v>
                </c:pt>
                <c:pt idx="216">
                  <c:v>2.62</c:v>
                </c:pt>
                <c:pt idx="217">
                  <c:v>2.6399999999999997</c:v>
                </c:pt>
                <c:pt idx="218">
                  <c:v>2.66</c:v>
                </c:pt>
                <c:pt idx="219">
                  <c:v>2.6799999999999997</c:v>
                </c:pt>
                <c:pt idx="220">
                  <c:v>2.7</c:v>
                </c:pt>
                <c:pt idx="221">
                  <c:v>2.7199999999999998</c:v>
                </c:pt>
                <c:pt idx="222">
                  <c:v>2.74</c:v>
                </c:pt>
                <c:pt idx="223">
                  <c:v>2.76</c:v>
                </c:pt>
                <c:pt idx="224">
                  <c:v>2.7800000000000002</c:v>
                </c:pt>
                <c:pt idx="225">
                  <c:v>2.8</c:v>
                </c:pt>
                <c:pt idx="226">
                  <c:v>2.8199999999999994</c:v>
                </c:pt>
                <c:pt idx="227">
                  <c:v>2.84</c:v>
                </c:pt>
                <c:pt idx="228">
                  <c:v>2.8599999999999994</c:v>
                </c:pt>
                <c:pt idx="229">
                  <c:v>2.88</c:v>
                </c:pt>
                <c:pt idx="230">
                  <c:v>2.8999999999999995</c:v>
                </c:pt>
                <c:pt idx="231">
                  <c:v>2.92</c:v>
                </c:pt>
                <c:pt idx="232">
                  <c:v>2.9399999999999995</c:v>
                </c:pt>
                <c:pt idx="233">
                  <c:v>2.96</c:v>
                </c:pt>
                <c:pt idx="234">
                  <c:v>2.9799999999999995</c:v>
                </c:pt>
                <c:pt idx="235">
                  <c:v>3</c:v>
                </c:pt>
                <c:pt idx="236">
                  <c:v>3.0199999999999996</c:v>
                </c:pt>
                <c:pt idx="237">
                  <c:v>3.04</c:v>
                </c:pt>
                <c:pt idx="238">
                  <c:v>3.0599999999999996</c:v>
                </c:pt>
                <c:pt idx="239">
                  <c:v>3.08</c:v>
                </c:pt>
                <c:pt idx="240">
                  <c:v>3.0999999999999996</c:v>
                </c:pt>
                <c:pt idx="241">
                  <c:v>3.12</c:v>
                </c:pt>
                <c:pt idx="242">
                  <c:v>3.1399999999999997</c:v>
                </c:pt>
                <c:pt idx="243">
                  <c:v>3.16</c:v>
                </c:pt>
                <c:pt idx="244">
                  <c:v>3.1799999999999997</c:v>
                </c:pt>
                <c:pt idx="245">
                  <c:v>3.2</c:v>
                </c:pt>
                <c:pt idx="246">
                  <c:v>3.2199999999999998</c:v>
                </c:pt>
                <c:pt idx="247">
                  <c:v>3.24</c:v>
                </c:pt>
                <c:pt idx="248">
                  <c:v>3.26</c:v>
                </c:pt>
                <c:pt idx="249">
                  <c:v>3.2800000000000007</c:v>
                </c:pt>
                <c:pt idx="250">
                  <c:v>3.2999999999999994</c:v>
                </c:pt>
                <c:pt idx="251">
                  <c:v>3.3199999999999994</c:v>
                </c:pt>
                <c:pt idx="252">
                  <c:v>3.34</c:v>
                </c:pt>
                <c:pt idx="253">
                  <c:v>3.3599999999999994</c:v>
                </c:pt>
                <c:pt idx="254">
                  <c:v>3.38</c:v>
                </c:pt>
                <c:pt idx="255">
                  <c:v>3.4</c:v>
                </c:pt>
                <c:pt idx="256">
                  <c:v>3.4200000000000004</c:v>
                </c:pt>
                <c:pt idx="257">
                  <c:v>3.4399999999999991</c:v>
                </c:pt>
                <c:pt idx="258">
                  <c:v>3.4599999999999995</c:v>
                </c:pt>
                <c:pt idx="259">
                  <c:v>3.4799999999999995</c:v>
                </c:pt>
                <c:pt idx="260">
                  <c:v>3.5</c:v>
                </c:pt>
                <c:pt idx="261">
                  <c:v>3.5199999999999996</c:v>
                </c:pt>
                <c:pt idx="262">
                  <c:v>3.54</c:v>
                </c:pt>
                <c:pt idx="263">
                  <c:v>3.56</c:v>
                </c:pt>
                <c:pt idx="264">
                  <c:v>3.5800000000000005</c:v>
                </c:pt>
                <c:pt idx="265">
                  <c:v>3.5999999999999992</c:v>
                </c:pt>
                <c:pt idx="266">
                  <c:v>3.6199999999999997</c:v>
                </c:pt>
                <c:pt idx="267">
                  <c:v>3.6399999999999997</c:v>
                </c:pt>
                <c:pt idx="268">
                  <c:v>3.66</c:v>
                </c:pt>
                <c:pt idx="269">
                  <c:v>3.6799999999999997</c:v>
                </c:pt>
                <c:pt idx="270">
                  <c:v>3.7</c:v>
                </c:pt>
                <c:pt idx="271">
                  <c:v>3.72</c:v>
                </c:pt>
                <c:pt idx="272">
                  <c:v>3.7400000000000007</c:v>
                </c:pt>
                <c:pt idx="273">
                  <c:v>3.7599999999999993</c:v>
                </c:pt>
                <c:pt idx="274">
                  <c:v>3.78</c:v>
                </c:pt>
                <c:pt idx="275">
                  <c:v>3.8</c:v>
                </c:pt>
                <c:pt idx="276">
                  <c:v>3.8199999999999994</c:v>
                </c:pt>
                <c:pt idx="277">
                  <c:v>3.84</c:v>
                </c:pt>
                <c:pt idx="278">
                  <c:v>3.8599999999999994</c:v>
                </c:pt>
                <c:pt idx="279">
                  <c:v>3.88</c:v>
                </c:pt>
                <c:pt idx="280">
                  <c:v>3.899999999999999</c:v>
                </c:pt>
                <c:pt idx="281">
                  <c:v>3.9199999999999995</c:v>
                </c:pt>
                <c:pt idx="282">
                  <c:v>3.9399999999999995</c:v>
                </c:pt>
                <c:pt idx="283">
                  <c:v>3.96</c:v>
                </c:pt>
                <c:pt idx="284">
                  <c:v>3.9799999999999995</c:v>
                </c:pt>
                <c:pt idx="285">
                  <c:v>4</c:v>
                </c:pt>
                <c:pt idx="286">
                  <c:v>4.0199999999999996</c:v>
                </c:pt>
                <c:pt idx="287">
                  <c:v>4.04</c:v>
                </c:pt>
                <c:pt idx="288">
                  <c:v>4.0599999999999996</c:v>
                </c:pt>
                <c:pt idx="289">
                  <c:v>4.08</c:v>
                </c:pt>
                <c:pt idx="290">
                  <c:v>4.0999999999999996</c:v>
                </c:pt>
                <c:pt idx="291">
                  <c:v>4.12</c:v>
                </c:pt>
                <c:pt idx="292">
                  <c:v>4.1399999999999997</c:v>
                </c:pt>
                <c:pt idx="293">
                  <c:v>4.16</c:v>
                </c:pt>
                <c:pt idx="294">
                  <c:v>4.18</c:v>
                </c:pt>
                <c:pt idx="295">
                  <c:v>4.2</c:v>
                </c:pt>
                <c:pt idx="296">
                  <c:v>4.22</c:v>
                </c:pt>
                <c:pt idx="297">
                  <c:v>4.24</c:v>
                </c:pt>
                <c:pt idx="298">
                  <c:v>4.26</c:v>
                </c:pt>
                <c:pt idx="299">
                  <c:v>4.28</c:v>
                </c:pt>
                <c:pt idx="300">
                  <c:v>4.3</c:v>
                </c:pt>
                <c:pt idx="301">
                  <c:v>4.3199999999999994</c:v>
                </c:pt>
                <c:pt idx="302">
                  <c:v>4.34</c:v>
                </c:pt>
                <c:pt idx="303">
                  <c:v>4.3599999999999994</c:v>
                </c:pt>
                <c:pt idx="304">
                  <c:v>4.38</c:v>
                </c:pt>
                <c:pt idx="305">
                  <c:v>4.3999999999999995</c:v>
                </c:pt>
                <c:pt idx="306">
                  <c:v>4.42</c:v>
                </c:pt>
                <c:pt idx="307">
                  <c:v>4.4399999999999995</c:v>
                </c:pt>
                <c:pt idx="308">
                  <c:v>4.46</c:v>
                </c:pt>
                <c:pt idx="309">
                  <c:v>4.4799999999999995</c:v>
                </c:pt>
                <c:pt idx="310">
                  <c:v>4.5</c:v>
                </c:pt>
                <c:pt idx="311">
                  <c:v>4.5199999999999996</c:v>
                </c:pt>
                <c:pt idx="312">
                  <c:v>4.54</c:v>
                </c:pt>
                <c:pt idx="313">
                  <c:v>4.5599999999999996</c:v>
                </c:pt>
                <c:pt idx="314">
                  <c:v>4.58</c:v>
                </c:pt>
                <c:pt idx="315">
                  <c:v>4.5999999999999996</c:v>
                </c:pt>
                <c:pt idx="316">
                  <c:v>4.62</c:v>
                </c:pt>
                <c:pt idx="317">
                  <c:v>4.6399999999999997</c:v>
                </c:pt>
                <c:pt idx="318">
                  <c:v>4.66</c:v>
                </c:pt>
                <c:pt idx="319">
                  <c:v>4.68</c:v>
                </c:pt>
                <c:pt idx="320">
                  <c:v>4.7</c:v>
                </c:pt>
                <c:pt idx="321">
                  <c:v>4.72</c:v>
                </c:pt>
                <c:pt idx="322">
                  <c:v>4.74</c:v>
                </c:pt>
                <c:pt idx="323">
                  <c:v>4.76</c:v>
                </c:pt>
                <c:pt idx="324">
                  <c:v>4.78</c:v>
                </c:pt>
                <c:pt idx="325">
                  <c:v>4.8</c:v>
                </c:pt>
                <c:pt idx="326">
                  <c:v>4.8199999999999994</c:v>
                </c:pt>
                <c:pt idx="327">
                  <c:v>4.84</c:v>
                </c:pt>
                <c:pt idx="328">
                  <c:v>4.8599999999999994</c:v>
                </c:pt>
                <c:pt idx="329">
                  <c:v>4.88</c:v>
                </c:pt>
                <c:pt idx="330">
                  <c:v>4.8999999999999995</c:v>
                </c:pt>
                <c:pt idx="331">
                  <c:v>4.92</c:v>
                </c:pt>
                <c:pt idx="332">
                  <c:v>4.9399999999999995</c:v>
                </c:pt>
                <c:pt idx="333">
                  <c:v>4.96</c:v>
                </c:pt>
                <c:pt idx="334">
                  <c:v>4.9799999999999995</c:v>
                </c:pt>
                <c:pt idx="335">
                  <c:v>5</c:v>
                </c:pt>
                <c:pt idx="336">
                  <c:v>5.0199999999999996</c:v>
                </c:pt>
                <c:pt idx="337">
                  <c:v>5.04</c:v>
                </c:pt>
                <c:pt idx="338">
                  <c:v>5.0599999999999996</c:v>
                </c:pt>
                <c:pt idx="339">
                  <c:v>5.08</c:v>
                </c:pt>
                <c:pt idx="340">
                  <c:v>5.0999999999999996</c:v>
                </c:pt>
                <c:pt idx="341">
                  <c:v>5.12</c:v>
                </c:pt>
                <c:pt idx="342">
                  <c:v>5.14</c:v>
                </c:pt>
                <c:pt idx="343">
                  <c:v>5.16</c:v>
                </c:pt>
                <c:pt idx="344">
                  <c:v>5.18</c:v>
                </c:pt>
                <c:pt idx="345">
                  <c:v>5.2</c:v>
                </c:pt>
                <c:pt idx="346">
                  <c:v>5.22</c:v>
                </c:pt>
                <c:pt idx="347">
                  <c:v>5.24</c:v>
                </c:pt>
                <c:pt idx="348">
                  <c:v>5.26</c:v>
                </c:pt>
                <c:pt idx="349">
                  <c:v>5.28</c:v>
                </c:pt>
                <c:pt idx="350">
                  <c:v>5.3</c:v>
                </c:pt>
                <c:pt idx="351">
                  <c:v>5.3199999999999994</c:v>
                </c:pt>
                <c:pt idx="352">
                  <c:v>5.34</c:v>
                </c:pt>
                <c:pt idx="353">
                  <c:v>5.3599999999999994</c:v>
                </c:pt>
                <c:pt idx="354">
                  <c:v>5.38</c:v>
                </c:pt>
                <c:pt idx="355">
                  <c:v>5.3999999999999995</c:v>
                </c:pt>
                <c:pt idx="356">
                  <c:v>5.42</c:v>
                </c:pt>
                <c:pt idx="357">
                  <c:v>5.4399999999999995</c:v>
                </c:pt>
                <c:pt idx="358">
                  <c:v>5.46</c:v>
                </c:pt>
                <c:pt idx="359">
                  <c:v>5.4799999999999995</c:v>
                </c:pt>
                <c:pt idx="360">
                  <c:v>5.5</c:v>
                </c:pt>
                <c:pt idx="361">
                  <c:v>5.52</c:v>
                </c:pt>
                <c:pt idx="362">
                  <c:v>5.54</c:v>
                </c:pt>
                <c:pt idx="363">
                  <c:v>5.56</c:v>
                </c:pt>
                <c:pt idx="364">
                  <c:v>5.58</c:v>
                </c:pt>
                <c:pt idx="365">
                  <c:v>5.6</c:v>
                </c:pt>
                <c:pt idx="366">
                  <c:v>5.62</c:v>
                </c:pt>
                <c:pt idx="367">
                  <c:v>5.64</c:v>
                </c:pt>
                <c:pt idx="368">
                  <c:v>5.66</c:v>
                </c:pt>
                <c:pt idx="369">
                  <c:v>5.68</c:v>
                </c:pt>
                <c:pt idx="370">
                  <c:v>5.7</c:v>
                </c:pt>
                <c:pt idx="371">
                  <c:v>5.72</c:v>
                </c:pt>
                <c:pt idx="372">
                  <c:v>5.74</c:v>
                </c:pt>
                <c:pt idx="373">
                  <c:v>5.76</c:v>
                </c:pt>
                <c:pt idx="374">
                  <c:v>5.78</c:v>
                </c:pt>
                <c:pt idx="375">
                  <c:v>5.8</c:v>
                </c:pt>
                <c:pt idx="376">
                  <c:v>5.8199999999999994</c:v>
                </c:pt>
                <c:pt idx="377">
                  <c:v>5.84</c:v>
                </c:pt>
                <c:pt idx="378">
                  <c:v>5.8599999999999994</c:v>
                </c:pt>
                <c:pt idx="379">
                  <c:v>5.88</c:v>
                </c:pt>
                <c:pt idx="380">
                  <c:v>5.8999999999999995</c:v>
                </c:pt>
                <c:pt idx="381">
                  <c:v>5.92</c:v>
                </c:pt>
                <c:pt idx="382">
                  <c:v>5.9399999999999995</c:v>
                </c:pt>
                <c:pt idx="383">
                  <c:v>5.96</c:v>
                </c:pt>
                <c:pt idx="384">
                  <c:v>5.9799999999999995</c:v>
                </c:pt>
                <c:pt idx="385">
                  <c:v>6</c:v>
                </c:pt>
                <c:pt idx="386">
                  <c:v>6.02</c:v>
                </c:pt>
                <c:pt idx="387">
                  <c:v>6.04</c:v>
                </c:pt>
                <c:pt idx="388">
                  <c:v>6.06</c:v>
                </c:pt>
                <c:pt idx="389">
                  <c:v>6.08</c:v>
                </c:pt>
                <c:pt idx="390">
                  <c:v>6.1000000000000094</c:v>
                </c:pt>
                <c:pt idx="391">
                  <c:v>6.1200000000000099</c:v>
                </c:pt>
                <c:pt idx="392">
                  <c:v>6.1400000000000095</c:v>
                </c:pt>
                <c:pt idx="393">
                  <c:v>6.1600000000000099</c:v>
                </c:pt>
                <c:pt idx="394">
                  <c:v>6.1800000000000095</c:v>
                </c:pt>
                <c:pt idx="395">
                  <c:v>6.2000000000000099</c:v>
                </c:pt>
                <c:pt idx="396">
                  <c:v>6.2200000000000095</c:v>
                </c:pt>
                <c:pt idx="397">
                  <c:v>6.24000000000001</c:v>
                </c:pt>
                <c:pt idx="398">
                  <c:v>6.2600000000000096</c:v>
                </c:pt>
                <c:pt idx="399">
                  <c:v>6.28000000000001</c:v>
                </c:pt>
                <c:pt idx="400">
                  <c:v>6.3000000000000105</c:v>
                </c:pt>
                <c:pt idx="401">
                  <c:v>6.3200000000000101</c:v>
                </c:pt>
                <c:pt idx="402">
                  <c:v>6.3400000000000096</c:v>
                </c:pt>
                <c:pt idx="403">
                  <c:v>6.3600000000000092</c:v>
                </c:pt>
                <c:pt idx="404">
                  <c:v>6.3800000000000106</c:v>
                </c:pt>
                <c:pt idx="405">
                  <c:v>6.4000000000000101</c:v>
                </c:pt>
                <c:pt idx="406">
                  <c:v>6.4200000000000097</c:v>
                </c:pt>
                <c:pt idx="407">
                  <c:v>6.4400000000000093</c:v>
                </c:pt>
                <c:pt idx="408">
                  <c:v>6.4600000000000106</c:v>
                </c:pt>
                <c:pt idx="409">
                  <c:v>6.4800000000000102</c:v>
                </c:pt>
                <c:pt idx="410">
                  <c:v>6.5000000000000204</c:v>
                </c:pt>
                <c:pt idx="411">
                  <c:v>6.5200000000000093</c:v>
                </c:pt>
                <c:pt idx="412">
                  <c:v>6.5400000000000196</c:v>
                </c:pt>
                <c:pt idx="413">
                  <c:v>6.5600000000000183</c:v>
                </c:pt>
                <c:pt idx="414">
                  <c:v>6.5800000000000205</c:v>
                </c:pt>
                <c:pt idx="415">
                  <c:v>6.6000000000000192</c:v>
                </c:pt>
                <c:pt idx="416">
                  <c:v>6.6200000000000196</c:v>
                </c:pt>
                <c:pt idx="417">
                  <c:v>6.6400000000000192</c:v>
                </c:pt>
                <c:pt idx="418">
                  <c:v>6.6600000000000206</c:v>
                </c:pt>
                <c:pt idx="419">
                  <c:v>6.6800000000000201</c:v>
                </c:pt>
                <c:pt idx="420">
                  <c:v>6.7000000000000206</c:v>
                </c:pt>
                <c:pt idx="421">
                  <c:v>6.7200000000000193</c:v>
                </c:pt>
                <c:pt idx="422">
                  <c:v>6.7400000000000215</c:v>
                </c:pt>
                <c:pt idx="423">
                  <c:v>6.7600000000000202</c:v>
                </c:pt>
                <c:pt idx="424">
                  <c:v>6.7800000000000189</c:v>
                </c:pt>
                <c:pt idx="425">
                  <c:v>6.8000000000000194</c:v>
                </c:pt>
                <c:pt idx="426">
                  <c:v>6.8200000000000189</c:v>
                </c:pt>
                <c:pt idx="427">
                  <c:v>6.8400000000000203</c:v>
                </c:pt>
                <c:pt idx="428">
                  <c:v>6.8600000000000199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0050048"/>
        <c:axId val="120051968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0054144"/>
        <c:axId val="120055680"/>
      </c:scatterChart>
      <c:valAx>
        <c:axId val="120050048"/>
        <c:scaling>
          <c:orientation val="minMax"/>
          <c:max val="35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51968"/>
        <c:crosses val="autoZero"/>
        <c:crossBetween val="midCat"/>
        <c:majorUnit val="5"/>
        <c:minorUnit val="5"/>
      </c:valAx>
      <c:valAx>
        <c:axId val="1200519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50048"/>
        <c:crossesAt val="-10"/>
        <c:crossBetween val="midCat"/>
        <c:majorUnit val="1"/>
        <c:minorUnit val="0.5"/>
      </c:valAx>
      <c:valAx>
        <c:axId val="120054144"/>
        <c:scaling>
          <c:orientation val="minMax"/>
        </c:scaling>
        <c:delete val="1"/>
        <c:axPos val="b"/>
        <c:numFmt formatCode="General" sourceLinked="1"/>
        <c:tickLblPos val="none"/>
        <c:crossAx val="120055680"/>
        <c:crossesAt val="341"/>
        <c:crossBetween val="midCat"/>
      </c:valAx>
      <c:valAx>
        <c:axId val="12005568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541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0.17241094531396653</c:v>
                </c:pt>
                <c:pt idx="21">
                  <c:v>0.17241094531396653</c:v>
                </c:pt>
                <c:pt idx="22">
                  <c:v>1.1698641646298374E-3</c:v>
                </c:pt>
                <c:pt idx="23">
                  <c:v>1.1698641646298374E-3</c:v>
                </c:pt>
                <c:pt idx="24">
                  <c:v>0</c:v>
                </c:pt>
                <c:pt idx="25">
                  <c:v>0</c:v>
                </c:pt>
                <c:pt idx="26">
                  <c:v>1.2636083029381694E-3</c:v>
                </c:pt>
                <c:pt idx="27">
                  <c:v>1.2240921191658915E-3</c:v>
                </c:pt>
                <c:pt idx="28">
                  <c:v>1.2594566330998349E-4</c:v>
                </c:pt>
                <c:pt idx="29">
                  <c:v>1.2808696644902594E-4</c:v>
                </c:pt>
                <c:pt idx="30">
                  <c:v>1.4324186133278963E-4</c:v>
                </c:pt>
                <c:pt idx="31">
                  <c:v>1.843114060537977E-4</c:v>
                </c:pt>
                <c:pt idx="32">
                  <c:v>2.4715768660405336E-4</c:v>
                </c:pt>
                <c:pt idx="33">
                  <c:v>2.9673590504451037E-4</c:v>
                </c:pt>
                <c:pt idx="34">
                  <c:v>3.1814712092099849E-4</c:v>
                </c:pt>
                <c:pt idx="35">
                  <c:v>3.3579594415601515E-4</c:v>
                </c:pt>
                <c:pt idx="36">
                  <c:v>2.8105684914443284E-4</c:v>
                </c:pt>
                <c:pt idx="37">
                  <c:v>1.6742009720169845E-4</c:v>
                </c:pt>
                <c:pt idx="38">
                  <c:v>1.6735848454642931E-4</c:v>
                </c:pt>
                <c:pt idx="39">
                  <c:v>1.7691916474962889E-4</c:v>
                </c:pt>
                <c:pt idx="40">
                  <c:v>1.0642488184176603E-4</c:v>
                </c:pt>
                <c:pt idx="41">
                  <c:v>7.0041257353648567E-5</c:v>
                </c:pt>
                <c:pt idx="42">
                  <c:v>5.5382022124593748E-5</c:v>
                </c:pt>
                <c:pt idx="43">
                  <c:v>5.5382022124593748E-5</c:v>
                </c:pt>
                <c:pt idx="44">
                  <c:v>4.8772634093182245E-5</c:v>
                </c:pt>
                <c:pt idx="45">
                  <c:v>4.3252218492460512E-5</c:v>
                </c:pt>
                <c:pt idx="46">
                  <c:v>3.9391479072733763E-5</c:v>
                </c:pt>
                <c:pt idx="47">
                  <c:v>1.0487734888549197E-3</c:v>
                </c:pt>
                <c:pt idx="48">
                  <c:v>2.7685690511405686E-3</c:v>
                </c:pt>
                <c:pt idx="49">
                  <c:v>3.6164101445014399E-3</c:v>
                </c:pt>
                <c:pt idx="50">
                  <c:v>5.0795977790609147E-3</c:v>
                </c:pt>
                <c:pt idx="51">
                  <c:v>6.2966174245454578E-3</c:v>
                </c:pt>
                <c:pt idx="52">
                  <c:v>6.4755575110713726E-3</c:v>
                </c:pt>
                <c:pt idx="53">
                  <c:v>7.4536510864482708E-3</c:v>
                </c:pt>
                <c:pt idx="54">
                  <c:v>8.2218112244848551E-3</c:v>
                </c:pt>
                <c:pt idx="55">
                  <c:v>8.9916866002093896E-3</c:v>
                </c:pt>
                <c:pt idx="56">
                  <c:v>9.0169485816903958E-3</c:v>
                </c:pt>
                <c:pt idx="57">
                  <c:v>6.0014321729426612E-3</c:v>
                </c:pt>
                <c:pt idx="58">
                  <c:v>5.5174556271045403E-3</c:v>
                </c:pt>
                <c:pt idx="59">
                  <c:v>5.538574284970013E-3</c:v>
                </c:pt>
                <c:pt idx="60">
                  <c:v>5.8646648610607586E-3</c:v>
                </c:pt>
                <c:pt idx="61">
                  <c:v>6.6030912963806875E-3</c:v>
                </c:pt>
                <c:pt idx="62">
                  <c:v>9.3730846645601953E-3</c:v>
                </c:pt>
                <c:pt idx="63">
                  <c:v>7.1404147130729699E-3</c:v>
                </c:pt>
                <c:pt idx="64">
                  <c:v>7.3670945470124061E-3</c:v>
                </c:pt>
                <c:pt idx="65">
                  <c:v>5.646639953030253E-3</c:v>
                </c:pt>
                <c:pt idx="66">
                  <c:v>3.716869547489838E-3</c:v>
                </c:pt>
                <c:pt idx="67">
                  <c:v>2.2394229834766283E-3</c:v>
                </c:pt>
                <c:pt idx="68">
                  <c:v>2.0001739003943672E-3</c:v>
                </c:pt>
                <c:pt idx="69">
                  <c:v>2.2686158893855729E-3</c:v>
                </c:pt>
                <c:pt idx="70">
                  <c:v>2.4140623396195211E-3</c:v>
                </c:pt>
                <c:pt idx="71">
                  <c:v>2.9417237994187281E-3</c:v>
                </c:pt>
                <c:pt idx="72">
                  <c:v>3.5032507984396576E-3</c:v>
                </c:pt>
                <c:pt idx="73">
                  <c:v>4.1948670971954736E-3</c:v>
                </c:pt>
                <c:pt idx="74">
                  <c:v>4.6383650797024341E-3</c:v>
                </c:pt>
                <c:pt idx="75">
                  <c:v>5.0838840702479007E-3</c:v>
                </c:pt>
                <c:pt idx="76">
                  <c:v>4.7151566724726902E-3</c:v>
                </c:pt>
                <c:pt idx="77">
                  <c:v>4.9363596341797334E-3</c:v>
                </c:pt>
                <c:pt idx="78">
                  <c:v>4.9363596341797334E-3</c:v>
                </c:pt>
                <c:pt idx="79">
                  <c:v>3.1958637550213698E-3</c:v>
                </c:pt>
                <c:pt idx="80">
                  <c:v>3.3778203829399594E-3</c:v>
                </c:pt>
                <c:pt idx="81">
                  <c:v>3.3778203829399594E-3</c:v>
                </c:pt>
                <c:pt idx="82">
                  <c:v>1.9885939409909873E-3</c:v>
                </c:pt>
                <c:pt idx="83">
                  <c:v>2.069342727915304E-3</c:v>
                </c:pt>
                <c:pt idx="84">
                  <c:v>2.069342727915304E-3</c:v>
                </c:pt>
                <c:pt idx="85">
                  <c:v>1.991098915826823E-3</c:v>
                </c:pt>
                <c:pt idx="86">
                  <c:v>2.1019662883747861E-3</c:v>
                </c:pt>
                <c:pt idx="87">
                  <c:v>2.1839285076239319E-3</c:v>
                </c:pt>
                <c:pt idx="88">
                  <c:v>2.3035272018205404E-3</c:v>
                </c:pt>
                <c:pt idx="89">
                  <c:v>2.6794586739292041E-3</c:v>
                </c:pt>
                <c:pt idx="90">
                  <c:v>2.6294453950740579E-3</c:v>
                </c:pt>
                <c:pt idx="91">
                  <c:v>2.7630721588857684E-3</c:v>
                </c:pt>
                <c:pt idx="92">
                  <c:v>2.8478706200139154E-3</c:v>
                </c:pt>
                <c:pt idx="93">
                  <c:v>2.9157984135788823E-3</c:v>
                </c:pt>
                <c:pt idx="94">
                  <c:v>2.9802034389070989E-3</c:v>
                </c:pt>
                <c:pt idx="95">
                  <c:v>3.1315347692521529E-3</c:v>
                </c:pt>
                <c:pt idx="96">
                  <c:v>2.808837102991046E-3</c:v>
                </c:pt>
                <c:pt idx="97">
                  <c:v>2.5967532085273185E-3</c:v>
                </c:pt>
                <c:pt idx="98">
                  <c:v>2.3703712674941649E-3</c:v>
                </c:pt>
                <c:pt idx="99">
                  <c:v>3.1048899639639482E-3</c:v>
                </c:pt>
                <c:pt idx="100">
                  <c:v>3.2742106485649774E-3</c:v>
                </c:pt>
                <c:pt idx="101">
                  <c:v>3.4039170356036591E-3</c:v>
                </c:pt>
                <c:pt idx="102">
                  <c:v>0</c:v>
                </c:pt>
                <c:pt idx="103">
                  <c:v>3.0176840186312257E-5</c:v>
                </c:pt>
                <c:pt idx="104">
                  <c:v>1.3216094590814978E-4</c:v>
                </c:pt>
                <c:pt idx="105">
                  <c:v>8.8094108645069084E-5</c:v>
                </c:pt>
                <c:pt idx="106">
                  <c:v>8.3920800712549687E-5</c:v>
                </c:pt>
                <c:pt idx="107">
                  <c:v>1.2587169869433389E-4</c:v>
                </c:pt>
                <c:pt idx="108">
                  <c:v>1.2577670832673429E-4</c:v>
                </c:pt>
                <c:pt idx="109">
                  <c:v>1.676741718977645E-4</c:v>
                </c:pt>
                <c:pt idx="110">
                  <c:v>1.6988895764260192E-4</c:v>
                </c:pt>
                <c:pt idx="111">
                  <c:v>1.2742429139563658E-4</c:v>
                </c:pt>
                <c:pt idx="112">
                  <c:v>1.2405207844792818E-4</c:v>
                </c:pt>
                <c:pt idx="113">
                  <c:v>4.9636422910772965E-4</c:v>
                </c:pt>
                <c:pt idx="114">
                  <c:v>4.9871590409287852E-4</c:v>
                </c:pt>
                <c:pt idx="115">
                  <c:v>6.6556831422902524E-4</c:v>
                </c:pt>
                <c:pt idx="116">
                  <c:v>7.2386379144048242E-4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5.1895779420721659E-5</c:v>
                </c:pt>
                <c:pt idx="122">
                  <c:v>5.119701239001768E-5</c:v>
                </c:pt>
                <c:pt idx="123">
                  <c:v>9.7911577934815867E-5</c:v>
                </c:pt>
                <c:pt idx="124">
                  <c:v>9.7911577934815867E-5</c:v>
                </c:pt>
                <c:pt idx="125">
                  <c:v>9.4887492795335261E-5</c:v>
                </c:pt>
                <c:pt idx="126">
                  <c:v>9.4887492795335261E-5</c:v>
                </c:pt>
                <c:pt idx="127">
                  <c:v>9.4875795117056521E-5</c:v>
                </c:pt>
                <c:pt idx="128">
                  <c:v>8.8035173699678874E-5</c:v>
                </c:pt>
                <c:pt idx="129">
                  <c:v>4.401371395091787E-5</c:v>
                </c:pt>
                <c:pt idx="130">
                  <c:v>4.3387352515471095E-5</c:v>
                </c:pt>
                <c:pt idx="131">
                  <c:v>1.3017108966422767E-4</c:v>
                </c:pt>
                <c:pt idx="132">
                  <c:v>1.3477941432519066E-4</c:v>
                </c:pt>
                <c:pt idx="133">
                  <c:v>2.2463437464778578E-4</c:v>
                </c:pt>
                <c:pt idx="134">
                  <c:v>2.2962753526549739E-4</c:v>
                </c:pt>
                <c:pt idx="135">
                  <c:v>5.0519449170386712E-4</c:v>
                </c:pt>
                <c:pt idx="136">
                  <c:v>5.0121219463987725E-4</c:v>
                </c:pt>
                <c:pt idx="137">
                  <c:v>6.3785994953505806E-4</c:v>
                </c:pt>
                <c:pt idx="138">
                  <c:v>6.2610710087559823E-4</c:v>
                </c:pt>
                <c:pt idx="139">
                  <c:v>6.7078705831590381E-4</c:v>
                </c:pt>
                <c:pt idx="140">
                  <c:v>6.7078705831590381E-4</c:v>
                </c:pt>
                <c:pt idx="141">
                  <c:v>7.2862254267177617E-4</c:v>
                </c:pt>
                <c:pt idx="142">
                  <c:v>1.2627985945850519E-3</c:v>
                </c:pt>
                <c:pt idx="143">
                  <c:v>1.2408019681140945E-3</c:v>
                </c:pt>
                <c:pt idx="144">
                  <c:v>2.5289893149607091E-3</c:v>
                </c:pt>
                <c:pt idx="145">
                  <c:v>2.333980395974127E-3</c:v>
                </c:pt>
                <c:pt idx="146">
                  <c:v>3.6596439403096385E-3</c:v>
                </c:pt>
                <c:pt idx="147">
                  <c:v>3.6139119393837774E-3</c:v>
                </c:pt>
                <c:pt idx="148">
                  <c:v>4.7859809667757437E-4</c:v>
                </c:pt>
                <c:pt idx="149">
                  <c:v>4.7089456618573558E-4</c:v>
                </c:pt>
                <c:pt idx="150">
                  <c:v>4.2801637604533417E-4</c:v>
                </c:pt>
                <c:pt idx="151">
                  <c:v>4.3547194092632269E-4</c:v>
                </c:pt>
                <c:pt idx="152">
                  <c:v>1.0883293070215972E-3</c:v>
                </c:pt>
                <c:pt idx="153">
                  <c:v>1.0785164969276796E-3</c:v>
                </c:pt>
                <c:pt idx="154">
                  <c:v>1.8262996243922607E-3</c:v>
                </c:pt>
                <c:pt idx="155">
                  <c:v>2.1912751042606937E-3</c:v>
                </c:pt>
                <c:pt idx="156">
                  <c:v>2.3421870173296958E-3</c:v>
                </c:pt>
                <c:pt idx="157">
                  <c:v>8.3043277336249707E-4</c:v>
                </c:pt>
                <c:pt idx="158">
                  <c:v>8.1478582367727683E-4</c:v>
                </c:pt>
                <c:pt idx="159">
                  <c:v>8.8263073152745344E-4</c:v>
                </c:pt>
                <c:pt idx="160">
                  <c:v>8.8047865838864403E-4</c:v>
                </c:pt>
                <c:pt idx="161">
                  <c:v>1.078923586596464E-3</c:v>
                </c:pt>
                <c:pt idx="162">
                  <c:v>1.348563589488564E-3</c:v>
                </c:pt>
                <c:pt idx="163">
                  <c:v>1.4444512438352114E-3</c:v>
                </c:pt>
                <c:pt idx="164">
                  <c:v>1.5034479320667083E-3</c:v>
                </c:pt>
                <c:pt idx="165">
                  <c:v>1.6106641850856715E-3</c:v>
                </c:pt>
                <c:pt idx="166">
                  <c:v>1.8997526680466538E-3</c:v>
                </c:pt>
                <c:pt idx="167">
                  <c:v>2.3164784896290394E-3</c:v>
                </c:pt>
                <c:pt idx="168">
                  <c:v>2.4322460986411823E-3</c:v>
                </c:pt>
                <c:pt idx="169">
                  <c:v>2.3144217746066016E-3</c:v>
                </c:pt>
                <c:pt idx="170">
                  <c:v>2.2903341204112463E-3</c:v>
                </c:pt>
                <c:pt idx="171">
                  <c:v>2.5911018708274229E-3</c:v>
                </c:pt>
                <c:pt idx="172">
                  <c:v>2.7946300167634953E-3</c:v>
                </c:pt>
                <c:pt idx="173">
                  <c:v>3.120529881233612E-3</c:v>
                </c:pt>
                <c:pt idx="174">
                  <c:v>3.0699899340234792E-3</c:v>
                </c:pt>
                <c:pt idx="175">
                  <c:v>3.1241104300398751E-3</c:v>
                </c:pt>
                <c:pt idx="176">
                  <c:v>3.1785841832568922E-3</c:v>
                </c:pt>
                <c:pt idx="177">
                  <c:v>3.7266519269235658E-3</c:v>
                </c:pt>
                <c:pt idx="178">
                  <c:v>3.8073711820507043E-3</c:v>
                </c:pt>
                <c:pt idx="179">
                  <c:v>3.7776099610088748E-3</c:v>
                </c:pt>
                <c:pt idx="180">
                  <c:v>3.6436901434864582E-3</c:v>
                </c:pt>
                <c:pt idx="181">
                  <c:v>3.6024446134938883E-3</c:v>
                </c:pt>
                <c:pt idx="182">
                  <c:v>3.6461020244967644E-3</c:v>
                </c:pt>
                <c:pt idx="183">
                  <c:v>3.4669730968673721E-3</c:v>
                </c:pt>
                <c:pt idx="184">
                  <c:v>2.8813806289804123E-3</c:v>
                </c:pt>
                <c:pt idx="185">
                  <c:v>2.8822959804152958E-3</c:v>
                </c:pt>
                <c:pt idx="186">
                  <c:v>3.1785814169246226E-3</c:v>
                </c:pt>
                <c:pt idx="187">
                  <c:v>3.3491705075279986E-3</c:v>
                </c:pt>
                <c:pt idx="188">
                  <c:v>3.2325413826918073E-3</c:v>
                </c:pt>
                <c:pt idx="189">
                  <c:v>3.6285514741952957E-3</c:v>
                </c:pt>
                <c:pt idx="190">
                  <c:v>3.7126463705635477E-3</c:v>
                </c:pt>
                <c:pt idx="191">
                  <c:v>3.2369864101086765E-3</c:v>
                </c:pt>
                <c:pt idx="192">
                  <c:v>3.3690314940080491E-3</c:v>
                </c:pt>
                <c:pt idx="193">
                  <c:v>2.9575344240379583E-3</c:v>
                </c:pt>
                <c:pt idx="194">
                  <c:v>3.2529993789659007E-3</c:v>
                </c:pt>
                <c:pt idx="195">
                  <c:v>4.6207822991074562E-3</c:v>
                </c:pt>
                <c:pt idx="196">
                  <c:v>6.1759392748405072E-3</c:v>
                </c:pt>
                <c:pt idx="197">
                  <c:v>7.3915859487639858E-3</c:v>
                </c:pt>
                <c:pt idx="198">
                  <c:v>6.7543431325376747E-3</c:v>
                </c:pt>
                <c:pt idx="199">
                  <c:v>5.4099734115621752E-3</c:v>
                </c:pt>
                <c:pt idx="200">
                  <c:v>5.4802578815017332E-3</c:v>
                </c:pt>
                <c:pt idx="201">
                  <c:v>3.7621433363227989E-3</c:v>
                </c:pt>
                <c:pt idx="202">
                  <c:v>1.5349866816843606E-3</c:v>
                </c:pt>
                <c:pt idx="203">
                  <c:v>1.825745548408006E-3</c:v>
                </c:pt>
                <c:pt idx="204">
                  <c:v>4.4155799579425814E-3</c:v>
                </c:pt>
                <c:pt idx="205">
                  <c:v>5.4357155587870876E-3</c:v>
                </c:pt>
                <c:pt idx="206">
                  <c:v>2.4945255780009739E-3</c:v>
                </c:pt>
                <c:pt idx="207">
                  <c:v>5.9033200684829668E-3</c:v>
                </c:pt>
                <c:pt idx="208">
                  <c:v>6.9340402119700785E-3</c:v>
                </c:pt>
                <c:pt idx="209">
                  <c:v>7.0045729241718455E-3</c:v>
                </c:pt>
                <c:pt idx="210">
                  <c:v>9.6372650247275732E-3</c:v>
                </c:pt>
                <c:pt idx="211">
                  <c:v>5.5600636728442288E-3</c:v>
                </c:pt>
                <c:pt idx="212">
                  <c:v>3.7514426365562125E-3</c:v>
                </c:pt>
                <c:pt idx="213">
                  <c:v>6.3048273081544367E-3</c:v>
                </c:pt>
                <c:pt idx="214">
                  <c:v>6.4257337145146943E-3</c:v>
                </c:pt>
                <c:pt idx="215">
                  <c:v>7.9782556060694464E-3</c:v>
                </c:pt>
                <c:pt idx="216">
                  <c:v>6.239347612189668E-3</c:v>
                </c:pt>
                <c:pt idx="217">
                  <c:v>3.4040962245826937E-3</c:v>
                </c:pt>
                <c:pt idx="218">
                  <c:v>1.2272542743279864E-3</c:v>
                </c:pt>
                <c:pt idx="219">
                  <c:v>1.3981247983827082E-3</c:v>
                </c:pt>
                <c:pt idx="220">
                  <c:v>6.3263829237567275E-4</c:v>
                </c:pt>
                <c:pt idx="221">
                  <c:v>3.4885147769824886E-4</c:v>
                </c:pt>
                <c:pt idx="222">
                  <c:v>4.4186395566691867E-3</c:v>
                </c:pt>
                <c:pt idx="223">
                  <c:v>5.8815191076269733E-3</c:v>
                </c:pt>
                <c:pt idx="224">
                  <c:v>4.9660093565266697E-3</c:v>
                </c:pt>
                <c:pt idx="225">
                  <c:v>4.0782418373208071E-3</c:v>
                </c:pt>
                <c:pt idx="226">
                  <c:v>2.7523228838625411E-3</c:v>
                </c:pt>
                <c:pt idx="227">
                  <c:v>1.9753919718139578E-3</c:v>
                </c:pt>
                <c:pt idx="228">
                  <c:v>3.2554128973529342E-4</c:v>
                </c:pt>
                <c:pt idx="229">
                  <c:v>0</c:v>
                </c:pt>
                <c:pt idx="230">
                  <c:v>6.8905894430218155E-5</c:v>
                </c:pt>
                <c:pt idx="231">
                  <c:v>4.747322896974377E-4</c:v>
                </c:pt>
                <c:pt idx="232">
                  <c:v>6.0179135180512384E-4</c:v>
                </c:pt>
                <c:pt idx="233">
                  <c:v>8.8228029021004929E-4</c:v>
                </c:pt>
                <c:pt idx="234">
                  <c:v>1.5437310722791029E-3</c:v>
                </c:pt>
                <c:pt idx="235">
                  <c:v>1.6342095657041439E-3</c:v>
                </c:pt>
                <c:pt idx="236">
                  <c:v>1.6326876068146676E-3</c:v>
                </c:pt>
                <c:pt idx="237">
                  <c:v>1.658701049685839E-3</c:v>
                </c:pt>
                <c:pt idx="238">
                  <c:v>1.8640660673003157E-3</c:v>
                </c:pt>
                <c:pt idx="239">
                  <c:v>6.769593016062855E-4</c:v>
                </c:pt>
                <c:pt idx="240">
                  <c:v>1.1527025688569865E-3</c:v>
                </c:pt>
                <c:pt idx="241">
                  <c:v>1.7603091464576158E-3</c:v>
                </c:pt>
                <c:pt idx="242">
                  <c:v>7.7834251699536536E-3</c:v>
                </c:pt>
                <c:pt idx="243">
                  <c:v>2.0166193016324215E-2</c:v>
                </c:pt>
                <c:pt idx="244">
                  <c:v>1.6043024577145921E-2</c:v>
                </c:pt>
                <c:pt idx="245">
                  <c:v>1.2042011716376236E-2</c:v>
                </c:pt>
                <c:pt idx="246">
                  <c:v>4.6179907832136378E-3</c:v>
                </c:pt>
                <c:pt idx="247">
                  <c:v>5.0012053400290213E-3</c:v>
                </c:pt>
                <c:pt idx="248">
                  <c:v>6.7550886167114233E-4</c:v>
                </c:pt>
                <c:pt idx="249">
                  <c:v>2.2311085791355991E-4</c:v>
                </c:pt>
                <c:pt idx="250">
                  <c:v>2.1570916552411394E-4</c:v>
                </c:pt>
                <c:pt idx="251">
                  <c:v>2.3641379416034099E-4</c:v>
                </c:pt>
                <c:pt idx="252">
                  <c:v>4.5959364311817504E-4</c:v>
                </c:pt>
                <c:pt idx="253">
                  <c:v>4.5763853190815355E-4</c:v>
                </c:pt>
                <c:pt idx="254">
                  <c:v>1.9789201872939799E-4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1.9684886551986217E-4</c:v>
                </c:pt>
                <c:pt idx="279">
                  <c:v>0</c:v>
                </c:pt>
                <c:pt idx="280">
                  <c:v>1.6515652914348181E-4</c:v>
                </c:pt>
                <c:pt idx="281">
                  <c:v>2.003661873909918E-4</c:v>
                </c:pt>
                <c:pt idx="282">
                  <c:v>1.9899490893058198E-4</c:v>
                </c:pt>
                <c:pt idx="283">
                  <c:v>2.0714973870444986E-4</c:v>
                </c:pt>
                <c:pt idx="284">
                  <c:v>2.050435139205224E-4</c:v>
                </c:pt>
                <c:pt idx="285">
                  <c:v>1.984445911467667E-4</c:v>
                </c:pt>
                <c:pt idx="286">
                  <c:v>1.9921195026774804E-4</c:v>
                </c:pt>
                <c:pt idx="287">
                  <c:v>2.0034555534284226E-4</c:v>
                </c:pt>
                <c:pt idx="288">
                  <c:v>2.0152427392216567E-4</c:v>
                </c:pt>
                <c:pt idx="289">
                  <c:v>2.0857748693433705E-4</c:v>
                </c:pt>
                <c:pt idx="290">
                  <c:v>2.1642256443295705E-4</c:v>
                </c:pt>
                <c:pt idx="291">
                  <c:v>1.6546449304736117E-4</c:v>
                </c:pt>
                <c:pt idx="292">
                  <c:v>1.4525914890156947E-4</c:v>
                </c:pt>
                <c:pt idx="293">
                  <c:v>1.711898030439944E-4</c:v>
                </c:pt>
                <c:pt idx="294">
                  <c:v>1.7766173332808342E-4</c:v>
                </c:pt>
                <c:pt idx="295">
                  <c:v>1.9630778995855178E-4</c:v>
                </c:pt>
                <c:pt idx="296">
                  <c:v>1.9008511434154442E-4</c:v>
                </c:pt>
                <c:pt idx="297">
                  <c:v>1.7852693532360015E-4</c:v>
                </c:pt>
                <c:pt idx="298">
                  <c:v>3.3496162052148982E-4</c:v>
                </c:pt>
                <c:pt idx="299">
                  <c:v>8.5311995910919934E-4</c:v>
                </c:pt>
                <c:pt idx="300">
                  <c:v>0</c:v>
                </c:pt>
                <c:pt idx="301">
                  <c:v>2.0285598427592356E-4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2.0044269580951664E-4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1.9407909104460992E-4</c:v>
                </c:pt>
                <c:pt idx="323">
                  <c:v>1.9365073568958617E-4</c:v>
                </c:pt>
                <c:pt idx="324">
                  <c:v>1.9300795929429098E-4</c:v>
                </c:pt>
                <c:pt idx="325">
                  <c:v>1.9356841665789165E-4</c:v>
                </c:pt>
                <c:pt idx="326">
                  <c:v>1.9447942384578969E-4</c:v>
                </c:pt>
                <c:pt idx="327">
                  <c:v>1.9489637869153187E-4</c:v>
                </c:pt>
                <c:pt idx="328">
                  <c:v>1.951778451505811E-4</c:v>
                </c:pt>
                <c:pt idx="329">
                  <c:v>1.9724894573248727E-4</c:v>
                </c:pt>
                <c:pt idx="330">
                  <c:v>1.9781042218045708E-4</c:v>
                </c:pt>
                <c:pt idx="331">
                  <c:v>1.9168274407850843E-4</c:v>
                </c:pt>
                <c:pt idx="332">
                  <c:v>1.9320069892333181E-4</c:v>
                </c:pt>
                <c:pt idx="333">
                  <c:v>1.922716144123161E-4</c:v>
                </c:pt>
                <c:pt idx="334">
                  <c:v>1.6760602402251588E-4</c:v>
                </c:pt>
                <c:pt idx="335">
                  <c:v>1.5103967899115535E-4</c:v>
                </c:pt>
                <c:pt idx="336">
                  <c:v>1.5111639257892889E-4</c:v>
                </c:pt>
                <c:pt idx="337">
                  <c:v>1.759694214170785E-4</c:v>
                </c:pt>
                <c:pt idx="338">
                  <c:v>1.7934639168053296E-4</c:v>
                </c:pt>
                <c:pt idx="339">
                  <c:v>1.8190418982185803E-4</c:v>
                </c:pt>
                <c:pt idx="340">
                  <c:v>1.922117682415151E-4</c:v>
                </c:pt>
                <c:pt idx="341">
                  <c:v>1.9959368682921251E-4</c:v>
                </c:pt>
                <c:pt idx="342">
                  <c:v>2.0241415485789291E-4</c:v>
                </c:pt>
                <c:pt idx="343">
                  <c:v>2.0766018403891554E-4</c:v>
                </c:pt>
                <c:pt idx="344">
                  <c:v>2.029649935636709E-4</c:v>
                </c:pt>
                <c:pt idx="345">
                  <c:v>2.0038649033352824E-4</c:v>
                </c:pt>
                <c:pt idx="346">
                  <c:v>1.9669728832347313E-4</c:v>
                </c:pt>
                <c:pt idx="347">
                  <c:v>2.0340227082779169E-4</c:v>
                </c:pt>
                <c:pt idx="348">
                  <c:v>2.0327876349372163E-4</c:v>
                </c:pt>
                <c:pt idx="349">
                  <c:v>2.0262791883311908E-4</c:v>
                </c:pt>
                <c:pt idx="350">
                  <c:v>-2.0643241157317432E-4</c:v>
                </c:pt>
                <c:pt idx="351">
                  <c:v>-2.0643241157317432E-4</c:v>
                </c:pt>
                <c:pt idx="352">
                  <c:v>-2.0643241157317432E-4</c:v>
                </c:pt>
                <c:pt idx="353">
                  <c:v>-1.9397887470725292E-4</c:v>
                </c:pt>
                <c:pt idx="354">
                  <c:v>-1.9394965643452903E-4</c:v>
                </c:pt>
                <c:pt idx="355">
                  <c:v>-1.928430919374551E-4</c:v>
                </c:pt>
                <c:pt idx="356">
                  <c:v>-1.9510051917887854E-4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1.8586319720145106E-4</c:v>
                </c:pt>
                <c:pt idx="385">
                  <c:v>0</c:v>
                </c:pt>
                <c:pt idx="386">
                  <c:v>1.8316723797009486E-4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1.8283938387338427E-4</c:v>
                </c:pt>
                <c:pt idx="391">
                  <c:v>1.8189484421310295E-4</c:v>
                </c:pt>
                <c:pt idx="392">
                  <c:v>0</c:v>
                </c:pt>
                <c:pt idx="393">
                  <c:v>0</c:v>
                </c:pt>
                <c:pt idx="394">
                  <c:v>1.7603524779897427E-4</c:v>
                </c:pt>
                <c:pt idx="395">
                  <c:v>1.7429857213939554E-4</c:v>
                </c:pt>
                <c:pt idx="396">
                  <c:v>0</c:v>
                </c:pt>
                <c:pt idx="397">
                  <c:v>-1.8802326906832944E-4</c:v>
                </c:pt>
                <c:pt idx="398">
                  <c:v>-1.8802326906832944E-4</c:v>
                </c:pt>
                <c:pt idx="399">
                  <c:v>-1.8802326906832944E-4</c:v>
                </c:pt>
                <c:pt idx="400">
                  <c:v>-1.6970752404440144E-4</c:v>
                </c:pt>
                <c:pt idx="401">
                  <c:v>-1.6867179997778514E-4</c:v>
                </c:pt>
                <c:pt idx="402">
                  <c:v>-1.6867179997778514E-4</c:v>
                </c:pt>
                <c:pt idx="403">
                  <c:v>-1.6292818926900038E-4</c:v>
                </c:pt>
                <c:pt idx="404">
                  <c:v>-1.6274267059570538E-4</c:v>
                </c:pt>
                <c:pt idx="405">
                  <c:v>-1.5995207213946589E-4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2.483551439942857E-3</c:v>
                </c:pt>
                <c:pt idx="412">
                  <c:v>3.0874474986615887E-3</c:v>
                </c:pt>
                <c:pt idx="413">
                  <c:v>2.9026220091931628E-3</c:v>
                </c:pt>
                <c:pt idx="414">
                  <c:v>5.0281305567556151E-3</c:v>
                </c:pt>
                <c:pt idx="415">
                  <c:v>4.942954788611508E-3</c:v>
                </c:pt>
                <c:pt idx="416">
                  <c:v>5.149253418819116E-3</c:v>
                </c:pt>
                <c:pt idx="417">
                  <c:v>5.0943300271109977E-3</c:v>
                </c:pt>
                <c:pt idx="418">
                  <c:v>4.2931860266671338E-3</c:v>
                </c:pt>
                <c:pt idx="419">
                  <c:v>4.4028028134395917E-3</c:v>
                </c:pt>
                <c:pt idx="420">
                  <c:v>5.1196161961750229E-3</c:v>
                </c:pt>
                <c:pt idx="421">
                  <c:v>5.1213576908019998E-3</c:v>
                </c:pt>
                <c:pt idx="422">
                  <c:v>4.8208925851236607E-3</c:v>
                </c:pt>
                <c:pt idx="423">
                  <c:v>4.9329459031746299E-3</c:v>
                </c:pt>
                <c:pt idx="424">
                  <c:v>4.9306322421529061E-3</c:v>
                </c:pt>
                <c:pt idx="425">
                  <c:v>5.2876767157338973E-3</c:v>
                </c:pt>
                <c:pt idx="426">
                  <c:v>5.4490209342888786E-3</c:v>
                </c:pt>
                <c:pt idx="427">
                  <c:v>5.5690305046014604E-3</c:v>
                </c:pt>
                <c:pt idx="428">
                  <c:v>6.267899827061189E-3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0569856"/>
        <c:axId val="1205717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0418304"/>
        <c:axId val="120419840"/>
      </c:scatterChart>
      <c:valAx>
        <c:axId val="120569856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71776"/>
        <c:crosses val="autoZero"/>
        <c:crossBetween val="midCat"/>
        <c:majorUnit val="1.0000000000000005E-2"/>
        <c:minorUnit val="5.0000000000000114E-3"/>
      </c:valAx>
      <c:valAx>
        <c:axId val="1205717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69856"/>
        <c:crossesAt val="-1"/>
        <c:crossBetween val="midCat"/>
        <c:majorUnit val="1"/>
        <c:minorUnit val="0.5"/>
      </c:valAx>
      <c:valAx>
        <c:axId val="120418304"/>
        <c:scaling>
          <c:orientation val="minMax"/>
        </c:scaling>
        <c:delete val="1"/>
        <c:axPos val="b"/>
        <c:numFmt formatCode="General" sourceLinked="1"/>
        <c:tickLblPos val="none"/>
        <c:crossAx val="120419840"/>
        <c:crossesAt val="341"/>
        <c:crossBetween val="midCat"/>
      </c:valAx>
      <c:valAx>
        <c:axId val="12041984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183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67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-0.56200000000000006</c:v>
                </c:pt>
                <c:pt idx="1">
                  <c:v>-0.56200000000000006</c:v>
                </c:pt>
                <c:pt idx="2">
                  <c:v>5.9999999999999993E-3</c:v>
                </c:pt>
                <c:pt idx="3">
                  <c:v>5.9999999999999993E-3</c:v>
                </c:pt>
                <c:pt idx="4">
                  <c:v>5.9999999999999993E-3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5.9999999999999993E-3</c:v>
                </c:pt>
                <c:pt idx="9">
                  <c:v>5.9999999999999993E-3</c:v>
                </c:pt>
                <c:pt idx="10">
                  <c:v>5.9999999999999993E-3</c:v>
                </c:pt>
                <c:pt idx="11">
                  <c:v>5.9999999999999993E-3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1.7999999999999999E-2</c:v>
                </c:pt>
                <c:pt idx="16">
                  <c:v>1.7999999999999999E-2</c:v>
                </c:pt>
                <c:pt idx="17">
                  <c:v>1.7999999999999999E-2</c:v>
                </c:pt>
                <c:pt idx="18">
                  <c:v>1.7999999999999999E-2</c:v>
                </c:pt>
                <c:pt idx="19">
                  <c:v>5.9999999999999993E-3</c:v>
                </c:pt>
                <c:pt idx="20">
                  <c:v>5.9999999999999993E-3</c:v>
                </c:pt>
                <c:pt idx="21">
                  <c:v>5.9999999999999993E-3</c:v>
                </c:pt>
                <c:pt idx="22">
                  <c:v>0.85500000000000009</c:v>
                </c:pt>
                <c:pt idx="23">
                  <c:v>0.85500000000000009</c:v>
                </c:pt>
                <c:pt idx="24">
                  <c:v>0.85500000000000009</c:v>
                </c:pt>
                <c:pt idx="25">
                  <c:v>0.85500000000000009</c:v>
                </c:pt>
                <c:pt idx="26">
                  <c:v>0.7589999999999999</c:v>
                </c:pt>
                <c:pt idx="27">
                  <c:v>0.67500000000000004</c:v>
                </c:pt>
                <c:pt idx="28">
                  <c:v>7.798</c:v>
                </c:pt>
                <c:pt idx="29">
                  <c:v>7.798</c:v>
                </c:pt>
                <c:pt idx="30">
                  <c:v>6.9799999999999995</c:v>
                </c:pt>
                <c:pt idx="31">
                  <c:v>5.4260000000000002</c:v>
                </c:pt>
                <c:pt idx="32">
                  <c:v>4.0460000000000003</c:v>
                </c:pt>
                <c:pt idx="33">
                  <c:v>3.37</c:v>
                </c:pt>
                <c:pt idx="34">
                  <c:v>3.1430000000000002</c:v>
                </c:pt>
                <c:pt idx="35">
                  <c:v>2.976</c:v>
                </c:pt>
                <c:pt idx="36">
                  <c:v>3.556</c:v>
                </c:pt>
                <c:pt idx="37">
                  <c:v>5.97</c:v>
                </c:pt>
                <c:pt idx="38">
                  <c:v>5.97</c:v>
                </c:pt>
                <c:pt idx="39">
                  <c:v>11.299999999999999</c:v>
                </c:pt>
                <c:pt idx="40">
                  <c:v>18.788</c:v>
                </c:pt>
                <c:pt idx="41">
                  <c:v>28.552</c:v>
                </c:pt>
                <c:pt idx="42">
                  <c:v>36.116999999999997</c:v>
                </c:pt>
                <c:pt idx="43">
                  <c:v>36.116999999999997</c:v>
                </c:pt>
                <c:pt idx="44">
                  <c:v>41.010999999999996</c:v>
                </c:pt>
                <c:pt idx="45">
                  <c:v>46.246000000000002</c:v>
                </c:pt>
                <c:pt idx="46">
                  <c:v>50.776000000000003</c:v>
                </c:pt>
                <c:pt idx="47">
                  <c:v>54.348999999999997</c:v>
                </c:pt>
                <c:pt idx="48">
                  <c:v>55.986000000000004</c:v>
                </c:pt>
                <c:pt idx="49">
                  <c:v>57.515999999999998</c:v>
                </c:pt>
                <c:pt idx="50">
                  <c:v>57.289000000000001</c:v>
                </c:pt>
                <c:pt idx="51">
                  <c:v>55.585999999999999</c:v>
                </c:pt>
                <c:pt idx="52">
                  <c:v>54.050000000000004</c:v>
                </c:pt>
                <c:pt idx="53">
                  <c:v>52.861000000000004</c:v>
                </c:pt>
                <c:pt idx="54">
                  <c:v>51.814999999999998</c:v>
                </c:pt>
                <c:pt idx="55">
                  <c:v>49.825000000000003</c:v>
                </c:pt>
                <c:pt idx="56">
                  <c:v>49.019000000000005</c:v>
                </c:pt>
                <c:pt idx="57">
                  <c:v>48.32</c:v>
                </c:pt>
                <c:pt idx="58">
                  <c:v>48.935000000000002</c:v>
                </c:pt>
                <c:pt idx="59">
                  <c:v>48.027000000000001</c:v>
                </c:pt>
                <c:pt idx="60">
                  <c:v>46.890999999999998</c:v>
                </c:pt>
                <c:pt idx="61">
                  <c:v>44.524999999999999</c:v>
                </c:pt>
                <c:pt idx="62">
                  <c:v>38.835999999999999</c:v>
                </c:pt>
                <c:pt idx="63">
                  <c:v>39.774000000000001</c:v>
                </c:pt>
                <c:pt idx="64">
                  <c:v>31.898</c:v>
                </c:pt>
                <c:pt idx="65">
                  <c:v>30.106000000000002</c:v>
                </c:pt>
                <c:pt idx="66">
                  <c:v>35.783000000000001</c:v>
                </c:pt>
                <c:pt idx="67">
                  <c:v>34.832000000000001</c:v>
                </c:pt>
                <c:pt idx="68">
                  <c:v>34.498000000000005</c:v>
                </c:pt>
                <c:pt idx="69">
                  <c:v>33.942</c:v>
                </c:pt>
                <c:pt idx="70">
                  <c:v>33.554000000000002</c:v>
                </c:pt>
                <c:pt idx="71">
                  <c:v>33.314999999999998</c:v>
                </c:pt>
                <c:pt idx="72">
                  <c:v>33.685000000000002</c:v>
                </c:pt>
                <c:pt idx="73">
                  <c:v>31.945999999999998</c:v>
                </c:pt>
                <c:pt idx="74">
                  <c:v>31.695</c:v>
                </c:pt>
                <c:pt idx="75">
                  <c:v>28.324999999999999</c:v>
                </c:pt>
                <c:pt idx="76">
                  <c:v>29.483999999999998</c:v>
                </c:pt>
                <c:pt idx="77">
                  <c:v>28.163</c:v>
                </c:pt>
                <c:pt idx="78">
                  <c:v>28.163</c:v>
                </c:pt>
                <c:pt idx="79">
                  <c:v>28.163</c:v>
                </c:pt>
                <c:pt idx="80">
                  <c:v>26.646000000000001</c:v>
                </c:pt>
                <c:pt idx="81">
                  <c:v>26.646000000000001</c:v>
                </c:pt>
                <c:pt idx="82">
                  <c:v>26.646000000000001</c:v>
                </c:pt>
                <c:pt idx="83">
                  <c:v>25.606000000000002</c:v>
                </c:pt>
                <c:pt idx="84">
                  <c:v>25.606000000000002</c:v>
                </c:pt>
                <c:pt idx="85">
                  <c:v>25.606000000000002</c:v>
                </c:pt>
                <c:pt idx="86">
                  <c:v>24.254999999999999</c:v>
                </c:pt>
                <c:pt idx="87">
                  <c:v>24.254999999999999</c:v>
                </c:pt>
                <c:pt idx="88">
                  <c:v>22.995000000000001</c:v>
                </c:pt>
                <c:pt idx="89">
                  <c:v>22.75</c:v>
                </c:pt>
                <c:pt idx="90">
                  <c:v>22.421000000000003</c:v>
                </c:pt>
                <c:pt idx="91">
                  <c:v>22.421000000000003</c:v>
                </c:pt>
                <c:pt idx="92">
                  <c:v>22.103999999999999</c:v>
                </c:pt>
                <c:pt idx="93">
                  <c:v>21.930999999999997</c:v>
                </c:pt>
                <c:pt idx="94">
                  <c:v>21.792999999999999</c:v>
                </c:pt>
                <c:pt idx="95">
                  <c:v>21.698</c:v>
                </c:pt>
                <c:pt idx="96">
                  <c:v>22.056000000000001</c:v>
                </c:pt>
                <c:pt idx="97">
                  <c:v>21.547999999999998</c:v>
                </c:pt>
                <c:pt idx="98">
                  <c:v>20.234000000000002</c:v>
                </c:pt>
                <c:pt idx="99">
                  <c:v>17.7</c:v>
                </c:pt>
                <c:pt idx="100">
                  <c:v>17.7</c:v>
                </c:pt>
                <c:pt idx="101">
                  <c:v>17.024999999999999</c:v>
                </c:pt>
                <c:pt idx="102">
                  <c:v>33.128999999999998</c:v>
                </c:pt>
                <c:pt idx="103">
                  <c:v>33.128999999999998</c:v>
                </c:pt>
                <c:pt idx="104">
                  <c:v>22.69</c:v>
                </c:pt>
                <c:pt idx="105">
                  <c:v>22.69</c:v>
                </c:pt>
                <c:pt idx="106">
                  <c:v>23.818999999999999</c:v>
                </c:pt>
                <c:pt idx="107">
                  <c:v>23.818999999999999</c:v>
                </c:pt>
                <c:pt idx="108">
                  <c:v>23.837000000000003</c:v>
                </c:pt>
                <c:pt idx="109">
                  <c:v>23.837000000000003</c:v>
                </c:pt>
                <c:pt idx="110">
                  <c:v>23.525999999999996</c:v>
                </c:pt>
                <c:pt idx="111">
                  <c:v>23.525999999999996</c:v>
                </c:pt>
                <c:pt idx="112">
                  <c:v>24.165999999999997</c:v>
                </c:pt>
                <c:pt idx="113">
                  <c:v>24.165999999999997</c:v>
                </c:pt>
                <c:pt idx="114">
                  <c:v>24.052</c:v>
                </c:pt>
                <c:pt idx="115">
                  <c:v>24.052</c:v>
                </c:pt>
                <c:pt idx="116">
                  <c:v>22.116</c:v>
                </c:pt>
                <c:pt idx="117">
                  <c:v>22.116</c:v>
                </c:pt>
                <c:pt idx="118">
                  <c:v>22.116</c:v>
                </c:pt>
                <c:pt idx="119">
                  <c:v>19.248000000000001</c:v>
                </c:pt>
                <c:pt idx="120">
                  <c:v>19.248000000000001</c:v>
                </c:pt>
                <c:pt idx="121">
                  <c:v>19.248000000000001</c:v>
                </c:pt>
                <c:pt idx="122">
                  <c:v>19.510999999999999</c:v>
                </c:pt>
                <c:pt idx="123">
                  <c:v>20.413</c:v>
                </c:pt>
                <c:pt idx="124">
                  <c:v>20.413</c:v>
                </c:pt>
                <c:pt idx="125">
                  <c:v>21.064</c:v>
                </c:pt>
                <c:pt idx="126">
                  <c:v>21.064</c:v>
                </c:pt>
                <c:pt idx="127">
                  <c:v>21.064</c:v>
                </c:pt>
                <c:pt idx="128">
                  <c:v>22.701999999999998</c:v>
                </c:pt>
                <c:pt idx="129">
                  <c:v>22.701999999999998</c:v>
                </c:pt>
                <c:pt idx="130">
                  <c:v>23.03</c:v>
                </c:pt>
                <c:pt idx="131">
                  <c:v>23.03</c:v>
                </c:pt>
                <c:pt idx="132">
                  <c:v>22.242000000000001</c:v>
                </c:pt>
                <c:pt idx="133">
                  <c:v>22.242000000000001</c:v>
                </c:pt>
                <c:pt idx="134">
                  <c:v>21.758000000000003</c:v>
                </c:pt>
                <c:pt idx="135">
                  <c:v>21.758000000000003</c:v>
                </c:pt>
                <c:pt idx="136">
                  <c:v>21.930999999999997</c:v>
                </c:pt>
                <c:pt idx="137">
                  <c:v>21.930999999999997</c:v>
                </c:pt>
                <c:pt idx="138">
                  <c:v>22.343000000000004</c:v>
                </c:pt>
                <c:pt idx="139">
                  <c:v>22.343000000000004</c:v>
                </c:pt>
                <c:pt idx="140">
                  <c:v>22.343000000000004</c:v>
                </c:pt>
                <c:pt idx="141">
                  <c:v>20.567999999999998</c:v>
                </c:pt>
                <c:pt idx="142">
                  <c:v>20.567999999999998</c:v>
                </c:pt>
                <c:pt idx="143">
                  <c:v>20.933</c:v>
                </c:pt>
                <c:pt idx="144">
                  <c:v>20.933</c:v>
                </c:pt>
                <c:pt idx="145">
                  <c:v>22.684000000000001</c:v>
                </c:pt>
                <c:pt idx="146">
                  <c:v>22.684000000000001</c:v>
                </c:pt>
                <c:pt idx="147">
                  <c:v>22.971</c:v>
                </c:pt>
                <c:pt idx="148">
                  <c:v>22.971</c:v>
                </c:pt>
                <c:pt idx="149">
                  <c:v>23.347000000000001</c:v>
                </c:pt>
                <c:pt idx="150">
                  <c:v>23.347000000000001</c:v>
                </c:pt>
                <c:pt idx="151">
                  <c:v>22.947000000000003</c:v>
                </c:pt>
                <c:pt idx="152">
                  <c:v>22.947000000000003</c:v>
                </c:pt>
                <c:pt idx="153">
                  <c:v>23.155999999999999</c:v>
                </c:pt>
                <c:pt idx="154">
                  <c:v>24.613999999999997</c:v>
                </c:pt>
                <c:pt idx="155">
                  <c:v>24.613999999999997</c:v>
                </c:pt>
                <c:pt idx="156">
                  <c:v>26.442</c:v>
                </c:pt>
                <c:pt idx="157">
                  <c:v>28.887</c:v>
                </c:pt>
                <c:pt idx="158">
                  <c:v>29.442</c:v>
                </c:pt>
                <c:pt idx="159">
                  <c:v>29.442</c:v>
                </c:pt>
                <c:pt idx="160">
                  <c:v>29.513999999999999</c:v>
                </c:pt>
                <c:pt idx="161">
                  <c:v>29.639000000000003</c:v>
                </c:pt>
                <c:pt idx="162">
                  <c:v>29.639000000000003</c:v>
                </c:pt>
                <c:pt idx="163">
                  <c:v>29.047999999999998</c:v>
                </c:pt>
                <c:pt idx="164">
                  <c:v>27.907000000000004</c:v>
                </c:pt>
                <c:pt idx="165">
                  <c:v>27.907000000000004</c:v>
                </c:pt>
                <c:pt idx="166">
                  <c:v>27.339000000000002</c:v>
                </c:pt>
                <c:pt idx="167">
                  <c:v>25.869</c:v>
                </c:pt>
                <c:pt idx="168">
                  <c:v>25.869</c:v>
                </c:pt>
                <c:pt idx="169">
                  <c:v>24.59</c:v>
                </c:pt>
                <c:pt idx="170">
                  <c:v>24.411000000000001</c:v>
                </c:pt>
                <c:pt idx="171">
                  <c:v>24.272999999999996</c:v>
                </c:pt>
                <c:pt idx="172">
                  <c:v>24.291</c:v>
                </c:pt>
                <c:pt idx="173">
                  <c:v>23.992000000000001</c:v>
                </c:pt>
                <c:pt idx="174">
                  <c:v>23.736000000000001</c:v>
                </c:pt>
                <c:pt idx="175">
                  <c:v>22.361000000000001</c:v>
                </c:pt>
                <c:pt idx="176">
                  <c:v>21.661999999999999</c:v>
                </c:pt>
                <c:pt idx="177">
                  <c:v>20.616</c:v>
                </c:pt>
                <c:pt idx="178">
                  <c:v>20.436999999999998</c:v>
                </c:pt>
                <c:pt idx="179">
                  <c:v>20.597999999999999</c:v>
                </c:pt>
                <c:pt idx="180">
                  <c:v>20.807000000000002</c:v>
                </c:pt>
                <c:pt idx="181">
                  <c:v>21.320999999999998</c:v>
                </c:pt>
                <c:pt idx="182">
                  <c:v>21.614000000000001</c:v>
                </c:pt>
                <c:pt idx="183">
                  <c:v>22.158000000000001</c:v>
                </c:pt>
                <c:pt idx="184">
                  <c:v>22.158000000000001</c:v>
                </c:pt>
                <c:pt idx="185">
                  <c:v>21.805</c:v>
                </c:pt>
                <c:pt idx="186">
                  <c:v>20.395</c:v>
                </c:pt>
                <c:pt idx="187">
                  <c:v>19.648</c:v>
                </c:pt>
                <c:pt idx="188">
                  <c:v>20.358999999999998</c:v>
                </c:pt>
                <c:pt idx="189">
                  <c:v>21.716000000000001</c:v>
                </c:pt>
                <c:pt idx="190">
                  <c:v>22.564</c:v>
                </c:pt>
                <c:pt idx="191">
                  <c:v>22.797000000000001</c:v>
                </c:pt>
                <c:pt idx="192">
                  <c:v>21.901000000000003</c:v>
                </c:pt>
                <c:pt idx="193">
                  <c:v>20.222000000000001</c:v>
                </c:pt>
                <c:pt idx="194">
                  <c:v>20.222000000000001</c:v>
                </c:pt>
                <c:pt idx="195">
                  <c:v>18.542999999999999</c:v>
                </c:pt>
                <c:pt idx="196">
                  <c:v>18.716000000000001</c:v>
                </c:pt>
                <c:pt idx="197">
                  <c:v>19.952999999999999</c:v>
                </c:pt>
                <c:pt idx="198">
                  <c:v>21.094000000000001</c:v>
                </c:pt>
                <c:pt idx="199">
                  <c:v>23.395000000000003</c:v>
                </c:pt>
                <c:pt idx="200">
                  <c:v>25.301000000000002</c:v>
                </c:pt>
                <c:pt idx="201">
                  <c:v>25.731000000000002</c:v>
                </c:pt>
                <c:pt idx="202">
                  <c:v>23.395000000000003</c:v>
                </c:pt>
                <c:pt idx="203">
                  <c:v>19.66</c:v>
                </c:pt>
                <c:pt idx="204">
                  <c:v>16.469000000000001</c:v>
                </c:pt>
                <c:pt idx="205">
                  <c:v>16.469000000000001</c:v>
                </c:pt>
                <c:pt idx="206">
                  <c:v>18.399000000000001</c:v>
                </c:pt>
                <c:pt idx="207">
                  <c:v>18.757999999999999</c:v>
                </c:pt>
                <c:pt idx="208">
                  <c:v>19.582000000000001</c:v>
                </c:pt>
                <c:pt idx="209">
                  <c:v>18.978999999999999</c:v>
                </c:pt>
                <c:pt idx="210">
                  <c:v>13.792</c:v>
                </c:pt>
                <c:pt idx="211">
                  <c:v>10.588999999999999</c:v>
                </c:pt>
                <c:pt idx="212">
                  <c:v>10.588999999999999</c:v>
                </c:pt>
                <c:pt idx="213">
                  <c:v>10.051000000000002</c:v>
                </c:pt>
                <c:pt idx="214">
                  <c:v>9.86</c:v>
                </c:pt>
                <c:pt idx="215">
                  <c:v>8.0310000000000006</c:v>
                </c:pt>
                <c:pt idx="216">
                  <c:v>8.0310000000000006</c:v>
                </c:pt>
                <c:pt idx="217">
                  <c:v>8.6289999999999996</c:v>
                </c:pt>
                <c:pt idx="218">
                  <c:v>9.6209999999999987</c:v>
                </c:pt>
                <c:pt idx="219">
                  <c:v>8.4260000000000002</c:v>
                </c:pt>
                <c:pt idx="220">
                  <c:v>6.173</c:v>
                </c:pt>
                <c:pt idx="221">
                  <c:v>5.5220000000000002</c:v>
                </c:pt>
                <c:pt idx="222">
                  <c:v>5.8559999999999999</c:v>
                </c:pt>
                <c:pt idx="223">
                  <c:v>6.0650000000000004</c:v>
                </c:pt>
                <c:pt idx="224">
                  <c:v>5.6289999999999996</c:v>
                </c:pt>
                <c:pt idx="225">
                  <c:v>5.6530000000000005</c:v>
                </c:pt>
                <c:pt idx="226">
                  <c:v>5.5449999999999999</c:v>
                </c:pt>
                <c:pt idx="227">
                  <c:v>7.8040000000000003</c:v>
                </c:pt>
                <c:pt idx="228">
                  <c:v>11.928000000000001</c:v>
                </c:pt>
                <c:pt idx="229">
                  <c:v>14.336</c:v>
                </c:pt>
                <c:pt idx="230">
                  <c:v>14.401</c:v>
                </c:pt>
                <c:pt idx="231">
                  <c:v>14.645999999999999</c:v>
                </c:pt>
                <c:pt idx="232">
                  <c:v>14.850000000000001</c:v>
                </c:pt>
                <c:pt idx="233">
                  <c:v>14.622999999999999</c:v>
                </c:pt>
                <c:pt idx="234">
                  <c:v>15.441000000000001</c:v>
                </c:pt>
                <c:pt idx="235">
                  <c:v>16.414999999999999</c:v>
                </c:pt>
                <c:pt idx="236">
                  <c:v>16.433</c:v>
                </c:pt>
                <c:pt idx="237">
                  <c:v>14.372</c:v>
                </c:pt>
                <c:pt idx="238">
                  <c:v>11.712</c:v>
                </c:pt>
                <c:pt idx="239">
                  <c:v>11.712</c:v>
                </c:pt>
                <c:pt idx="240">
                  <c:v>7.6790000000000003</c:v>
                </c:pt>
                <c:pt idx="241">
                  <c:v>4.984</c:v>
                </c:pt>
                <c:pt idx="242">
                  <c:v>4.984</c:v>
                </c:pt>
                <c:pt idx="243">
                  <c:v>4.2850000000000001</c:v>
                </c:pt>
                <c:pt idx="244">
                  <c:v>5.4320000000000004</c:v>
                </c:pt>
                <c:pt idx="245">
                  <c:v>5.4320000000000004</c:v>
                </c:pt>
                <c:pt idx="246">
                  <c:v>5.6349999999999998</c:v>
                </c:pt>
                <c:pt idx="247">
                  <c:v>5.1870000000000003</c:v>
                </c:pt>
                <c:pt idx="248">
                  <c:v>4.2249999999999996</c:v>
                </c:pt>
                <c:pt idx="249">
                  <c:v>4.2249999999999996</c:v>
                </c:pt>
                <c:pt idx="250">
                  <c:v>4.3680000000000003</c:v>
                </c:pt>
                <c:pt idx="251">
                  <c:v>3.9619999999999997</c:v>
                </c:pt>
                <c:pt idx="252">
                  <c:v>4.0810000000000004</c:v>
                </c:pt>
                <c:pt idx="253">
                  <c:v>4.0810000000000004</c:v>
                </c:pt>
                <c:pt idx="254">
                  <c:v>4.7629999999999999</c:v>
                </c:pt>
                <c:pt idx="255">
                  <c:v>3.681</c:v>
                </c:pt>
                <c:pt idx="256">
                  <c:v>3.681</c:v>
                </c:pt>
                <c:pt idx="257">
                  <c:v>3.681</c:v>
                </c:pt>
                <c:pt idx="258">
                  <c:v>3.681</c:v>
                </c:pt>
                <c:pt idx="259">
                  <c:v>3.3339999999999996</c:v>
                </c:pt>
                <c:pt idx="260">
                  <c:v>3.3339999999999996</c:v>
                </c:pt>
                <c:pt idx="261">
                  <c:v>3.2509999999999999</c:v>
                </c:pt>
                <c:pt idx="262">
                  <c:v>3.2509999999999999</c:v>
                </c:pt>
                <c:pt idx="263">
                  <c:v>3.448</c:v>
                </c:pt>
                <c:pt idx="264">
                  <c:v>3.2629999999999999</c:v>
                </c:pt>
                <c:pt idx="265">
                  <c:v>3.1550000000000002</c:v>
                </c:pt>
                <c:pt idx="266">
                  <c:v>3.3339999999999996</c:v>
                </c:pt>
                <c:pt idx="267">
                  <c:v>3.448</c:v>
                </c:pt>
                <c:pt idx="268">
                  <c:v>3.681</c:v>
                </c:pt>
                <c:pt idx="269">
                  <c:v>3.5380000000000003</c:v>
                </c:pt>
                <c:pt idx="270">
                  <c:v>3.7290000000000001</c:v>
                </c:pt>
                <c:pt idx="271">
                  <c:v>3.4420000000000002</c:v>
                </c:pt>
                <c:pt idx="272">
                  <c:v>3.6390000000000002</c:v>
                </c:pt>
                <c:pt idx="273">
                  <c:v>3.3109999999999999</c:v>
                </c:pt>
                <c:pt idx="274">
                  <c:v>3.1430000000000002</c:v>
                </c:pt>
                <c:pt idx="275">
                  <c:v>3.5789999999999997</c:v>
                </c:pt>
                <c:pt idx="276">
                  <c:v>4.7030000000000003</c:v>
                </c:pt>
                <c:pt idx="277">
                  <c:v>4.7450000000000001</c:v>
                </c:pt>
                <c:pt idx="278">
                  <c:v>4.7450000000000001</c:v>
                </c:pt>
                <c:pt idx="279">
                  <c:v>4.99</c:v>
                </c:pt>
                <c:pt idx="280">
                  <c:v>5.7669999999999995</c:v>
                </c:pt>
                <c:pt idx="281">
                  <c:v>4.7030000000000003</c:v>
                </c:pt>
                <c:pt idx="282">
                  <c:v>4.7210000000000001</c:v>
                </c:pt>
                <c:pt idx="283">
                  <c:v>4.4640000000000004</c:v>
                </c:pt>
                <c:pt idx="284">
                  <c:v>4.4879999999999995</c:v>
                </c:pt>
                <c:pt idx="285">
                  <c:v>4.601</c:v>
                </c:pt>
                <c:pt idx="286">
                  <c:v>4.5590000000000002</c:v>
                </c:pt>
                <c:pt idx="287">
                  <c:v>4.524</c:v>
                </c:pt>
                <c:pt idx="288">
                  <c:v>4.5060000000000002</c:v>
                </c:pt>
                <c:pt idx="289">
                  <c:v>4.3380000000000001</c:v>
                </c:pt>
                <c:pt idx="290">
                  <c:v>4.1829999999999998</c:v>
                </c:pt>
                <c:pt idx="291">
                  <c:v>5.6110000000000007</c:v>
                </c:pt>
                <c:pt idx="292">
                  <c:v>6.5669999999999993</c:v>
                </c:pt>
                <c:pt idx="293">
                  <c:v>5.5689999999999991</c:v>
                </c:pt>
                <c:pt idx="294">
                  <c:v>5.3659999999999997</c:v>
                </c:pt>
                <c:pt idx="295">
                  <c:v>4.7629999999999999</c:v>
                </c:pt>
                <c:pt idx="296">
                  <c:v>4.8460000000000001</c:v>
                </c:pt>
                <c:pt idx="297">
                  <c:v>5.1749999999999998</c:v>
                </c:pt>
                <c:pt idx="298">
                  <c:v>5.6230000000000002</c:v>
                </c:pt>
                <c:pt idx="299">
                  <c:v>5.5279999999999996</c:v>
                </c:pt>
                <c:pt idx="300">
                  <c:v>5.0199999999999996</c:v>
                </c:pt>
                <c:pt idx="301">
                  <c:v>4.524</c:v>
                </c:pt>
                <c:pt idx="302">
                  <c:v>3.956</c:v>
                </c:pt>
                <c:pt idx="303">
                  <c:v>3.956</c:v>
                </c:pt>
                <c:pt idx="304">
                  <c:v>3.956</c:v>
                </c:pt>
                <c:pt idx="305">
                  <c:v>3.956</c:v>
                </c:pt>
                <c:pt idx="306">
                  <c:v>4.1829999999999998</c:v>
                </c:pt>
                <c:pt idx="307">
                  <c:v>4.1829999999999998</c:v>
                </c:pt>
                <c:pt idx="308">
                  <c:v>4.2190000000000003</c:v>
                </c:pt>
                <c:pt idx="309">
                  <c:v>4.2190000000000003</c:v>
                </c:pt>
                <c:pt idx="310">
                  <c:v>4.3380000000000001</c:v>
                </c:pt>
                <c:pt idx="311">
                  <c:v>4.548</c:v>
                </c:pt>
                <c:pt idx="312">
                  <c:v>4.1829999999999998</c:v>
                </c:pt>
                <c:pt idx="313">
                  <c:v>4.38</c:v>
                </c:pt>
                <c:pt idx="314">
                  <c:v>4.4580000000000002</c:v>
                </c:pt>
                <c:pt idx="315">
                  <c:v>4.4879999999999995</c:v>
                </c:pt>
                <c:pt idx="316">
                  <c:v>4.4160000000000004</c:v>
                </c:pt>
                <c:pt idx="317">
                  <c:v>4.452</c:v>
                </c:pt>
                <c:pt idx="318">
                  <c:v>4.4820000000000002</c:v>
                </c:pt>
                <c:pt idx="319">
                  <c:v>4.5359999999999996</c:v>
                </c:pt>
                <c:pt idx="320">
                  <c:v>4.5529999999999999</c:v>
                </c:pt>
                <c:pt idx="321">
                  <c:v>4.577</c:v>
                </c:pt>
                <c:pt idx="322">
                  <c:v>4.6070000000000002</c:v>
                </c:pt>
                <c:pt idx="323">
                  <c:v>4.6129999999999995</c:v>
                </c:pt>
                <c:pt idx="324">
                  <c:v>4.625</c:v>
                </c:pt>
                <c:pt idx="325">
                  <c:v>4.6070000000000002</c:v>
                </c:pt>
                <c:pt idx="326">
                  <c:v>4.5830000000000002</c:v>
                </c:pt>
                <c:pt idx="327">
                  <c:v>4.5709999999999997</c:v>
                </c:pt>
                <c:pt idx="328">
                  <c:v>4.5650000000000004</c:v>
                </c:pt>
                <c:pt idx="329">
                  <c:v>4.5179999999999998</c:v>
                </c:pt>
                <c:pt idx="330">
                  <c:v>4.524</c:v>
                </c:pt>
                <c:pt idx="331">
                  <c:v>4.7030000000000003</c:v>
                </c:pt>
                <c:pt idx="332">
                  <c:v>4.6850000000000005</c:v>
                </c:pt>
                <c:pt idx="333">
                  <c:v>4.7329999999999997</c:v>
                </c:pt>
                <c:pt idx="334">
                  <c:v>5.492</c:v>
                </c:pt>
                <c:pt idx="335">
                  <c:v>6.1550000000000002</c:v>
                </c:pt>
                <c:pt idx="336">
                  <c:v>6.2329999999999997</c:v>
                </c:pt>
                <c:pt idx="337">
                  <c:v>5.2769999999999992</c:v>
                </c:pt>
                <c:pt idx="338">
                  <c:v>5.1630000000000003</c:v>
                </c:pt>
                <c:pt idx="339">
                  <c:v>5.0790000000000006</c:v>
                </c:pt>
                <c:pt idx="340">
                  <c:v>4.7749999999999995</c:v>
                </c:pt>
                <c:pt idx="341">
                  <c:v>4.548</c:v>
                </c:pt>
                <c:pt idx="342">
                  <c:v>4.452</c:v>
                </c:pt>
                <c:pt idx="343">
                  <c:v>4.3140000000000001</c:v>
                </c:pt>
                <c:pt idx="344">
                  <c:v>4.4219999999999997</c:v>
                </c:pt>
                <c:pt idx="345">
                  <c:v>4.4820000000000002</c:v>
                </c:pt>
                <c:pt idx="346">
                  <c:v>4.5709999999999997</c:v>
                </c:pt>
                <c:pt idx="347">
                  <c:v>4.4279999999999999</c:v>
                </c:pt>
                <c:pt idx="348">
                  <c:v>4.4039999999999999</c:v>
                </c:pt>
                <c:pt idx="349">
                  <c:v>4.4219999999999997</c:v>
                </c:pt>
                <c:pt idx="350">
                  <c:v>4.4279999999999999</c:v>
                </c:pt>
                <c:pt idx="351">
                  <c:v>4.4279999999999999</c:v>
                </c:pt>
                <c:pt idx="352">
                  <c:v>4.4279999999999999</c:v>
                </c:pt>
                <c:pt idx="353">
                  <c:v>4.7389999999999999</c:v>
                </c:pt>
                <c:pt idx="354">
                  <c:v>4.6909999999999998</c:v>
                </c:pt>
                <c:pt idx="355">
                  <c:v>4.6909999999999998</c:v>
                </c:pt>
                <c:pt idx="356">
                  <c:v>4.6310000000000002</c:v>
                </c:pt>
                <c:pt idx="357">
                  <c:v>4.5709999999999997</c:v>
                </c:pt>
                <c:pt idx="358">
                  <c:v>4.5709999999999997</c:v>
                </c:pt>
                <c:pt idx="359">
                  <c:v>4.5179999999999998</c:v>
                </c:pt>
                <c:pt idx="360">
                  <c:v>4.5119999999999996</c:v>
                </c:pt>
                <c:pt idx="361">
                  <c:v>4.5119999999999996</c:v>
                </c:pt>
                <c:pt idx="362">
                  <c:v>4.5060000000000002</c:v>
                </c:pt>
                <c:pt idx="363">
                  <c:v>4.5060000000000002</c:v>
                </c:pt>
                <c:pt idx="364">
                  <c:v>4.5060000000000002</c:v>
                </c:pt>
                <c:pt idx="365">
                  <c:v>4.38</c:v>
                </c:pt>
                <c:pt idx="366">
                  <c:v>4.4160000000000004</c:v>
                </c:pt>
                <c:pt idx="367">
                  <c:v>4.3980000000000006</c:v>
                </c:pt>
                <c:pt idx="368">
                  <c:v>4.3680000000000003</c:v>
                </c:pt>
                <c:pt idx="369">
                  <c:v>4.3380000000000001</c:v>
                </c:pt>
                <c:pt idx="370">
                  <c:v>4.3380000000000001</c:v>
                </c:pt>
                <c:pt idx="371">
                  <c:v>4.3380000000000001</c:v>
                </c:pt>
                <c:pt idx="372">
                  <c:v>4.3860000000000001</c:v>
                </c:pt>
                <c:pt idx="373">
                  <c:v>4.4219999999999997</c:v>
                </c:pt>
                <c:pt idx="374">
                  <c:v>4.4340000000000002</c:v>
                </c:pt>
                <c:pt idx="375">
                  <c:v>4.6070000000000002</c:v>
                </c:pt>
                <c:pt idx="376">
                  <c:v>4.6669999999999998</c:v>
                </c:pt>
                <c:pt idx="377">
                  <c:v>4.7270000000000003</c:v>
                </c:pt>
                <c:pt idx="378">
                  <c:v>4.7869999999999999</c:v>
                </c:pt>
                <c:pt idx="379">
                  <c:v>4.8280000000000003</c:v>
                </c:pt>
                <c:pt idx="380">
                  <c:v>4.8339999999999996</c:v>
                </c:pt>
                <c:pt idx="381">
                  <c:v>4.8220000000000001</c:v>
                </c:pt>
                <c:pt idx="382">
                  <c:v>4.7749999999999995</c:v>
                </c:pt>
                <c:pt idx="383">
                  <c:v>4.7569999999999997</c:v>
                </c:pt>
                <c:pt idx="384">
                  <c:v>4.7569999999999997</c:v>
                </c:pt>
                <c:pt idx="385">
                  <c:v>4.7810000000000006</c:v>
                </c:pt>
                <c:pt idx="386">
                  <c:v>4.8159999999999998</c:v>
                </c:pt>
                <c:pt idx="387">
                  <c:v>4.798</c:v>
                </c:pt>
                <c:pt idx="388">
                  <c:v>4.8159999999999998</c:v>
                </c:pt>
                <c:pt idx="389">
                  <c:v>4.8099999999999996</c:v>
                </c:pt>
                <c:pt idx="390">
                  <c:v>4.8040000000000003</c:v>
                </c:pt>
                <c:pt idx="391">
                  <c:v>4.8339999999999996</c:v>
                </c:pt>
                <c:pt idx="392">
                  <c:v>4.9059999999999997</c:v>
                </c:pt>
                <c:pt idx="393">
                  <c:v>4.9480000000000004</c:v>
                </c:pt>
                <c:pt idx="394">
                  <c:v>5.0139999999999993</c:v>
                </c:pt>
                <c:pt idx="395">
                  <c:v>5.0729999999999995</c:v>
                </c:pt>
                <c:pt idx="396">
                  <c:v>5.1270000000000007</c:v>
                </c:pt>
                <c:pt idx="397">
                  <c:v>4.673</c:v>
                </c:pt>
                <c:pt idx="398">
                  <c:v>4.673</c:v>
                </c:pt>
                <c:pt idx="399">
                  <c:v>4.673</c:v>
                </c:pt>
                <c:pt idx="400">
                  <c:v>5.2470000000000008</c:v>
                </c:pt>
                <c:pt idx="401">
                  <c:v>5.2470000000000008</c:v>
                </c:pt>
                <c:pt idx="402">
                  <c:v>5.2470000000000008</c:v>
                </c:pt>
                <c:pt idx="403">
                  <c:v>5.4559999999999995</c:v>
                </c:pt>
                <c:pt idx="404">
                  <c:v>5.4559999999999995</c:v>
                </c:pt>
                <c:pt idx="405">
                  <c:v>5.5689999999999991</c:v>
                </c:pt>
                <c:pt idx="406">
                  <c:v>5.7189999999999994</c:v>
                </c:pt>
                <c:pt idx="407">
                  <c:v>6.5790000000000006</c:v>
                </c:pt>
                <c:pt idx="408">
                  <c:v>8.2579999999999991</c:v>
                </c:pt>
                <c:pt idx="409">
                  <c:v>15.059000000000001</c:v>
                </c:pt>
                <c:pt idx="410">
                  <c:v>22.193999999999999</c:v>
                </c:pt>
                <c:pt idx="411">
                  <c:v>26.167999999999999</c:v>
                </c:pt>
                <c:pt idx="412">
                  <c:v>34.880000000000003</c:v>
                </c:pt>
                <c:pt idx="413">
                  <c:v>41.954999999999998</c:v>
                </c:pt>
                <c:pt idx="414">
                  <c:v>43.460999999999999</c:v>
                </c:pt>
                <c:pt idx="415">
                  <c:v>45.816000000000003</c:v>
                </c:pt>
                <c:pt idx="416">
                  <c:v>49.401000000000003</c:v>
                </c:pt>
                <c:pt idx="417">
                  <c:v>50.518999999999998</c:v>
                </c:pt>
                <c:pt idx="418">
                  <c:v>53.213999999999999</c:v>
                </c:pt>
                <c:pt idx="419">
                  <c:v>56.882999999999996</c:v>
                </c:pt>
                <c:pt idx="420">
                  <c:v>60.624000000000002</c:v>
                </c:pt>
                <c:pt idx="421">
                  <c:v>65.290999999999997</c:v>
                </c:pt>
                <c:pt idx="422">
                  <c:v>71.649000000000001</c:v>
                </c:pt>
                <c:pt idx="423">
                  <c:v>73.262</c:v>
                </c:pt>
                <c:pt idx="424">
                  <c:v>75.73</c:v>
                </c:pt>
                <c:pt idx="425">
                  <c:v>77.039000000000001</c:v>
                </c:pt>
                <c:pt idx="426">
                  <c:v>78.603999999999999</c:v>
                </c:pt>
                <c:pt idx="427">
                  <c:v>81.037000000000006</c:v>
                </c:pt>
                <c:pt idx="428">
                  <c:v>81.879000000000005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-0.56240263940725133</c:v>
                </c:pt>
                <c:pt idx="1">
                  <c:v>-0.56240263940725133</c:v>
                </c:pt>
                <c:pt idx="2">
                  <c:v>5.6002197927008572E-3</c:v>
                </c:pt>
                <c:pt idx="3">
                  <c:v>6.0000302028163947E-3</c:v>
                </c:pt>
                <c:pt idx="4">
                  <c:v>6.0000302028163947E-3</c:v>
                </c:pt>
                <c:pt idx="5">
                  <c:v>0</c:v>
                </c:pt>
                <c:pt idx="6">
                  <c:v>0</c:v>
                </c:pt>
                <c:pt idx="7">
                  <c:v>-3.9981041011553751E-4</c:v>
                </c:pt>
                <c:pt idx="8">
                  <c:v>5.6002197927008572E-3</c:v>
                </c:pt>
                <c:pt idx="9">
                  <c:v>5.6002197927008572E-3</c:v>
                </c:pt>
                <c:pt idx="10">
                  <c:v>5.800124997758626E-3</c:v>
                </c:pt>
                <c:pt idx="11">
                  <c:v>5.800124997758626E-3</c:v>
                </c:pt>
                <c:pt idx="12">
                  <c:v>-1.9990520505776876E-4</c:v>
                </c:pt>
                <c:pt idx="13">
                  <c:v>-1.9990520505776876E-4</c:v>
                </c:pt>
                <c:pt idx="14">
                  <c:v>-1.9990520505776876E-4</c:v>
                </c:pt>
                <c:pt idx="15">
                  <c:v>1.7800185403391417E-2</c:v>
                </c:pt>
                <c:pt idx="16">
                  <c:v>1.7800185403391417E-2</c:v>
                </c:pt>
                <c:pt idx="17">
                  <c:v>1.7800185403391417E-2</c:v>
                </c:pt>
                <c:pt idx="18">
                  <c:v>1.7800185403391417E-2</c:v>
                </c:pt>
                <c:pt idx="19">
                  <c:v>5.800124997758626E-3</c:v>
                </c:pt>
                <c:pt idx="20">
                  <c:v>5.800124997758626E-3</c:v>
                </c:pt>
                <c:pt idx="21">
                  <c:v>5.800124997758626E-3</c:v>
                </c:pt>
                <c:pt idx="22">
                  <c:v>0.85480439869627878</c:v>
                </c:pt>
                <c:pt idx="23">
                  <c:v>0.85480439869627878</c:v>
                </c:pt>
                <c:pt idx="24">
                  <c:v>0.89278638765725482</c:v>
                </c:pt>
                <c:pt idx="25">
                  <c:v>0.89278638765725482</c:v>
                </c:pt>
                <c:pt idx="26">
                  <c:v>0.79138846387563233</c:v>
                </c:pt>
                <c:pt idx="27">
                  <c:v>0.81693609340786044</c:v>
                </c:pt>
                <c:pt idx="28">
                  <c:v>7.9399719491847236</c:v>
                </c:pt>
                <c:pt idx="29">
                  <c:v>7.8072348930263651</c:v>
                </c:pt>
                <c:pt idx="30">
                  <c:v>6.9812345671734191</c:v>
                </c:pt>
                <c:pt idx="31">
                  <c:v>5.4256275030035113</c:v>
                </c:pt>
                <c:pt idx="32">
                  <c:v>4.0460203667658563</c:v>
                </c:pt>
                <c:pt idx="33">
                  <c:v>3.3700169639152091</c:v>
                </c:pt>
                <c:pt idx="34">
                  <c:v>3.1432157264470466</c:v>
                </c:pt>
                <c:pt idx="35">
                  <c:v>2.9780140326475095</c:v>
                </c:pt>
                <c:pt idx="36">
                  <c:v>3.558016952253094</c:v>
                </c:pt>
                <c:pt idx="37">
                  <c:v>5.9730286298781801</c:v>
                </c:pt>
                <c:pt idx="38">
                  <c:v>5.9752275871338147</c:v>
                </c:pt>
                <c:pt idx="39">
                  <c:v>11.304654701687205</c:v>
                </c:pt>
                <c:pt idx="40">
                  <c:v>18.792692394802067</c:v>
                </c:pt>
                <c:pt idx="41">
                  <c:v>28.55474249280137</c:v>
                </c:pt>
                <c:pt idx="42">
                  <c:v>36.11298379654707</c:v>
                </c:pt>
                <c:pt idx="43">
                  <c:v>36.11298379654707</c:v>
                </c:pt>
                <c:pt idx="44">
                  <c:v>41.006808526772595</c:v>
                </c:pt>
                <c:pt idx="45">
                  <c:v>46.240635447499557</c:v>
                </c:pt>
                <c:pt idx="46">
                  <c:v>50.772657302676521</c:v>
                </c:pt>
                <c:pt idx="47">
                  <c:v>54.349473487349762</c:v>
                </c:pt>
                <c:pt idx="48">
                  <c:v>55.985882012069673</c:v>
                </c:pt>
                <c:pt idx="49">
                  <c:v>57.51588971378785</c:v>
                </c:pt>
                <c:pt idx="50">
                  <c:v>57.288288855499459</c:v>
                </c:pt>
                <c:pt idx="51">
                  <c:v>55.58568009334352</c:v>
                </c:pt>
                <c:pt idx="52">
                  <c:v>54.04967236142253</c:v>
                </c:pt>
                <c:pt idx="53">
                  <c:v>52.860266565820957</c:v>
                </c:pt>
                <c:pt idx="54">
                  <c:v>51.813661584848127</c:v>
                </c:pt>
                <c:pt idx="55">
                  <c:v>49.824051377990813</c:v>
                </c:pt>
                <c:pt idx="56">
                  <c:v>49.019046846771097</c:v>
                </c:pt>
                <c:pt idx="57">
                  <c:v>48.322042380193565</c:v>
                </c:pt>
                <c:pt idx="58">
                  <c:v>48.935846044751891</c:v>
                </c:pt>
                <c:pt idx="59">
                  <c:v>48.027041853238778</c:v>
                </c:pt>
                <c:pt idx="60">
                  <c:v>46.891236040043935</c:v>
                </c:pt>
                <c:pt idx="61">
                  <c:v>44.524824319656553</c:v>
                </c:pt>
                <c:pt idx="62">
                  <c:v>38.834796156327513</c:v>
                </c:pt>
                <c:pt idx="63">
                  <c:v>39.77380040405977</c:v>
                </c:pt>
                <c:pt idx="64">
                  <c:v>31.898760283854735</c:v>
                </c:pt>
                <c:pt idx="65">
                  <c:v>30.106551358075187</c:v>
                </c:pt>
                <c:pt idx="66">
                  <c:v>35.782980219358123</c:v>
                </c:pt>
                <c:pt idx="67">
                  <c:v>34.830576095776323</c:v>
                </c:pt>
                <c:pt idx="68">
                  <c:v>34.497174130101385</c:v>
                </c:pt>
                <c:pt idx="69">
                  <c:v>33.941571141717176</c:v>
                </c:pt>
                <c:pt idx="70">
                  <c:v>33.553569188601713</c:v>
                </c:pt>
                <c:pt idx="71">
                  <c:v>33.31396826990769</c:v>
                </c:pt>
                <c:pt idx="72">
                  <c:v>33.683170511594469</c:v>
                </c:pt>
                <c:pt idx="73">
                  <c:v>31.943961852606453</c:v>
                </c:pt>
                <c:pt idx="74">
                  <c:v>31.6923608735068</c:v>
                </c:pt>
                <c:pt idx="75">
                  <c:v>28.32494267725734</c:v>
                </c:pt>
                <c:pt idx="76">
                  <c:v>29.479550596923438</c:v>
                </c:pt>
                <c:pt idx="77">
                  <c:v>28.158543947270029</c:v>
                </c:pt>
                <c:pt idx="78">
                  <c:v>28.158543947270029</c:v>
                </c:pt>
                <c:pt idx="79">
                  <c:v>28.161542525345894</c:v>
                </c:pt>
                <c:pt idx="80">
                  <c:v>26.644534889067156</c:v>
                </c:pt>
                <c:pt idx="81">
                  <c:v>26.644534889067156</c:v>
                </c:pt>
                <c:pt idx="82">
                  <c:v>26.652131286859348</c:v>
                </c:pt>
                <c:pt idx="83">
                  <c:v>25.612126051704507</c:v>
                </c:pt>
                <c:pt idx="84">
                  <c:v>25.612126051704507</c:v>
                </c:pt>
                <c:pt idx="85">
                  <c:v>25.614125103755086</c:v>
                </c:pt>
                <c:pt idx="86">
                  <c:v>24.263118303087591</c:v>
                </c:pt>
                <c:pt idx="87">
                  <c:v>24.268315838419088</c:v>
                </c:pt>
                <c:pt idx="88">
                  <c:v>23.00830949582765</c:v>
                </c:pt>
                <c:pt idx="89">
                  <c:v>22.765907030211732</c:v>
                </c:pt>
                <c:pt idx="90">
                  <c:v>22.438304710526037</c:v>
                </c:pt>
                <c:pt idx="91">
                  <c:v>22.438904426141214</c:v>
                </c:pt>
                <c:pt idx="92">
                  <c:v>22.121902830425743</c:v>
                </c:pt>
                <c:pt idx="93">
                  <c:v>21.949501675193041</c:v>
                </c:pt>
                <c:pt idx="94">
                  <c:v>21.810701359708034</c:v>
                </c:pt>
                <c:pt idx="95">
                  <c:v>21.71470135547149</c:v>
                </c:pt>
                <c:pt idx="96">
                  <c:v>22.073302873188037</c:v>
                </c:pt>
                <c:pt idx="97">
                  <c:v>21.565500221221306</c:v>
                </c:pt>
                <c:pt idx="98">
                  <c:v>20.250094270369114</c:v>
                </c:pt>
                <c:pt idx="99">
                  <c:v>17.714082462662411</c:v>
                </c:pt>
                <c:pt idx="100">
                  <c:v>17.714282367867469</c:v>
                </c:pt>
                <c:pt idx="101">
                  <c:v>17.039278970050624</c:v>
                </c:pt>
                <c:pt idx="102">
                  <c:v>33.145159181255345</c:v>
                </c:pt>
                <c:pt idx="103">
                  <c:v>33.138162499078327</c:v>
                </c:pt>
                <c:pt idx="104">
                  <c:v>22.699709666826774</c:v>
                </c:pt>
                <c:pt idx="105">
                  <c:v>22.703108055312761</c:v>
                </c:pt>
                <c:pt idx="106">
                  <c:v>23.832113738476043</c:v>
                </c:pt>
                <c:pt idx="107">
                  <c:v>23.83391288532156</c:v>
                </c:pt>
                <c:pt idx="108">
                  <c:v>23.851912975930013</c:v>
                </c:pt>
                <c:pt idx="109">
                  <c:v>23.855911080031166</c:v>
                </c:pt>
                <c:pt idx="110">
                  <c:v>23.544909514518512</c:v>
                </c:pt>
                <c:pt idx="111">
                  <c:v>23.54351017808311</c:v>
                </c:pt>
                <c:pt idx="112">
                  <c:v>24.183513399716858</c:v>
                </c:pt>
                <c:pt idx="113">
                  <c:v>24.175917001924663</c:v>
                </c:pt>
                <c:pt idx="114">
                  <c:v>24.061916428071154</c:v>
                </c:pt>
                <c:pt idx="115">
                  <c:v>24.039726950309742</c:v>
                </c:pt>
                <c:pt idx="116">
                  <c:v>22.103717204867653</c:v>
                </c:pt>
                <c:pt idx="117">
                  <c:v>22.127905734679644</c:v>
                </c:pt>
                <c:pt idx="118">
                  <c:v>22.127905734679644</c:v>
                </c:pt>
                <c:pt idx="119">
                  <c:v>19.259891297733407</c:v>
                </c:pt>
                <c:pt idx="120">
                  <c:v>19.259891297733407</c:v>
                </c:pt>
                <c:pt idx="121">
                  <c:v>19.269486747576181</c:v>
                </c:pt>
                <c:pt idx="122">
                  <c:v>19.5324880714663</c:v>
                </c:pt>
                <c:pt idx="123">
                  <c:v>20.426696308959109</c:v>
                </c:pt>
                <c:pt idx="124">
                  <c:v>20.426696308959109</c:v>
                </c:pt>
                <c:pt idx="125">
                  <c:v>21.077699585964687</c:v>
                </c:pt>
                <c:pt idx="126">
                  <c:v>21.077699585964687</c:v>
                </c:pt>
                <c:pt idx="127">
                  <c:v>21.080298353630436</c:v>
                </c:pt>
                <c:pt idx="128">
                  <c:v>22.718306598999312</c:v>
                </c:pt>
                <c:pt idx="129">
                  <c:v>22.720305651049891</c:v>
                </c:pt>
                <c:pt idx="130">
                  <c:v>23.048307302137186</c:v>
                </c:pt>
                <c:pt idx="131">
                  <c:v>23.046708060496726</c:v>
                </c:pt>
                <c:pt idx="132">
                  <c:v>22.258704093860175</c:v>
                </c:pt>
                <c:pt idx="133">
                  <c:v>22.258504188655117</c:v>
                </c:pt>
                <c:pt idx="134">
                  <c:v>21.774501752294597</c:v>
                </c:pt>
                <c:pt idx="135">
                  <c:v>21.773902036679424</c:v>
                </c:pt>
                <c:pt idx="136">
                  <c:v>21.946902907527292</c:v>
                </c:pt>
                <c:pt idx="137">
                  <c:v>21.948502149167751</c:v>
                </c:pt>
                <c:pt idx="138">
                  <c:v>22.36050422309448</c:v>
                </c:pt>
                <c:pt idx="139">
                  <c:v>22.361903559529882</c:v>
                </c:pt>
                <c:pt idx="140">
                  <c:v>22.361903559529882</c:v>
                </c:pt>
                <c:pt idx="141">
                  <c:v>20.586894624530029</c:v>
                </c:pt>
                <c:pt idx="142">
                  <c:v>20.589293486990723</c:v>
                </c:pt>
                <c:pt idx="143">
                  <c:v>20.954295324328722</c:v>
                </c:pt>
                <c:pt idx="144">
                  <c:v>20.957093997199532</c:v>
                </c:pt>
                <c:pt idx="145">
                  <c:v>22.708102811388116</c:v>
                </c:pt>
                <c:pt idx="146">
                  <c:v>22.679916177474972</c:v>
                </c:pt>
                <c:pt idx="147">
                  <c:v>22.966917622176357</c:v>
                </c:pt>
                <c:pt idx="148">
                  <c:v>22.983909564606272</c:v>
                </c:pt>
                <c:pt idx="149">
                  <c:v>23.359911457316098</c:v>
                </c:pt>
                <c:pt idx="150">
                  <c:v>23.363709656212194</c:v>
                </c:pt>
                <c:pt idx="151">
                  <c:v>22.963707642691102</c:v>
                </c:pt>
                <c:pt idx="152">
                  <c:v>22.971104135278239</c:v>
                </c:pt>
                <c:pt idx="153">
                  <c:v>23.180105187343006</c:v>
                </c:pt>
                <c:pt idx="154">
                  <c:v>24.640111578677967</c:v>
                </c:pt>
                <c:pt idx="155">
                  <c:v>24.643310061958893</c:v>
                </c:pt>
                <c:pt idx="156">
                  <c:v>26.471119358545231</c:v>
                </c:pt>
                <c:pt idx="157">
                  <c:v>28.900738965403463</c:v>
                </c:pt>
                <c:pt idx="158">
                  <c:v>29.455741759163981</c:v>
                </c:pt>
                <c:pt idx="159">
                  <c:v>29.457540906009498</c:v>
                </c:pt>
                <c:pt idx="160">
                  <c:v>29.529541268443296</c:v>
                </c:pt>
                <c:pt idx="161">
                  <c:v>29.659339622590029</c:v>
                </c:pt>
                <c:pt idx="162">
                  <c:v>29.661338674640607</c:v>
                </c:pt>
                <c:pt idx="163">
                  <c:v>29.076932571430092</c:v>
                </c:pt>
                <c:pt idx="164">
                  <c:v>27.935926827861181</c:v>
                </c:pt>
                <c:pt idx="165">
                  <c:v>27.938925405937049</c:v>
                </c:pt>
                <c:pt idx="166">
                  <c:v>27.372121977967442</c:v>
                </c:pt>
                <c:pt idx="167">
                  <c:v>25.901514862662243</c:v>
                </c:pt>
                <c:pt idx="168">
                  <c:v>25.90211457827742</c:v>
                </c:pt>
                <c:pt idx="169">
                  <c:v>24.628305675375223</c:v>
                </c:pt>
                <c:pt idx="170">
                  <c:v>24.450704110759943</c:v>
                </c:pt>
                <c:pt idx="171">
                  <c:v>24.314102752530566</c:v>
                </c:pt>
                <c:pt idx="172">
                  <c:v>24.332502653549138</c:v>
                </c:pt>
                <c:pt idx="173">
                  <c:v>24.034500674467406</c:v>
                </c:pt>
                <c:pt idx="174">
                  <c:v>23.778699291018967</c:v>
                </c:pt>
                <c:pt idx="175">
                  <c:v>22.406491042411016</c:v>
                </c:pt>
                <c:pt idx="176">
                  <c:v>21.707887334193021</c:v>
                </c:pt>
                <c:pt idx="177">
                  <c:v>20.662081974040422</c:v>
                </c:pt>
                <c:pt idx="178">
                  <c:v>20.486679366680768</c:v>
                </c:pt>
                <c:pt idx="179">
                  <c:v>20.648079987533123</c:v>
                </c:pt>
                <c:pt idx="180">
                  <c:v>20.85808056562319</c:v>
                </c:pt>
                <c:pt idx="181">
                  <c:v>21.374482015458483</c:v>
                </c:pt>
                <c:pt idx="182">
                  <c:v>21.667083679952572</c:v>
                </c:pt>
                <c:pt idx="183">
                  <c:v>22.209687081905855</c:v>
                </c:pt>
                <c:pt idx="184">
                  <c:v>22.211686133956434</c:v>
                </c:pt>
                <c:pt idx="185">
                  <c:v>21.857684830998775</c:v>
                </c:pt>
                <c:pt idx="186">
                  <c:v>20.449476880182441</c:v>
                </c:pt>
                <c:pt idx="187">
                  <c:v>19.706471224032956</c:v>
                </c:pt>
                <c:pt idx="188">
                  <c:v>20.4174748030667</c:v>
                </c:pt>
                <c:pt idx="189">
                  <c:v>21.771882866271259</c:v>
                </c:pt>
                <c:pt idx="190">
                  <c:v>22.625484480677592</c:v>
                </c:pt>
                <c:pt idx="191">
                  <c:v>22.86088451601432</c:v>
                </c:pt>
                <c:pt idx="192">
                  <c:v>21.964880005727078</c:v>
                </c:pt>
                <c:pt idx="193">
                  <c:v>20.287270890407694</c:v>
                </c:pt>
                <c:pt idx="194">
                  <c:v>20.289070037253211</c:v>
                </c:pt>
                <c:pt idx="195">
                  <c:v>18.611660827138884</c:v>
                </c:pt>
                <c:pt idx="196">
                  <c:v>18.782662645936181</c:v>
                </c:pt>
                <c:pt idx="197">
                  <c:v>20.022867356031085</c:v>
                </c:pt>
                <c:pt idx="198">
                  <c:v>21.171669402597253</c:v>
                </c:pt>
                <c:pt idx="199">
                  <c:v>23.475279753043097</c:v>
                </c:pt>
                <c:pt idx="200">
                  <c:v>25.36389759463108</c:v>
                </c:pt>
                <c:pt idx="201">
                  <c:v>25.783304783298195</c:v>
                </c:pt>
                <c:pt idx="202">
                  <c:v>23.453090275281685</c:v>
                </c:pt>
                <c:pt idx="203">
                  <c:v>19.718071474028473</c:v>
                </c:pt>
                <c:pt idx="204">
                  <c:v>16.532452851700516</c:v>
                </c:pt>
                <c:pt idx="205">
                  <c:v>16.55724109712768</c:v>
                </c:pt>
                <c:pt idx="206">
                  <c:v>18.440472994383438</c:v>
                </c:pt>
                <c:pt idx="207">
                  <c:v>18.803073095209658</c:v>
                </c:pt>
                <c:pt idx="208">
                  <c:v>19.613483689119182</c:v>
                </c:pt>
                <c:pt idx="209">
                  <c:v>18.987691460359546</c:v>
                </c:pt>
                <c:pt idx="210">
                  <c:v>13.800665350024772</c:v>
                </c:pt>
                <c:pt idx="211">
                  <c:v>10.611442685903606</c:v>
                </c:pt>
                <c:pt idx="212">
                  <c:v>10.662618418398393</c:v>
                </c:pt>
                <c:pt idx="213">
                  <c:v>10.151003197280151</c:v>
                </c:pt>
                <c:pt idx="214">
                  <c:v>9.9600022358238256</c:v>
                </c:pt>
                <c:pt idx="215">
                  <c:v>8.147185350608309</c:v>
                </c:pt>
                <c:pt idx="216">
                  <c:v>8.1739726480860515</c:v>
                </c:pt>
                <c:pt idx="217">
                  <c:v>8.8129562253369258</c:v>
                </c:pt>
                <c:pt idx="218">
                  <c:v>9.7779740161864357</c:v>
                </c:pt>
                <c:pt idx="219">
                  <c:v>8.5829680007921727</c:v>
                </c:pt>
                <c:pt idx="220">
                  <c:v>6.322760072252537</c:v>
                </c:pt>
                <c:pt idx="221">
                  <c:v>5.733127693199692</c:v>
                </c:pt>
                <c:pt idx="222">
                  <c:v>6.110508803987341</c:v>
                </c:pt>
                <c:pt idx="223">
                  <c:v>6.2909234117288522</c:v>
                </c:pt>
                <c:pt idx="224">
                  <c:v>5.8397284214064689</c:v>
                </c:pt>
                <c:pt idx="225">
                  <c:v>5.884918493953859</c:v>
                </c:pt>
                <c:pt idx="226">
                  <c:v>5.8133006976236778</c:v>
                </c:pt>
                <c:pt idx="227">
                  <c:v>8.099699082076965</c:v>
                </c:pt>
                <c:pt idx="228">
                  <c:v>12.287289696687806</c:v>
                </c:pt>
                <c:pt idx="229">
                  <c:v>14.463211875012714</c:v>
                </c:pt>
                <c:pt idx="230">
                  <c:v>14.512619596215387</c:v>
                </c:pt>
                <c:pt idx="231">
                  <c:v>14.745226706783473</c:v>
                </c:pt>
                <c:pt idx="232">
                  <c:v>14.955424795036022</c:v>
                </c:pt>
                <c:pt idx="233">
                  <c:v>14.734620713719591</c:v>
                </c:pt>
                <c:pt idx="234">
                  <c:v>15.546827580423553</c:v>
                </c:pt>
                <c:pt idx="235">
                  <c:v>16.521832009372702</c:v>
                </c:pt>
                <c:pt idx="236">
                  <c:v>16.537233332315402</c:v>
                </c:pt>
                <c:pt idx="237">
                  <c:v>14.469226275470946</c:v>
                </c:pt>
                <c:pt idx="238">
                  <c:v>11.802216203378658</c:v>
                </c:pt>
                <c:pt idx="239">
                  <c:v>11.817608904168106</c:v>
                </c:pt>
                <c:pt idx="240">
                  <c:v>7.8077776066283864</c:v>
                </c:pt>
                <c:pt idx="241">
                  <c:v>5.1127640405300223</c:v>
                </c:pt>
                <c:pt idx="242">
                  <c:v>5.1391515275976474</c:v>
                </c:pt>
                <c:pt idx="243">
                  <c:v>4.462937202346124</c:v>
                </c:pt>
                <c:pt idx="244">
                  <c:v>5.6099429761178579</c:v>
                </c:pt>
                <c:pt idx="245">
                  <c:v>5.6469254390535459</c:v>
                </c:pt>
                <c:pt idx="246">
                  <c:v>5.8467279776345755</c:v>
                </c:pt>
                <c:pt idx="247">
                  <c:v>5.3987257224909513</c:v>
                </c:pt>
                <c:pt idx="248">
                  <c:v>4.4411187944839927</c:v>
                </c:pt>
                <c:pt idx="249">
                  <c:v>4.4820993615208353</c:v>
                </c:pt>
                <c:pt idx="250">
                  <c:v>4.6358949624277459</c:v>
                </c:pt>
                <c:pt idx="251">
                  <c:v>4.2298929187038361</c:v>
                </c:pt>
                <c:pt idx="252">
                  <c:v>4.3516921905971699</c:v>
                </c:pt>
                <c:pt idx="253">
                  <c:v>4.3702833746675429</c:v>
                </c:pt>
                <c:pt idx="254">
                  <c:v>5.0532863337462945</c:v>
                </c:pt>
                <c:pt idx="255">
                  <c:v>3.7631795687066019</c:v>
                </c:pt>
                <c:pt idx="256">
                  <c:v>3.7631795687066019</c:v>
                </c:pt>
                <c:pt idx="257">
                  <c:v>3.7631795687066019</c:v>
                </c:pt>
                <c:pt idx="258">
                  <c:v>3.7631795687066019</c:v>
                </c:pt>
                <c:pt idx="259">
                  <c:v>3.4161778219770533</c:v>
                </c:pt>
                <c:pt idx="260">
                  <c:v>3.4523606640925091</c:v>
                </c:pt>
                <c:pt idx="261">
                  <c:v>3.3693602462868824</c:v>
                </c:pt>
                <c:pt idx="262">
                  <c:v>3.4019447947112993</c:v>
                </c:pt>
                <c:pt idx="263">
                  <c:v>3.5989457863704377</c:v>
                </c:pt>
                <c:pt idx="264">
                  <c:v>3.4381333849289217</c:v>
                </c:pt>
                <c:pt idx="265">
                  <c:v>3.3737121759808208</c:v>
                </c:pt>
                <c:pt idx="266">
                  <c:v>3.6050882407566447</c:v>
                </c:pt>
                <c:pt idx="267">
                  <c:v>3.7190888146101564</c:v>
                </c:pt>
                <c:pt idx="268">
                  <c:v>3.9584869540480416</c:v>
                </c:pt>
                <c:pt idx="269">
                  <c:v>3.8262811152873706</c:v>
                </c:pt>
                <c:pt idx="270">
                  <c:v>4.0252782849460029</c:v>
                </c:pt>
                <c:pt idx="271">
                  <c:v>3.744074091191294</c:v>
                </c:pt>
                <c:pt idx="272">
                  <c:v>3.9410750828504333</c:v>
                </c:pt>
                <c:pt idx="273">
                  <c:v>3.6196703035300426</c:v>
                </c:pt>
                <c:pt idx="274">
                  <c:v>3.4614648128990142</c:v>
                </c:pt>
                <c:pt idx="275">
                  <c:v>3.9058630262494316</c:v>
                </c:pt>
                <c:pt idx="276">
                  <c:v>5.0456611954432677</c:v>
                </c:pt>
                <c:pt idx="277">
                  <c:v>5.083263492351711</c:v>
                </c:pt>
                <c:pt idx="278">
                  <c:v>5.0800650090707862</c:v>
                </c:pt>
                <c:pt idx="279">
                  <c:v>5.3244665267372833</c:v>
                </c:pt>
                <c:pt idx="280">
                  <c:v>6.0548925252235453</c:v>
                </c:pt>
                <c:pt idx="281">
                  <c:v>4.990887169257439</c:v>
                </c:pt>
                <c:pt idx="282">
                  <c:v>5.0252794866806241</c:v>
                </c:pt>
                <c:pt idx="283">
                  <c:v>4.827450133690423</c:v>
                </c:pt>
                <c:pt idx="284">
                  <c:v>4.8770381207490816</c:v>
                </c:pt>
                <c:pt idx="285">
                  <c:v>5.0392153700130011</c:v>
                </c:pt>
                <c:pt idx="286">
                  <c:v>5.0198044467648151</c:v>
                </c:pt>
                <c:pt idx="287">
                  <c:v>4.991401142348626</c:v>
                </c:pt>
                <c:pt idx="288">
                  <c:v>4.9622063602569417</c:v>
                </c:pt>
                <c:pt idx="289">
                  <c:v>4.7944054197831401</c:v>
                </c:pt>
                <c:pt idx="290">
                  <c:v>4.6206135502682866</c:v>
                </c:pt>
                <c:pt idx="291">
                  <c:v>6.0436231084121452</c:v>
                </c:pt>
                <c:pt idx="292">
                  <c:v>6.8842826174092231</c:v>
                </c:pt>
                <c:pt idx="293">
                  <c:v>5.8414988277411553</c:v>
                </c:pt>
                <c:pt idx="294">
                  <c:v>5.628702450831371</c:v>
                </c:pt>
                <c:pt idx="295">
                  <c:v>5.0940669955780802</c:v>
                </c:pt>
                <c:pt idx="296">
                  <c:v>5.2608276943029129</c:v>
                </c:pt>
                <c:pt idx="297">
                  <c:v>5.6014238523173603</c:v>
                </c:pt>
                <c:pt idx="298">
                  <c:v>5.9708633618732829</c:v>
                </c:pt>
                <c:pt idx="299">
                  <c:v>5.86086999328269</c:v>
                </c:pt>
                <c:pt idx="300">
                  <c:v>5.3396736925770893</c:v>
                </c:pt>
                <c:pt idx="301">
                  <c:v>4.9296304339857748</c:v>
                </c:pt>
                <c:pt idx="302">
                  <c:v>4.246482176672548</c:v>
                </c:pt>
                <c:pt idx="303">
                  <c:v>4.246482176672548</c:v>
                </c:pt>
                <c:pt idx="304">
                  <c:v>4.246482176672548</c:v>
                </c:pt>
                <c:pt idx="305">
                  <c:v>4.246482176672548</c:v>
                </c:pt>
                <c:pt idx="306">
                  <c:v>4.4734833193457684</c:v>
                </c:pt>
                <c:pt idx="307">
                  <c:v>4.5242592414304417</c:v>
                </c:pt>
                <c:pt idx="308">
                  <c:v>4.5602594226473405</c:v>
                </c:pt>
                <c:pt idx="309">
                  <c:v>4.5940434023021037</c:v>
                </c:pt>
                <c:pt idx="310">
                  <c:v>4.7378322467517915</c:v>
                </c:pt>
                <c:pt idx="311">
                  <c:v>4.9588280901285433</c:v>
                </c:pt>
                <c:pt idx="312">
                  <c:v>4.6360062510577347</c:v>
                </c:pt>
                <c:pt idx="313">
                  <c:v>4.8330072427168727</c:v>
                </c:pt>
                <c:pt idx="314">
                  <c:v>4.9198034643760273</c:v>
                </c:pt>
                <c:pt idx="315">
                  <c:v>4.9595989704379404</c:v>
                </c:pt>
                <c:pt idx="316">
                  <c:v>4.8818013570574683</c:v>
                </c:pt>
                <c:pt idx="317">
                  <c:v>4.9405907316509516</c:v>
                </c:pt>
                <c:pt idx="318">
                  <c:v>4.9889821615303491</c:v>
                </c:pt>
                <c:pt idx="319">
                  <c:v>5.0477801582770825</c:v>
                </c:pt>
                <c:pt idx="320">
                  <c:v>5.0677788219275959</c:v>
                </c:pt>
                <c:pt idx="321">
                  <c:v>5.1135686100901578</c:v>
                </c:pt>
                <c:pt idx="322">
                  <c:v>5.1525644953318395</c:v>
                </c:pt>
                <c:pt idx="323">
                  <c:v>5.1639619660712155</c:v>
                </c:pt>
                <c:pt idx="324">
                  <c:v>5.1811595618083501</c:v>
                </c:pt>
                <c:pt idx="325">
                  <c:v>5.1661580492757686</c:v>
                </c:pt>
                <c:pt idx="326">
                  <c:v>5.1419580232594457</c:v>
                </c:pt>
                <c:pt idx="327">
                  <c:v>5.1309574888791012</c:v>
                </c:pt>
                <c:pt idx="328">
                  <c:v>5.1235581222408806</c:v>
                </c:pt>
                <c:pt idx="329">
                  <c:v>5.0697611086801873</c:v>
                </c:pt>
                <c:pt idx="330">
                  <c:v>5.0553708079671109</c:v>
                </c:pt>
                <c:pt idx="331">
                  <c:v>5.2169799561777754</c:v>
                </c:pt>
                <c:pt idx="332">
                  <c:v>5.1759907669876828</c:v>
                </c:pt>
                <c:pt idx="333">
                  <c:v>5.2010019100285696</c:v>
                </c:pt>
                <c:pt idx="334">
                  <c:v>5.9664026972466928</c:v>
                </c:pt>
                <c:pt idx="335">
                  <c:v>6.62081011084042</c:v>
                </c:pt>
                <c:pt idx="336">
                  <c:v>6.6174490850185217</c:v>
                </c:pt>
                <c:pt idx="337">
                  <c:v>5.6828341296442897</c:v>
                </c:pt>
                <c:pt idx="338">
                  <c:v>5.5758302379678018</c:v>
                </c:pt>
                <c:pt idx="339">
                  <c:v>5.4974271608699894</c:v>
                </c:pt>
                <c:pt idx="340">
                  <c:v>5.202621270026615</c:v>
                </c:pt>
                <c:pt idx="341">
                  <c:v>5.0102037278283893</c:v>
                </c:pt>
                <c:pt idx="342">
                  <c:v>4.9403908264458938</c:v>
                </c:pt>
                <c:pt idx="343">
                  <c:v>4.8155838753149309</c:v>
                </c:pt>
                <c:pt idx="344">
                  <c:v>4.9269828074516067</c:v>
                </c:pt>
                <c:pt idx="345">
                  <c:v>4.9903814979657533</c:v>
                </c:pt>
                <c:pt idx="346">
                  <c:v>5.0839797656905255</c:v>
                </c:pt>
                <c:pt idx="347">
                  <c:v>4.9163907056346288</c:v>
                </c:pt>
                <c:pt idx="348">
                  <c:v>4.9193777875061624</c:v>
                </c:pt>
                <c:pt idx="349">
                  <c:v>4.9351789208589754</c:v>
                </c:pt>
                <c:pt idx="350">
                  <c:v>4.8442249266087742</c:v>
                </c:pt>
                <c:pt idx="351">
                  <c:v>4.8442249266087742</c:v>
                </c:pt>
                <c:pt idx="352">
                  <c:v>4.8442249266087742</c:v>
                </c:pt>
                <c:pt idx="353">
                  <c:v>5.1552264921214235</c:v>
                </c:pt>
                <c:pt idx="354">
                  <c:v>5.1560031205329881</c:v>
                </c:pt>
                <c:pt idx="355">
                  <c:v>5.1855890908815381</c:v>
                </c:pt>
                <c:pt idx="356">
                  <c:v>5.1255887888533742</c:v>
                </c:pt>
                <c:pt idx="357">
                  <c:v>5.093975025943414</c:v>
                </c:pt>
                <c:pt idx="358">
                  <c:v>5.1173639349351729</c:v>
                </c:pt>
                <c:pt idx="359">
                  <c:v>5.0643636681436268</c:v>
                </c:pt>
                <c:pt idx="360">
                  <c:v>5.0763551063960106</c:v>
                </c:pt>
                <c:pt idx="361">
                  <c:v>5.0837515989831479</c:v>
                </c:pt>
                <c:pt idx="362">
                  <c:v>5.0777515687803314</c:v>
                </c:pt>
                <c:pt idx="363">
                  <c:v>5.0855478717775844</c:v>
                </c:pt>
                <c:pt idx="364">
                  <c:v>5.0813498624713711</c:v>
                </c:pt>
                <c:pt idx="365">
                  <c:v>4.9553492282122269</c:v>
                </c:pt>
                <c:pt idx="366">
                  <c:v>4.9937482718898192</c:v>
                </c:pt>
                <c:pt idx="367">
                  <c:v>4.9739490344358508</c:v>
                </c:pt>
                <c:pt idx="368">
                  <c:v>4.946347745882461</c:v>
                </c:pt>
                <c:pt idx="369">
                  <c:v>4.9179468365088415</c:v>
                </c:pt>
                <c:pt idx="370">
                  <c:v>4.9199458885594192</c:v>
                </c:pt>
                <c:pt idx="371">
                  <c:v>4.9257431395060944</c:v>
                </c:pt>
                <c:pt idx="372">
                  <c:v>4.9727438551033361</c:v>
                </c:pt>
                <c:pt idx="373">
                  <c:v>5.0119425196011589</c:v>
                </c:pt>
                <c:pt idx="374">
                  <c:v>5.0227431487764456</c:v>
                </c:pt>
                <c:pt idx="375">
                  <c:v>5.1985426924951268</c:v>
                </c:pt>
                <c:pt idx="376">
                  <c:v>5.2669390131357163</c:v>
                </c:pt>
                <c:pt idx="377">
                  <c:v>5.3343358077510183</c:v>
                </c:pt>
                <c:pt idx="378">
                  <c:v>5.3999334555207996</c:v>
                </c:pt>
                <c:pt idx="379">
                  <c:v>5.4371354630106143</c:v>
                </c:pt>
                <c:pt idx="380">
                  <c:v>5.441336346367911</c:v>
                </c:pt>
                <c:pt idx="381">
                  <c:v>5.4361330629342426</c:v>
                </c:pt>
                <c:pt idx="382">
                  <c:v>5.390532162780918</c:v>
                </c:pt>
                <c:pt idx="383">
                  <c:v>5.3737315034028148</c:v>
                </c:pt>
                <c:pt idx="384">
                  <c:v>5.3803283751697215</c:v>
                </c:pt>
                <c:pt idx="385">
                  <c:v>5.4147235666439926</c:v>
                </c:pt>
                <c:pt idx="386">
                  <c:v>5.4595190978749182</c:v>
                </c:pt>
                <c:pt idx="387">
                  <c:v>5.4469164478030283</c:v>
                </c:pt>
                <c:pt idx="388">
                  <c:v>5.4667156852569976</c:v>
                </c:pt>
                <c:pt idx="389">
                  <c:v>5.4663130007957976</c:v>
                </c:pt>
                <c:pt idx="390">
                  <c:v>5.4693087048205831</c:v>
                </c:pt>
                <c:pt idx="391">
                  <c:v>5.4977096141942017</c:v>
                </c:pt>
                <c:pt idx="392">
                  <c:v>5.5745077015493836</c:v>
                </c:pt>
                <c:pt idx="393">
                  <c:v>5.6167078181741568</c:v>
                </c:pt>
                <c:pt idx="394">
                  <c:v>5.6807090983545594</c:v>
                </c:pt>
                <c:pt idx="395">
                  <c:v>5.7373105328882277</c:v>
                </c:pt>
                <c:pt idx="396">
                  <c:v>5.7901113734832306</c:v>
                </c:pt>
                <c:pt idx="397">
                  <c:v>5.3185174300917053</c:v>
                </c:pt>
                <c:pt idx="398">
                  <c:v>5.3185174300917053</c:v>
                </c:pt>
                <c:pt idx="399">
                  <c:v>5.3185174300917053</c:v>
                </c:pt>
                <c:pt idx="400">
                  <c:v>5.8925203194944746</c:v>
                </c:pt>
                <c:pt idx="401">
                  <c:v>5.9287031616099304</c:v>
                </c:pt>
                <c:pt idx="402">
                  <c:v>5.9287031616099304</c:v>
                </c:pt>
                <c:pt idx="403">
                  <c:v>6.1377042136746995</c:v>
                </c:pt>
                <c:pt idx="404">
                  <c:v>6.144700895851722</c:v>
                </c:pt>
                <c:pt idx="405">
                  <c:v>6.251904213724754</c:v>
                </c:pt>
                <c:pt idx="406">
                  <c:v>6.40330430523057</c:v>
                </c:pt>
                <c:pt idx="407">
                  <c:v>7.2697056008627694</c:v>
                </c:pt>
                <c:pt idx="408">
                  <c:v>8.9673052366879293</c:v>
                </c:pt>
                <c:pt idx="409">
                  <c:v>15.797325726313691</c:v>
                </c:pt>
                <c:pt idx="410">
                  <c:v>22.968144674201522</c:v>
                </c:pt>
                <c:pt idx="411">
                  <c:v>26.172329733856124</c:v>
                </c:pt>
                <c:pt idx="412">
                  <c:v>34.980527991978313</c:v>
                </c:pt>
                <c:pt idx="413">
                  <c:v>42.031175171115599</c:v>
                </c:pt>
                <c:pt idx="414">
                  <c:v>43.55517422047771</c:v>
                </c:pt>
                <c:pt idx="415">
                  <c:v>45.924179439437196</c:v>
                </c:pt>
                <c:pt idx="416">
                  <c:v>49.521991418743681</c:v>
                </c:pt>
                <c:pt idx="417">
                  <c:v>50.644794771456517</c:v>
                </c:pt>
                <c:pt idx="418">
                  <c:v>53.340607958375116</c:v>
                </c:pt>
                <c:pt idx="419">
                  <c:v>57.009426522192278</c:v>
                </c:pt>
                <c:pt idx="420">
                  <c:v>60.747046965162326</c:v>
                </c:pt>
                <c:pt idx="421">
                  <c:v>65.41267112148428</c:v>
                </c:pt>
                <c:pt idx="422">
                  <c:v>71.771302842017221</c:v>
                </c:pt>
                <c:pt idx="423">
                  <c:v>73.384510866746083</c:v>
                </c:pt>
                <c:pt idx="424">
                  <c:v>75.852723195376299</c:v>
                </c:pt>
                <c:pt idx="425">
                  <c:v>77.16093016380384</c:v>
                </c:pt>
                <c:pt idx="426">
                  <c:v>78.730136051011328</c:v>
                </c:pt>
                <c:pt idx="427">
                  <c:v>81.163548108663491</c:v>
                </c:pt>
                <c:pt idx="428">
                  <c:v>82.005552347125402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0804480"/>
        <c:axId val="12080640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0824960"/>
        <c:axId val="120826496"/>
      </c:scatterChart>
      <c:valAx>
        <c:axId val="120804480"/>
        <c:scaling>
          <c:orientation val="minMax"/>
          <c:max val="5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06400"/>
        <c:crosses val="autoZero"/>
        <c:crossBetween val="midCat"/>
        <c:majorUnit val="5"/>
        <c:minorUnit val="5"/>
      </c:valAx>
      <c:valAx>
        <c:axId val="12080640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95984307155E-2"/>
              <c:y val="0.413886665316987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04480"/>
        <c:crossesAt val="-10"/>
        <c:crossBetween val="midCat"/>
        <c:majorUnit val="1"/>
        <c:minorUnit val="0.5"/>
      </c:valAx>
      <c:valAx>
        <c:axId val="120824960"/>
        <c:scaling>
          <c:orientation val="minMax"/>
        </c:scaling>
        <c:delete val="1"/>
        <c:axPos val="b"/>
        <c:numFmt formatCode="General" sourceLinked="1"/>
        <c:tickLblPos val="none"/>
        <c:crossAx val="120826496"/>
        <c:crossesAt val="341"/>
        <c:crossBetween val="midCat"/>
      </c:valAx>
      <c:valAx>
        <c:axId val="120826496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49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09271087476241"/>
          <c:y val="9.8302166175314648E-2"/>
          <c:w val="0.59949297307631477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-3.7493509293816754</c:v>
                </c:pt>
                <c:pt idx="1">
                  <c:v>-3.7733509293816754</c:v>
                </c:pt>
                <c:pt idx="2">
                  <c:v>-1.0665201381994286E-2</c:v>
                </c:pt>
                <c:pt idx="3">
                  <c:v>-3.1999798647890709E-2</c:v>
                </c:pt>
                <c:pt idx="4">
                  <c:v>-5.5999798647890703E-2</c:v>
                </c:pt>
                <c:pt idx="5">
                  <c:v>-0.12000000000000001</c:v>
                </c:pt>
                <c:pt idx="6">
                  <c:v>-0.14400000000000002</c:v>
                </c:pt>
                <c:pt idx="7">
                  <c:v>-0.17066540273410361</c:v>
                </c:pt>
                <c:pt idx="8">
                  <c:v>-0.15466520138199427</c:v>
                </c:pt>
                <c:pt idx="9">
                  <c:v>-0.17866520138199427</c:v>
                </c:pt>
                <c:pt idx="10">
                  <c:v>-0.20133250001494252</c:v>
                </c:pt>
                <c:pt idx="11">
                  <c:v>-0.22533250001494251</c:v>
                </c:pt>
                <c:pt idx="12">
                  <c:v>-0.2893327013670518</c:v>
                </c:pt>
                <c:pt idx="13">
                  <c:v>-0.31333270136705177</c:v>
                </c:pt>
                <c:pt idx="14">
                  <c:v>-0.33733270136705185</c:v>
                </c:pt>
                <c:pt idx="15">
                  <c:v>-0.24133209731072386</c:v>
                </c:pt>
                <c:pt idx="16">
                  <c:v>-0.26533209731072388</c:v>
                </c:pt>
                <c:pt idx="17">
                  <c:v>-0.2893320973107239</c:v>
                </c:pt>
                <c:pt idx="18">
                  <c:v>-0.31333209731072387</c:v>
                </c:pt>
                <c:pt idx="19">
                  <c:v>-0.41733250001494249</c:v>
                </c:pt>
                <c:pt idx="20">
                  <c:v>-0.44133250001494251</c:v>
                </c:pt>
                <c:pt idx="21">
                  <c:v>-0.46533250001494247</c:v>
                </c:pt>
                <c:pt idx="22">
                  <c:v>5.1706959913085244</c:v>
                </c:pt>
                <c:pt idx="23">
                  <c:v>5.1466959913085244</c:v>
                </c:pt>
                <c:pt idx="24">
                  <c:v>5.3759092510483653</c:v>
                </c:pt>
                <c:pt idx="25">
                  <c:v>5.3519092510483652</c:v>
                </c:pt>
                <c:pt idx="26">
                  <c:v>4.6519230925042159</c:v>
                </c:pt>
                <c:pt idx="27">
                  <c:v>4.798240622719069</c:v>
                </c:pt>
                <c:pt idx="28">
                  <c:v>52.261146327898153</c:v>
                </c:pt>
                <c:pt idx="29">
                  <c:v>51.352232620175762</c:v>
                </c:pt>
                <c:pt idx="30">
                  <c:v>45.821563781156129</c:v>
                </c:pt>
                <c:pt idx="31">
                  <c:v>35.426850020023409</c:v>
                </c:pt>
                <c:pt idx="32">
                  <c:v>26.205469111772377</c:v>
                </c:pt>
                <c:pt idx="33">
                  <c:v>21.674779759434728</c:v>
                </c:pt>
                <c:pt idx="34">
                  <c:v>20.138771509646975</c:v>
                </c:pt>
                <c:pt idx="35">
                  <c:v>19.013426884316729</c:v>
                </c:pt>
                <c:pt idx="36">
                  <c:v>22.856113015020629</c:v>
                </c:pt>
                <c:pt idx="37">
                  <c:v>38.93219086585453</c:v>
                </c:pt>
                <c:pt idx="38">
                  <c:v>38.922850580892103</c:v>
                </c:pt>
                <c:pt idx="39">
                  <c:v>74.428364677914701</c:v>
                </c:pt>
                <c:pt idx="40">
                  <c:v>124.32461596534712</c:v>
                </c:pt>
                <c:pt idx="41">
                  <c:v>189.3809499520091</c:v>
                </c:pt>
                <c:pt idx="42">
                  <c:v>239.7452253103138</c:v>
                </c:pt>
                <c:pt idx="43">
                  <c:v>239.7212253103138</c:v>
                </c:pt>
                <c:pt idx="44">
                  <c:v>272.32272351181729</c:v>
                </c:pt>
                <c:pt idx="45">
                  <c:v>307.19090298333037</c:v>
                </c:pt>
                <c:pt idx="46">
                  <c:v>337.38038201784343</c:v>
                </c:pt>
                <c:pt idx="47">
                  <c:v>361.20182324899838</c:v>
                </c:pt>
                <c:pt idx="48">
                  <c:v>372.08721341379783</c:v>
                </c:pt>
                <c:pt idx="49">
                  <c:v>382.26326475858565</c:v>
                </c:pt>
                <c:pt idx="50">
                  <c:v>380.7219257033297</c:v>
                </c:pt>
                <c:pt idx="51">
                  <c:v>369.34720062229013</c:v>
                </c:pt>
                <c:pt idx="52">
                  <c:v>359.08314907615016</c:v>
                </c:pt>
                <c:pt idx="53">
                  <c:v>351.12977710547307</c:v>
                </c:pt>
                <c:pt idx="54">
                  <c:v>344.12841056565418</c:v>
                </c:pt>
                <c:pt idx="55">
                  <c:v>330.8403425199387</c:v>
                </c:pt>
                <c:pt idx="56">
                  <c:v>325.44964564514066</c:v>
                </c:pt>
                <c:pt idx="57">
                  <c:v>320.7789492012904</c:v>
                </c:pt>
                <c:pt idx="58">
                  <c:v>324.84697363167925</c:v>
                </c:pt>
                <c:pt idx="59">
                  <c:v>318.7642790215919</c:v>
                </c:pt>
                <c:pt idx="60">
                  <c:v>311.16824026695951</c:v>
                </c:pt>
                <c:pt idx="61">
                  <c:v>295.36816213104368</c:v>
                </c:pt>
                <c:pt idx="62">
                  <c:v>257.41064104218344</c:v>
                </c:pt>
                <c:pt idx="63">
                  <c:v>263.6466693603985</c:v>
                </c:pt>
                <c:pt idx="64">
                  <c:v>211.12240189236491</c:v>
                </c:pt>
                <c:pt idx="65">
                  <c:v>199.15034238716788</c:v>
                </c:pt>
                <c:pt idx="66">
                  <c:v>236.96920146238745</c:v>
                </c:pt>
                <c:pt idx="67">
                  <c:v>230.5958406385088</c:v>
                </c:pt>
                <c:pt idx="68">
                  <c:v>228.34916086734256</c:v>
                </c:pt>
                <c:pt idx="69">
                  <c:v>224.62114094478116</c:v>
                </c:pt>
                <c:pt idx="70">
                  <c:v>222.01046125734476</c:v>
                </c:pt>
                <c:pt idx="71">
                  <c:v>220.38912179938458</c:v>
                </c:pt>
                <c:pt idx="72">
                  <c:v>222.82647007729645</c:v>
                </c:pt>
                <c:pt idx="73">
                  <c:v>211.207745684043</c:v>
                </c:pt>
                <c:pt idx="74">
                  <c:v>209.50640582337869</c:v>
                </c:pt>
                <c:pt idx="75">
                  <c:v>187.03295118171562</c:v>
                </c:pt>
                <c:pt idx="76">
                  <c:v>194.70633731282291</c:v>
                </c:pt>
                <c:pt idx="77">
                  <c:v>185.87562631513353</c:v>
                </c:pt>
                <c:pt idx="78">
                  <c:v>185.85162631513353</c:v>
                </c:pt>
                <c:pt idx="79">
                  <c:v>185.84761683563929</c:v>
                </c:pt>
                <c:pt idx="80">
                  <c:v>175.710232593781</c:v>
                </c:pt>
                <c:pt idx="81">
                  <c:v>175.68623259378103</c:v>
                </c:pt>
                <c:pt idx="82">
                  <c:v>175.71287524572898</c:v>
                </c:pt>
                <c:pt idx="83">
                  <c:v>168.75550701136339</c:v>
                </c:pt>
                <c:pt idx="84">
                  <c:v>168.73150701136339</c:v>
                </c:pt>
                <c:pt idx="85">
                  <c:v>168.72083402503392</c:v>
                </c:pt>
                <c:pt idx="86">
                  <c:v>159.68945535391728</c:v>
                </c:pt>
                <c:pt idx="87">
                  <c:v>159.69943892279392</c:v>
                </c:pt>
                <c:pt idx="88">
                  <c:v>151.2747299721843</c:v>
                </c:pt>
                <c:pt idx="89">
                  <c:v>149.63404686807823</c:v>
                </c:pt>
                <c:pt idx="90">
                  <c:v>147.42536473684024</c:v>
                </c:pt>
                <c:pt idx="91">
                  <c:v>147.40469617427473</c:v>
                </c:pt>
                <c:pt idx="92">
                  <c:v>145.26668553617162</c:v>
                </c:pt>
                <c:pt idx="93">
                  <c:v>144.09267783462028</c:v>
                </c:pt>
                <c:pt idx="94">
                  <c:v>143.1426757313869</c:v>
                </c:pt>
                <c:pt idx="95">
                  <c:v>142.47800903647658</c:v>
                </c:pt>
                <c:pt idx="96">
                  <c:v>144.8440191545869</c:v>
                </c:pt>
                <c:pt idx="97">
                  <c:v>141.4340014748087</c:v>
                </c:pt>
                <c:pt idx="98">
                  <c:v>132.63996180246076</c:v>
                </c:pt>
                <c:pt idx="99">
                  <c:v>115.70854975108273</c:v>
                </c:pt>
                <c:pt idx="100">
                  <c:v>115.68521578578313</c:v>
                </c:pt>
                <c:pt idx="101">
                  <c:v>111.16052646700415</c:v>
                </c:pt>
                <c:pt idx="102">
                  <c:v>218.5083945417023</c:v>
                </c:pt>
                <c:pt idx="103">
                  <c:v>218.43708332718884</c:v>
                </c:pt>
                <c:pt idx="104">
                  <c:v>148.8227311121785</c:v>
                </c:pt>
                <c:pt idx="105">
                  <c:v>148.82072036875172</c:v>
                </c:pt>
                <c:pt idx="106">
                  <c:v>156.32275825650694</c:v>
                </c:pt>
                <c:pt idx="107">
                  <c:v>156.31008590214375</c:v>
                </c:pt>
                <c:pt idx="108">
                  <c:v>156.40541983953341</c:v>
                </c:pt>
                <c:pt idx="109">
                  <c:v>156.40740720020776</c:v>
                </c:pt>
                <c:pt idx="110">
                  <c:v>154.30939676345676</c:v>
                </c:pt>
                <c:pt idx="111">
                  <c:v>154.27540118722075</c:v>
                </c:pt>
                <c:pt idx="112">
                  <c:v>158.51742266477905</c:v>
                </c:pt>
                <c:pt idx="113">
                  <c:v>158.4421133461644</c:v>
                </c:pt>
                <c:pt idx="114">
                  <c:v>157.65744285380771</c:v>
                </c:pt>
                <c:pt idx="115">
                  <c:v>157.48484633539829</c:v>
                </c:pt>
                <c:pt idx="116">
                  <c:v>144.55344803245103</c:v>
                </c:pt>
                <c:pt idx="117">
                  <c:v>144.69003823119763</c:v>
                </c:pt>
                <c:pt idx="118">
                  <c:v>144.66537156453097</c:v>
                </c:pt>
                <c:pt idx="119">
                  <c:v>125.52060865155606</c:v>
                </c:pt>
                <c:pt idx="120">
                  <c:v>125.49594198488938</c:v>
                </c:pt>
                <c:pt idx="121">
                  <c:v>125.53524498384121</c:v>
                </c:pt>
                <c:pt idx="122">
                  <c:v>127.263920476442</c:v>
                </c:pt>
                <c:pt idx="123">
                  <c:v>133.20064205972739</c:v>
                </c:pt>
                <c:pt idx="124">
                  <c:v>133.17597539306072</c:v>
                </c:pt>
                <c:pt idx="125">
                  <c:v>137.49133057309791</c:v>
                </c:pt>
                <c:pt idx="126">
                  <c:v>137.46666390643125</c:v>
                </c:pt>
                <c:pt idx="127">
                  <c:v>137.45932235753625</c:v>
                </c:pt>
                <c:pt idx="128">
                  <c:v>148.35471065999542</c:v>
                </c:pt>
                <c:pt idx="129">
                  <c:v>148.34337100699926</c:v>
                </c:pt>
                <c:pt idx="130">
                  <c:v>150.50538201424791</c:v>
                </c:pt>
                <c:pt idx="131">
                  <c:v>150.47005373664484</c:v>
                </c:pt>
                <c:pt idx="132">
                  <c:v>145.19202729240118</c:v>
                </c:pt>
                <c:pt idx="133">
                  <c:v>145.16602792436746</c:v>
                </c:pt>
                <c:pt idx="134">
                  <c:v>141.91467834863064</c:v>
                </c:pt>
                <c:pt idx="135">
                  <c:v>141.88601357786283</c:v>
                </c:pt>
                <c:pt idx="136">
                  <c:v>143.01468605018195</c:v>
                </c:pt>
                <c:pt idx="137">
                  <c:v>143.0006809944517</c:v>
                </c:pt>
                <c:pt idx="138">
                  <c:v>145.72269482062987</c:v>
                </c:pt>
                <c:pt idx="139">
                  <c:v>145.70735706353256</c:v>
                </c:pt>
                <c:pt idx="140">
                  <c:v>145.68269039686589</c:v>
                </c:pt>
                <c:pt idx="141">
                  <c:v>133.82463083020019</c:v>
                </c:pt>
                <c:pt idx="142">
                  <c:v>133.81595657993816</c:v>
                </c:pt>
                <c:pt idx="143">
                  <c:v>136.22463549552484</c:v>
                </c:pt>
                <c:pt idx="144">
                  <c:v>136.2186266479969</c:v>
                </c:pt>
                <c:pt idx="145">
                  <c:v>147.86735207592079</c:v>
                </c:pt>
                <c:pt idx="146">
                  <c:v>147.65477451649983</c:v>
                </c:pt>
                <c:pt idx="147">
                  <c:v>149.54345081450904</c:v>
                </c:pt>
                <c:pt idx="148">
                  <c:v>149.63206376404182</c:v>
                </c:pt>
                <c:pt idx="149">
                  <c:v>152.11407638210733</c:v>
                </c:pt>
                <c:pt idx="150">
                  <c:v>152.11473104141467</c:v>
                </c:pt>
                <c:pt idx="151">
                  <c:v>149.42338428460735</c:v>
                </c:pt>
                <c:pt idx="152">
                  <c:v>149.44802756852158</c:v>
                </c:pt>
                <c:pt idx="153">
                  <c:v>150.81670124895339</c:v>
                </c:pt>
                <c:pt idx="154">
                  <c:v>160.5254105245198</c:v>
                </c:pt>
                <c:pt idx="155">
                  <c:v>160.52206707972593</c:v>
                </c:pt>
                <c:pt idx="156">
                  <c:v>172.68279572363488</c:v>
                </c:pt>
                <c:pt idx="157">
                  <c:v>188.85559310268977</c:v>
                </c:pt>
                <c:pt idx="158">
                  <c:v>192.53094506109321</c:v>
                </c:pt>
                <c:pt idx="159">
                  <c:v>192.51827270672999</c:v>
                </c:pt>
                <c:pt idx="160">
                  <c:v>192.97360845628864</c:v>
                </c:pt>
                <c:pt idx="161">
                  <c:v>193.8142641506002</c:v>
                </c:pt>
                <c:pt idx="162">
                  <c:v>193.80292449760407</c:v>
                </c:pt>
                <c:pt idx="163">
                  <c:v>189.88221714286732</c:v>
                </c:pt>
                <c:pt idx="164">
                  <c:v>182.25084551907455</c:v>
                </c:pt>
                <c:pt idx="165">
                  <c:v>182.24616937291367</c:v>
                </c:pt>
                <c:pt idx="166">
                  <c:v>178.44281318644963</c:v>
                </c:pt>
                <c:pt idx="167">
                  <c:v>168.61409908441499</c:v>
                </c:pt>
                <c:pt idx="168">
                  <c:v>168.59343052184946</c:v>
                </c:pt>
                <c:pt idx="169">
                  <c:v>160.07670450250149</c:v>
                </c:pt>
                <c:pt idx="170">
                  <c:v>158.8680274050663</c:v>
                </c:pt>
                <c:pt idx="171">
                  <c:v>157.93268501687047</c:v>
                </c:pt>
                <c:pt idx="172">
                  <c:v>158.03068435699424</c:v>
                </c:pt>
                <c:pt idx="173">
                  <c:v>156.0193378297827</c:v>
                </c:pt>
                <c:pt idx="174">
                  <c:v>154.28932860679313</c:v>
                </c:pt>
                <c:pt idx="175">
                  <c:v>145.11660694940682</c:v>
                </c:pt>
                <c:pt idx="176">
                  <c:v>140.43458222795348</c:v>
                </c:pt>
                <c:pt idx="177">
                  <c:v>133.43787982693615</c:v>
                </c:pt>
                <c:pt idx="178">
                  <c:v>132.24386244453848</c:v>
                </c:pt>
                <c:pt idx="179">
                  <c:v>133.29519991688753</c:v>
                </c:pt>
                <c:pt idx="180">
                  <c:v>134.67053710415462</c:v>
                </c:pt>
                <c:pt idx="181">
                  <c:v>138.08854676972322</c:v>
                </c:pt>
                <c:pt idx="182">
                  <c:v>140.01455786635049</c:v>
                </c:pt>
                <c:pt idx="183">
                  <c:v>143.60724721270572</c:v>
                </c:pt>
                <c:pt idx="184">
                  <c:v>143.59590755970956</c:v>
                </c:pt>
                <c:pt idx="185">
                  <c:v>141.21123220665851</c:v>
                </c:pt>
                <c:pt idx="186">
                  <c:v>131.79851253454962</c:v>
                </c:pt>
                <c:pt idx="187">
                  <c:v>126.8204748268864</c:v>
                </c:pt>
                <c:pt idx="188">
                  <c:v>131.53583202044467</c:v>
                </c:pt>
                <c:pt idx="189">
                  <c:v>140.54055244180839</c:v>
                </c:pt>
                <c:pt idx="190">
                  <c:v>146.20656320451729</c:v>
                </c:pt>
                <c:pt idx="191">
                  <c:v>147.75123010676216</c:v>
                </c:pt>
                <c:pt idx="192">
                  <c:v>141.75320003818055</c:v>
                </c:pt>
                <c:pt idx="193">
                  <c:v>130.54447260271797</c:v>
                </c:pt>
                <c:pt idx="194">
                  <c:v>130.53180024835476</c:v>
                </c:pt>
                <c:pt idx="195">
                  <c:v>119.32440551425924</c:v>
                </c:pt>
                <c:pt idx="196">
                  <c:v>120.43975097290787</c:v>
                </c:pt>
                <c:pt idx="197">
                  <c:v>128.68311570687391</c:v>
                </c:pt>
                <c:pt idx="198">
                  <c:v>136.31712935064837</c:v>
                </c:pt>
                <c:pt idx="199">
                  <c:v>151.64986502028734</c:v>
                </c:pt>
                <c:pt idx="200">
                  <c:v>164.21598396420723</c:v>
                </c:pt>
                <c:pt idx="201">
                  <c:v>166.98736522198797</c:v>
                </c:pt>
                <c:pt idx="202">
                  <c:v>151.42793516854456</c:v>
                </c:pt>
                <c:pt idx="203">
                  <c:v>126.50314316018985</c:v>
                </c:pt>
                <c:pt idx="204">
                  <c:v>105.24101901133677</c:v>
                </c:pt>
                <c:pt idx="205">
                  <c:v>105.38160731418455</c:v>
                </c:pt>
                <c:pt idx="206">
                  <c:v>117.91181996255624</c:v>
                </c:pt>
                <c:pt idx="207">
                  <c:v>120.30448730139773</c:v>
                </c:pt>
                <c:pt idx="208">
                  <c:v>125.6825579274612</c:v>
                </c:pt>
                <c:pt idx="209">
                  <c:v>121.48594306906365</c:v>
                </c:pt>
                <c:pt idx="210">
                  <c:v>86.88110233349849</c:v>
                </c:pt>
                <c:pt idx="211">
                  <c:v>65.594951239357385</c:v>
                </c:pt>
                <c:pt idx="212">
                  <c:v>65.911456122655963</c:v>
                </c:pt>
                <c:pt idx="213">
                  <c:v>62.476021315201017</c:v>
                </c:pt>
                <c:pt idx="214">
                  <c:v>61.178014905492184</c:v>
                </c:pt>
                <c:pt idx="215">
                  <c:v>49.067902337388745</c:v>
                </c:pt>
                <c:pt idx="216">
                  <c:v>49.221817653907017</c:v>
                </c:pt>
                <c:pt idx="217">
                  <c:v>53.457041502246184</c:v>
                </c:pt>
                <c:pt idx="218">
                  <c:v>59.865826774576249</c:v>
                </c:pt>
                <c:pt idx="219">
                  <c:v>51.874453338614487</c:v>
                </c:pt>
                <c:pt idx="220">
                  <c:v>36.781733815016921</c:v>
                </c:pt>
                <c:pt idx="221">
                  <c:v>32.826184621331294</c:v>
                </c:pt>
                <c:pt idx="222">
                  <c:v>35.31739202658229</c:v>
                </c:pt>
                <c:pt idx="223">
                  <c:v>36.495489411525696</c:v>
                </c:pt>
                <c:pt idx="224">
                  <c:v>33.462856142709803</c:v>
                </c:pt>
                <c:pt idx="225">
                  <c:v>33.739456626359079</c:v>
                </c:pt>
                <c:pt idx="226">
                  <c:v>33.237337984157868</c:v>
                </c:pt>
                <c:pt idx="227">
                  <c:v>48.455327213846452</c:v>
                </c:pt>
                <c:pt idx="228">
                  <c:v>76.347931311252054</c:v>
                </c:pt>
                <c:pt idx="229">
                  <c:v>90.829412500084771</c:v>
                </c:pt>
                <c:pt idx="230">
                  <c:v>91.134130641435917</c:v>
                </c:pt>
                <c:pt idx="231">
                  <c:v>92.660178045223176</c:v>
                </c:pt>
                <c:pt idx="232">
                  <c:v>94.036831966906831</c:v>
                </c:pt>
                <c:pt idx="233">
                  <c:v>92.540138091463959</c:v>
                </c:pt>
                <c:pt idx="234">
                  <c:v>97.930183869490364</c:v>
                </c:pt>
                <c:pt idx="235">
                  <c:v>104.40554672915137</c:v>
                </c:pt>
                <c:pt idx="236">
                  <c:v>104.48355554876936</c:v>
                </c:pt>
                <c:pt idx="237">
                  <c:v>90.672175169806323</c:v>
                </c:pt>
                <c:pt idx="238">
                  <c:v>72.867441355857721</c:v>
                </c:pt>
                <c:pt idx="239">
                  <c:v>72.945392694454057</c:v>
                </c:pt>
                <c:pt idx="240">
                  <c:v>46.188517377522594</c:v>
                </c:pt>
                <c:pt idx="241">
                  <c:v>28.197093603533496</c:v>
                </c:pt>
                <c:pt idx="242">
                  <c:v>28.348343517317669</c:v>
                </c:pt>
                <c:pt idx="243">
                  <c:v>23.815581348974174</c:v>
                </c:pt>
                <c:pt idx="244">
                  <c:v>31.437619840785736</c:v>
                </c:pt>
                <c:pt idx="245">
                  <c:v>31.659502927023656</c:v>
                </c:pt>
                <c:pt idx="246">
                  <c:v>32.966853184230523</c:v>
                </c:pt>
                <c:pt idx="247">
                  <c:v>29.955504816606361</c:v>
                </c:pt>
                <c:pt idx="248">
                  <c:v>23.546791963226632</c:v>
                </c:pt>
                <c:pt idx="249">
                  <c:v>23.795329076805583</c:v>
                </c:pt>
                <c:pt idx="250">
                  <c:v>24.795966416184992</c:v>
                </c:pt>
                <c:pt idx="251">
                  <c:v>22.064619458025593</c:v>
                </c:pt>
                <c:pt idx="252">
                  <c:v>22.851947937314488</c:v>
                </c:pt>
                <c:pt idx="253">
                  <c:v>22.95122249778364</c:v>
                </c:pt>
                <c:pt idx="254">
                  <c:v>27.479908891641983</c:v>
                </c:pt>
                <c:pt idx="255">
                  <c:v>18.854530458044035</c:v>
                </c:pt>
                <c:pt idx="256">
                  <c:v>18.829863791377367</c:v>
                </c:pt>
                <c:pt idx="257">
                  <c:v>18.805197124710698</c:v>
                </c:pt>
                <c:pt idx="258">
                  <c:v>18.780530458044034</c:v>
                </c:pt>
                <c:pt idx="259">
                  <c:v>16.442518813180374</c:v>
                </c:pt>
                <c:pt idx="260">
                  <c:v>16.659071093950082</c:v>
                </c:pt>
                <c:pt idx="261">
                  <c:v>16.081068308579237</c:v>
                </c:pt>
                <c:pt idx="262">
                  <c:v>16.273631964742016</c:v>
                </c:pt>
                <c:pt idx="263">
                  <c:v>17.562305242469606</c:v>
                </c:pt>
                <c:pt idx="264">
                  <c:v>16.465555899526166</c:v>
                </c:pt>
                <c:pt idx="265">
                  <c:v>16.011414506538827</c:v>
                </c:pt>
                <c:pt idx="266">
                  <c:v>17.529254938377655</c:v>
                </c:pt>
                <c:pt idx="267">
                  <c:v>18.264592097401067</c:v>
                </c:pt>
                <c:pt idx="268">
                  <c:v>19.835913026986969</c:v>
                </c:pt>
                <c:pt idx="269">
                  <c:v>18.929874101915825</c:v>
                </c:pt>
                <c:pt idx="270">
                  <c:v>20.231855232973377</c:v>
                </c:pt>
                <c:pt idx="271">
                  <c:v>18.33249394127532</c:v>
                </c:pt>
                <c:pt idx="272">
                  <c:v>19.621167219002913</c:v>
                </c:pt>
                <c:pt idx="273">
                  <c:v>17.45380202353364</c:v>
                </c:pt>
                <c:pt idx="274">
                  <c:v>16.374432085993455</c:v>
                </c:pt>
                <c:pt idx="275">
                  <c:v>19.312420174996234</c:v>
                </c:pt>
                <c:pt idx="276">
                  <c:v>26.886407969621811</c:v>
                </c:pt>
                <c:pt idx="277">
                  <c:v>27.112423282344761</c:v>
                </c:pt>
                <c:pt idx="278">
                  <c:v>27.066433393805269</c:v>
                </c:pt>
                <c:pt idx="279">
                  <c:v>28.671110178248576</c:v>
                </c:pt>
                <c:pt idx="280">
                  <c:v>33.515950168156991</c:v>
                </c:pt>
                <c:pt idx="281">
                  <c:v>26.397914461716287</c:v>
                </c:pt>
                <c:pt idx="282">
                  <c:v>26.60252991120419</c:v>
                </c:pt>
                <c:pt idx="283">
                  <c:v>25.259000891269512</c:v>
                </c:pt>
                <c:pt idx="284">
                  <c:v>25.5649208049939</c:v>
                </c:pt>
                <c:pt idx="285">
                  <c:v>26.621435800086701</c:v>
                </c:pt>
                <c:pt idx="286">
                  <c:v>26.467362978432121</c:v>
                </c:pt>
                <c:pt idx="287">
                  <c:v>26.253340948990861</c:v>
                </c:pt>
                <c:pt idx="288">
                  <c:v>26.03404240171297</c:v>
                </c:pt>
                <c:pt idx="289">
                  <c:v>24.890702798554294</c:v>
                </c:pt>
                <c:pt idx="290">
                  <c:v>23.707423668455267</c:v>
                </c:pt>
                <c:pt idx="291">
                  <c:v>33.169487389414329</c:v>
                </c:pt>
                <c:pt idx="292">
                  <c:v>38.749217449394841</c:v>
                </c:pt>
                <c:pt idx="293">
                  <c:v>31.77265885160773</c:v>
                </c:pt>
                <c:pt idx="294">
                  <c:v>30.329349672209165</c:v>
                </c:pt>
                <c:pt idx="295">
                  <c:v>26.740446637187226</c:v>
                </c:pt>
                <c:pt idx="296">
                  <c:v>27.827517962019446</c:v>
                </c:pt>
                <c:pt idx="297">
                  <c:v>30.073492348782434</c:v>
                </c:pt>
                <c:pt idx="298">
                  <c:v>32.511755745821908</c:v>
                </c:pt>
                <c:pt idx="299">
                  <c:v>31.753799955217964</c:v>
                </c:pt>
                <c:pt idx="300">
                  <c:v>28.25449128384729</c:v>
                </c:pt>
                <c:pt idx="301">
                  <c:v>25.496202893238532</c:v>
                </c:pt>
                <c:pt idx="302">
                  <c:v>20.917214511150352</c:v>
                </c:pt>
                <c:pt idx="303">
                  <c:v>20.892547844483683</c:v>
                </c:pt>
                <c:pt idx="304">
                  <c:v>20.867881177817019</c:v>
                </c:pt>
                <c:pt idx="305">
                  <c:v>20.84321451115035</c:v>
                </c:pt>
                <c:pt idx="306">
                  <c:v>22.331888795638484</c:v>
                </c:pt>
                <c:pt idx="307">
                  <c:v>22.645728276202973</c:v>
                </c:pt>
                <c:pt idx="308">
                  <c:v>22.861062817648964</c:v>
                </c:pt>
                <c:pt idx="309">
                  <c:v>23.06162268201405</c:v>
                </c:pt>
                <c:pt idx="310">
                  <c:v>23.995548311678643</c:v>
                </c:pt>
                <c:pt idx="311">
                  <c:v>25.444187267523652</c:v>
                </c:pt>
                <c:pt idx="312">
                  <c:v>23.267375007051594</c:v>
                </c:pt>
                <c:pt idx="313">
                  <c:v>24.556048284779184</c:v>
                </c:pt>
                <c:pt idx="314">
                  <c:v>25.110023095840216</c:v>
                </c:pt>
                <c:pt idx="315">
                  <c:v>25.35065980291963</c:v>
                </c:pt>
                <c:pt idx="316">
                  <c:v>24.807342380383155</c:v>
                </c:pt>
                <c:pt idx="317">
                  <c:v>25.174604877673044</c:v>
                </c:pt>
                <c:pt idx="318">
                  <c:v>25.472547743535696</c:v>
                </c:pt>
                <c:pt idx="319">
                  <c:v>25.839867721847252</c:v>
                </c:pt>
                <c:pt idx="320">
                  <c:v>25.94852547951734</c:v>
                </c:pt>
                <c:pt idx="321">
                  <c:v>26.229124067267755</c:v>
                </c:pt>
                <c:pt idx="322">
                  <c:v>26.464429968878964</c:v>
                </c:pt>
                <c:pt idx="323">
                  <c:v>26.5157464404748</c:v>
                </c:pt>
                <c:pt idx="324">
                  <c:v>26.605730412055703</c:v>
                </c:pt>
                <c:pt idx="325">
                  <c:v>26.481053661838487</c:v>
                </c:pt>
                <c:pt idx="326">
                  <c:v>26.295053488396338</c:v>
                </c:pt>
                <c:pt idx="327">
                  <c:v>26.197049925860707</c:v>
                </c:pt>
                <c:pt idx="328">
                  <c:v>26.123054148272569</c:v>
                </c:pt>
                <c:pt idx="329">
                  <c:v>25.739740724534613</c:v>
                </c:pt>
                <c:pt idx="330">
                  <c:v>25.619138719780775</c:v>
                </c:pt>
                <c:pt idx="331">
                  <c:v>26.671866374518537</c:v>
                </c:pt>
                <c:pt idx="332">
                  <c:v>26.373938446584589</c:v>
                </c:pt>
                <c:pt idx="333">
                  <c:v>26.516012733523834</c:v>
                </c:pt>
                <c:pt idx="334">
                  <c:v>31.594017981644651</c:v>
                </c:pt>
                <c:pt idx="335">
                  <c:v>35.932067405602837</c:v>
                </c:pt>
                <c:pt idx="336">
                  <c:v>35.884993900123511</c:v>
                </c:pt>
                <c:pt idx="337">
                  <c:v>29.6295608642953</c:v>
                </c:pt>
                <c:pt idx="338">
                  <c:v>28.891534919785379</c:v>
                </c:pt>
                <c:pt idx="339">
                  <c:v>28.344181072466633</c:v>
                </c:pt>
                <c:pt idx="340">
                  <c:v>26.354141800177466</c:v>
                </c:pt>
                <c:pt idx="341">
                  <c:v>25.046691518855969</c:v>
                </c:pt>
                <c:pt idx="342">
                  <c:v>24.556605509639329</c:v>
                </c:pt>
                <c:pt idx="343">
                  <c:v>23.699892502099576</c:v>
                </c:pt>
                <c:pt idx="344">
                  <c:v>24.417885383010749</c:v>
                </c:pt>
                <c:pt idx="345">
                  <c:v>24.815876653105061</c:v>
                </c:pt>
                <c:pt idx="346">
                  <c:v>25.415198437936869</c:v>
                </c:pt>
                <c:pt idx="347">
                  <c:v>24.273271370897557</c:v>
                </c:pt>
                <c:pt idx="348">
                  <c:v>24.268518583374451</c:v>
                </c:pt>
                <c:pt idx="349">
                  <c:v>24.349192805726542</c:v>
                </c:pt>
                <c:pt idx="350">
                  <c:v>23.718166177391868</c:v>
                </c:pt>
                <c:pt idx="351">
                  <c:v>23.6934995107252</c:v>
                </c:pt>
                <c:pt idx="352">
                  <c:v>23.668832844058535</c:v>
                </c:pt>
                <c:pt idx="353">
                  <c:v>25.717509947476195</c:v>
                </c:pt>
                <c:pt idx="354">
                  <c:v>25.698020803553291</c:v>
                </c:pt>
                <c:pt idx="355">
                  <c:v>25.870593939210288</c:v>
                </c:pt>
                <c:pt idx="356">
                  <c:v>25.445925259022534</c:v>
                </c:pt>
                <c:pt idx="357">
                  <c:v>25.210500172956124</c:v>
                </c:pt>
                <c:pt idx="358">
                  <c:v>25.341759566234519</c:v>
                </c:pt>
                <c:pt idx="359">
                  <c:v>24.963757787624218</c:v>
                </c:pt>
                <c:pt idx="360">
                  <c:v>25.019034042640108</c:v>
                </c:pt>
                <c:pt idx="361">
                  <c:v>25.043677326554356</c:v>
                </c:pt>
                <c:pt idx="362">
                  <c:v>24.97901045853558</c:v>
                </c:pt>
                <c:pt idx="363">
                  <c:v>25.006319145183927</c:v>
                </c:pt>
                <c:pt idx="364">
                  <c:v>24.953665749809179</c:v>
                </c:pt>
                <c:pt idx="365">
                  <c:v>24.088994854748215</c:v>
                </c:pt>
                <c:pt idx="366">
                  <c:v>24.320321812598824</c:v>
                </c:pt>
                <c:pt idx="367">
                  <c:v>24.163660229572368</c:v>
                </c:pt>
                <c:pt idx="368">
                  <c:v>23.95498497254977</c:v>
                </c:pt>
                <c:pt idx="369">
                  <c:v>23.740978910058971</c:v>
                </c:pt>
                <c:pt idx="370">
                  <c:v>23.729639257062825</c:v>
                </c:pt>
                <c:pt idx="371">
                  <c:v>23.74362093004066</c:v>
                </c:pt>
                <c:pt idx="372">
                  <c:v>24.032292367355602</c:v>
                </c:pt>
                <c:pt idx="373">
                  <c:v>24.268950130674419</c:v>
                </c:pt>
                <c:pt idx="374">
                  <c:v>24.316287658509669</c:v>
                </c:pt>
                <c:pt idx="375">
                  <c:v>25.463617949967542</c:v>
                </c:pt>
                <c:pt idx="376">
                  <c:v>25.894926754238138</c:v>
                </c:pt>
                <c:pt idx="377">
                  <c:v>26.319572051673489</c:v>
                </c:pt>
                <c:pt idx="378">
                  <c:v>26.732223036805362</c:v>
                </c:pt>
                <c:pt idx="379">
                  <c:v>26.955569753404127</c:v>
                </c:pt>
                <c:pt idx="380">
                  <c:v>26.958908975786098</c:v>
                </c:pt>
                <c:pt idx="381">
                  <c:v>26.899553752894978</c:v>
                </c:pt>
                <c:pt idx="382">
                  <c:v>26.57088108520615</c:v>
                </c:pt>
                <c:pt idx="383">
                  <c:v>26.434210022685459</c:v>
                </c:pt>
                <c:pt idx="384">
                  <c:v>26.453522501131502</c:v>
                </c:pt>
                <c:pt idx="385">
                  <c:v>26.65815711095998</c:v>
                </c:pt>
                <c:pt idx="386">
                  <c:v>26.932127319166149</c:v>
                </c:pt>
                <c:pt idx="387">
                  <c:v>26.823442985353548</c:v>
                </c:pt>
                <c:pt idx="388">
                  <c:v>26.930771235046677</c:v>
                </c:pt>
                <c:pt idx="389">
                  <c:v>26.903420005305346</c:v>
                </c:pt>
                <c:pt idx="390">
                  <c:v>26.898724698803896</c:v>
                </c:pt>
                <c:pt idx="391">
                  <c:v>27.063397427961355</c:v>
                </c:pt>
                <c:pt idx="392">
                  <c:v>27.550718010329238</c:v>
                </c:pt>
                <c:pt idx="393">
                  <c:v>27.807385454494391</c:v>
                </c:pt>
                <c:pt idx="394">
                  <c:v>28.209393989030406</c:v>
                </c:pt>
                <c:pt idx="395">
                  <c:v>28.56207021925486</c:v>
                </c:pt>
                <c:pt idx="396">
                  <c:v>28.88940915655488</c:v>
                </c:pt>
                <c:pt idx="397">
                  <c:v>25.720782867278043</c:v>
                </c:pt>
                <c:pt idx="398">
                  <c:v>25.696116200611375</c:v>
                </c:pt>
                <c:pt idx="399">
                  <c:v>25.67144953394471</c:v>
                </c:pt>
                <c:pt idx="400">
                  <c:v>29.473468796629838</c:v>
                </c:pt>
                <c:pt idx="401">
                  <c:v>29.690021077399546</c:v>
                </c:pt>
                <c:pt idx="402">
                  <c:v>29.665354410732881</c:v>
                </c:pt>
                <c:pt idx="403">
                  <c:v>31.034028091164668</c:v>
                </c:pt>
                <c:pt idx="404">
                  <c:v>31.056005972344824</c:v>
                </c:pt>
                <c:pt idx="405">
                  <c:v>31.746028091498367</c:v>
                </c:pt>
                <c:pt idx="406">
                  <c:v>32.730695368203804</c:v>
                </c:pt>
                <c:pt idx="407">
                  <c:v>38.482037339085132</c:v>
                </c:pt>
                <c:pt idx="408">
                  <c:v>49.774701577919537</c:v>
                </c:pt>
                <c:pt idx="409">
                  <c:v>95.283504842091276</c:v>
                </c:pt>
                <c:pt idx="410">
                  <c:v>143.06429782801013</c:v>
                </c:pt>
                <c:pt idx="411">
                  <c:v>164.40086489237416</c:v>
                </c:pt>
                <c:pt idx="412">
                  <c:v>223.09751994652208</c:v>
                </c:pt>
                <c:pt idx="413">
                  <c:v>270.07716780743732</c:v>
                </c:pt>
                <c:pt idx="414">
                  <c:v>280.21249480318477</c:v>
                </c:pt>
                <c:pt idx="415">
                  <c:v>295.98119626291464</c:v>
                </c:pt>
                <c:pt idx="416">
                  <c:v>319.94194279162451</c:v>
                </c:pt>
                <c:pt idx="417">
                  <c:v>327.4026318097101</c:v>
                </c:pt>
                <c:pt idx="418">
                  <c:v>345.35005305583405</c:v>
                </c:pt>
                <c:pt idx="419">
                  <c:v>369.78417681461519</c:v>
                </c:pt>
                <c:pt idx="420">
                  <c:v>394.67697976774883</c:v>
                </c:pt>
                <c:pt idx="421">
                  <c:v>425.75647414322856</c:v>
                </c:pt>
                <c:pt idx="422">
                  <c:v>468.12268561344814</c:v>
                </c:pt>
                <c:pt idx="423">
                  <c:v>478.85273911164057</c:v>
                </c:pt>
                <c:pt idx="424">
                  <c:v>495.28282130250858</c:v>
                </c:pt>
                <c:pt idx="425">
                  <c:v>503.97953442535885</c:v>
                </c:pt>
                <c:pt idx="426">
                  <c:v>514.41624034007543</c:v>
                </c:pt>
                <c:pt idx="427">
                  <c:v>530.61432072442324</c:v>
                </c:pt>
                <c:pt idx="428">
                  <c:v>536.20301564750264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2001664"/>
        <c:axId val="1220079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2009856"/>
        <c:axId val="122023936"/>
      </c:scatterChart>
      <c:valAx>
        <c:axId val="122001664"/>
        <c:scaling>
          <c:orientation val="minMax"/>
          <c:max val="3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07936"/>
        <c:crosses val="autoZero"/>
        <c:crossBetween val="midCat"/>
        <c:majorUnit val="30"/>
        <c:minorUnit val="30"/>
      </c:valAx>
      <c:valAx>
        <c:axId val="1220079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6.0749472811661286E-2"/>
              <c:y val="0.45929840425018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01664"/>
        <c:crosses val="autoZero"/>
        <c:crossBetween val="midCat"/>
        <c:majorUnit val="1"/>
        <c:minorUnit val="0.5"/>
      </c:valAx>
      <c:valAx>
        <c:axId val="122009856"/>
        <c:scaling>
          <c:orientation val="minMax"/>
        </c:scaling>
        <c:delete val="1"/>
        <c:axPos val="b"/>
        <c:numFmt formatCode="General" sourceLinked="1"/>
        <c:tickLblPos val="none"/>
        <c:crossAx val="122023936"/>
        <c:crossesAt val="341"/>
        <c:crossBetween val="midCat"/>
      </c:valAx>
      <c:valAx>
        <c:axId val="122023936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8001745870806936"/>
              <c:y val="0.395746919678340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098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1.4584126596080075E-2</c:v>
                </c:pt>
                <c:pt idx="3">
                  <c:v>1.3178246013117581E-2</c:v>
                </c:pt>
                <c:pt idx="4">
                  <c:v>1.2263739774250094E-2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1.0312534813771302E-2</c:v>
                </c:pt>
                <c:pt idx="9">
                  <c:v>1.0013301595062564E-2</c:v>
                </c:pt>
                <c:pt idx="10">
                  <c:v>9.7529932676773366E-3</c:v>
                </c:pt>
                <c:pt idx="11">
                  <c:v>9.5233501628090595E-3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1.5264259372800385E-2</c:v>
                </c:pt>
                <c:pt idx="16">
                  <c:v>1.5019952392593848E-2</c:v>
                </c:pt>
                <c:pt idx="17">
                  <c:v>1.4794024086282477E-2</c:v>
                </c:pt>
                <c:pt idx="18">
                  <c:v>1.4584126596080077E-2</c:v>
                </c:pt>
                <c:pt idx="19">
                  <c:v>8.3071016393201063E-3</c:v>
                </c:pt>
                <c:pt idx="20">
                  <c:v>8.2012570767834841E-3</c:v>
                </c:pt>
                <c:pt idx="21">
                  <c:v>8.1018295255419204E-3</c:v>
                </c:pt>
                <c:pt idx="22">
                  <c:v>9.559599247591398E-2</c:v>
                </c:pt>
                <c:pt idx="23">
                  <c:v>9.4539521010794894E-2</c:v>
                </c:pt>
                <c:pt idx="24">
                  <c:v>9.3538961985414462E-2</c:v>
                </c:pt>
                <c:pt idx="25">
                  <c:v>9.2589204852832896E-2</c:v>
                </c:pt>
                <c:pt idx="26">
                  <c:v>8.6385300871495693E-2</c:v>
                </c:pt>
                <c:pt idx="27">
                  <c:v>8.0699946092512076E-2</c:v>
                </c:pt>
                <c:pt idx="28">
                  <c:v>0.27180935928219585</c:v>
                </c:pt>
                <c:pt idx="29">
                  <c:v>0.26943525104399207</c:v>
                </c:pt>
                <c:pt idx="30">
                  <c:v>0.25276078580660905</c:v>
                </c:pt>
                <c:pt idx="31">
                  <c:v>0.22103536776075497</c:v>
                </c:pt>
                <c:pt idx="32">
                  <c:v>0.18935978153550756</c:v>
                </c:pt>
                <c:pt idx="33">
                  <c:v>0.1714939346740412</c:v>
                </c:pt>
                <c:pt idx="34">
                  <c:v>0.16438597447768855</c:v>
                </c:pt>
                <c:pt idx="35">
                  <c:v>0.15880411490003127</c:v>
                </c:pt>
                <c:pt idx="36">
                  <c:v>0.17237232923059675</c:v>
                </c:pt>
                <c:pt idx="37">
                  <c:v>0.22181914847847678</c:v>
                </c:pt>
                <c:pt idx="38">
                  <c:v>0.22034518547464446</c:v>
                </c:pt>
                <c:pt idx="39">
                  <c:v>0.30118640812474728</c:v>
                </c:pt>
                <c:pt idx="40">
                  <c:v>0.38591137258009184</c:v>
                </c:pt>
                <c:pt idx="41">
                  <c:v>0.47280776729733787</c:v>
                </c:pt>
                <c:pt idx="42">
                  <c:v>0.52857401751830535</c:v>
                </c:pt>
                <c:pt idx="43">
                  <c:v>0.52547374294655669</c:v>
                </c:pt>
                <c:pt idx="44">
                  <c:v>0.55673600621869013</c:v>
                </c:pt>
                <c:pt idx="45">
                  <c:v>0.58789025084580671</c:v>
                </c:pt>
                <c:pt idx="46">
                  <c:v>0.61263539417985702</c:v>
                </c:pt>
                <c:pt idx="47">
                  <c:v>0.63042527067596776</c:v>
                </c:pt>
                <c:pt idx="48">
                  <c:v>0.63649018323976725</c:v>
                </c:pt>
                <c:pt idx="49">
                  <c:v>0.64181168061745797</c:v>
                </c:pt>
                <c:pt idx="50">
                  <c:v>0.63731687641378776</c:v>
                </c:pt>
                <c:pt idx="51">
                  <c:v>0.62467261415631892</c:v>
                </c:pt>
                <c:pt idx="52">
                  <c:v>0.61299835979441342</c:v>
                </c:pt>
                <c:pt idx="53">
                  <c:v>0.60333847212617442</c:v>
                </c:pt>
                <c:pt idx="54">
                  <c:v>0.59455441789533314</c:v>
                </c:pt>
                <c:pt idx="55">
                  <c:v>0.58035707146833593</c:v>
                </c:pt>
                <c:pt idx="56">
                  <c:v>0.57305659655061203</c:v>
                </c:pt>
                <c:pt idx="57">
                  <c:v>0.56644408763426546</c:v>
                </c:pt>
                <c:pt idx="58">
                  <c:v>0.56756433503763826</c:v>
                </c:pt>
                <c:pt idx="59">
                  <c:v>0.55987622540596482</c:v>
                </c:pt>
                <c:pt idx="60">
                  <c:v>0.55089551155515148</c:v>
                </c:pt>
                <c:pt idx="61">
                  <c:v>0.5346035084163222</c:v>
                </c:pt>
                <c:pt idx="62">
                  <c:v>0.49725782160091314</c:v>
                </c:pt>
                <c:pt idx="63">
                  <c:v>0.50121815853268958</c:v>
                </c:pt>
                <c:pt idx="64">
                  <c:v>0.44709419654704791</c:v>
                </c:pt>
                <c:pt idx="65">
                  <c:v>0.4326736912756885</c:v>
                </c:pt>
                <c:pt idx="66">
                  <c:v>0.46991000256813681</c:v>
                </c:pt>
                <c:pt idx="67">
                  <c:v>0.46188387895272637</c:v>
                </c:pt>
                <c:pt idx="68">
                  <c:v>0.45796472761625279</c:v>
                </c:pt>
                <c:pt idx="69">
                  <c:v>0.4526043681898369</c:v>
                </c:pt>
                <c:pt idx="70">
                  <c:v>0.44839415146578865</c:v>
                </c:pt>
                <c:pt idx="71">
                  <c:v>0.44521277839324508</c:v>
                </c:pt>
                <c:pt idx="72">
                  <c:v>0.44611564194590236</c:v>
                </c:pt>
                <c:pt idx="73">
                  <c:v>0.43295207744452463</c:v>
                </c:pt>
                <c:pt idx="74">
                  <c:v>0.42978350897271633</c:v>
                </c:pt>
                <c:pt idx="75">
                  <c:v>0.40493185468245624</c:v>
                </c:pt>
                <c:pt idx="76">
                  <c:v>0.41176753489828372</c:v>
                </c:pt>
                <c:pt idx="77">
                  <c:v>0.40112439542193201</c:v>
                </c:pt>
                <c:pt idx="78">
                  <c:v>0.39983251263712161</c:v>
                </c:pt>
                <c:pt idx="79">
                  <c:v>0.39856116900032551</c:v>
                </c:pt>
                <c:pt idx="80">
                  <c:v>0.38646112542982924</c:v>
                </c:pt>
                <c:pt idx="81">
                  <c:v>0.38526278193391761</c:v>
                </c:pt>
                <c:pt idx="82">
                  <c:v>0.384082790183575</c:v>
                </c:pt>
                <c:pt idx="83">
                  <c:v>0.37537353194589457</c:v>
                </c:pt>
                <c:pt idx="84">
                  <c:v>0.37425132646949333</c:v>
                </c:pt>
                <c:pt idx="85">
                  <c:v>0.37314569747282655</c:v>
                </c:pt>
                <c:pt idx="86">
                  <c:v>0.36265467652294608</c:v>
                </c:pt>
                <c:pt idx="87">
                  <c:v>0.36214443858948575</c:v>
                </c:pt>
                <c:pt idx="88">
                  <c:v>0.35211931635686328</c:v>
                </c:pt>
                <c:pt idx="89">
                  <c:v>0.34975118296648811</c:v>
                </c:pt>
                <c:pt idx="90">
                  <c:v>0.34673260157113245</c:v>
                </c:pt>
                <c:pt idx="91">
                  <c:v>0.34625550529750421</c:v>
                </c:pt>
                <c:pt idx="92">
                  <c:v>0.34332854924465572</c:v>
                </c:pt>
                <c:pt idx="93">
                  <c:v>0.34151691935502049</c:v>
                </c:pt>
                <c:pt idx="94">
                  <c:v>0.33997990278494683</c:v>
                </c:pt>
                <c:pt idx="95">
                  <c:v>0.33878134484491323</c:v>
                </c:pt>
                <c:pt idx="96">
                  <c:v>0.34110732632528484</c:v>
                </c:pt>
                <c:pt idx="97">
                  <c:v>0.33670711411076698</c:v>
                </c:pt>
                <c:pt idx="98">
                  <c:v>0.32584712235747504</c:v>
                </c:pt>
                <c:pt idx="99">
                  <c:v>0.3043595237829943</c:v>
                </c:pt>
                <c:pt idx="100">
                  <c:v>0.30396049778669265</c:v>
                </c:pt>
                <c:pt idx="101">
                  <c:v>0.29771951274519848</c:v>
                </c:pt>
                <c:pt idx="102">
                  <c:v>0.41476688151587182</c:v>
                </c:pt>
                <c:pt idx="103">
                  <c:v>0.41423152999932294</c:v>
                </c:pt>
                <c:pt idx="104">
                  <c:v>0.34237197016708548</c:v>
                </c:pt>
                <c:pt idx="105">
                  <c:v>0.34193457729372262</c:v>
                </c:pt>
                <c:pt idx="106">
                  <c:v>0.34989293769541985</c:v>
                </c:pt>
                <c:pt idx="107">
                  <c:v>0.34945045878221531</c:v>
                </c:pt>
                <c:pt idx="108">
                  <c:v>0.34914261229157245</c:v>
                </c:pt>
                <c:pt idx="109">
                  <c:v>0.34870550443365989</c:v>
                </c:pt>
                <c:pt idx="110">
                  <c:v>0.34599172306246528</c:v>
                </c:pt>
                <c:pt idx="111">
                  <c:v>0.34556285531320324</c:v>
                </c:pt>
                <c:pt idx="112">
                  <c:v>0.34979967087654085</c:v>
                </c:pt>
                <c:pt idx="113">
                  <c:v>0.34937034041306769</c:v>
                </c:pt>
                <c:pt idx="114">
                  <c:v>0.34811961047222212</c:v>
                </c:pt>
                <c:pt idx="115">
                  <c:v>0.34769649656503898</c:v>
                </c:pt>
                <c:pt idx="116">
                  <c:v>0.33300625452284777</c:v>
                </c:pt>
                <c:pt idx="117">
                  <c:v>0.33260540740347111</c:v>
                </c:pt>
                <c:pt idx="118">
                  <c:v>0.33220696127054333</c:v>
                </c:pt>
                <c:pt idx="119">
                  <c:v>0.30954953093777215</c:v>
                </c:pt>
                <c:pt idx="120">
                  <c:v>0.30918222482920887</c:v>
                </c:pt>
                <c:pt idx="121">
                  <c:v>0.30881708762466226</c:v>
                </c:pt>
                <c:pt idx="122">
                  <c:v>0.31055426761373295</c:v>
                </c:pt>
                <c:pt idx="123">
                  <c:v>0.31728005048260516</c:v>
                </c:pt>
                <c:pt idx="124">
                  <c:v>0.31691058589017235</c:v>
                </c:pt>
                <c:pt idx="125">
                  <c:v>0.32155115908981291</c:v>
                </c:pt>
                <c:pt idx="126">
                  <c:v>0.32118017690026429</c:v>
                </c:pt>
                <c:pt idx="127">
                  <c:v>0.32081132494318348</c:v>
                </c:pt>
                <c:pt idx="128">
                  <c:v>0.33267071277612031</c:v>
                </c:pt>
                <c:pt idx="129">
                  <c:v>0.33229214286314779</c:v>
                </c:pt>
                <c:pt idx="130">
                  <c:v>0.33430488855886409</c:v>
                </c:pt>
                <c:pt idx="131">
                  <c:v>0.33392789110530902</c:v>
                </c:pt>
                <c:pt idx="132">
                  <c:v>0.32779687810650771</c:v>
                </c:pt>
                <c:pt idx="133">
                  <c:v>0.32743052488546071</c:v>
                </c:pt>
                <c:pt idx="134">
                  <c:v>0.32348805309059919</c:v>
                </c:pt>
                <c:pt idx="135">
                  <c:v>0.32312971937012636</c:v>
                </c:pt>
                <c:pt idx="136">
                  <c:v>0.32405402232370606</c:v>
                </c:pt>
                <c:pt idx="137">
                  <c:v>0.3236982147506291</c:v>
                </c:pt>
                <c:pt idx="138">
                  <c:v>0.32636742476750535</c:v>
                </c:pt>
                <c:pt idx="139">
                  <c:v>0.326012197394353</c:v>
                </c:pt>
                <c:pt idx="140">
                  <c:v>0.32565889484007982</c:v>
                </c:pt>
                <c:pt idx="141">
                  <c:v>0.31211839360302601</c:v>
                </c:pt>
                <c:pt idx="142">
                  <c:v>0.31178305517762206</c:v>
                </c:pt>
                <c:pt idx="143">
                  <c:v>0.31420085138612974</c:v>
                </c:pt>
                <c:pt idx="144">
                  <c:v>0.31386615237414506</c:v>
                </c:pt>
                <c:pt idx="145">
                  <c:v>0.32638309547171696</c:v>
                </c:pt>
                <c:pt idx="146">
                  <c:v>0.3260383572904671</c:v>
                </c:pt>
                <c:pt idx="147">
                  <c:v>0.32774931989652473</c:v>
                </c:pt>
                <c:pt idx="148">
                  <c:v>0.32740603934861362</c:v>
                </c:pt>
                <c:pt idx="149">
                  <c:v>0.32973045636295434</c:v>
                </c:pt>
                <c:pt idx="150">
                  <c:v>0.32938797052448465</c:v>
                </c:pt>
                <c:pt idx="151">
                  <c:v>0.32621632408603946</c:v>
                </c:pt>
                <c:pt idx="152">
                  <c:v>0.3258802806693169</c:v>
                </c:pt>
                <c:pt idx="153">
                  <c:v>0.32702512783152399</c:v>
                </c:pt>
                <c:pt idx="154">
                  <c:v>0.33681893963078191</c:v>
                </c:pt>
                <c:pt idx="155">
                  <c:v>0.33647621084561996</c:v>
                </c:pt>
                <c:pt idx="156">
                  <c:v>0.34839352149989944</c:v>
                </c:pt>
                <c:pt idx="157">
                  <c:v>0.36377728146641036</c:v>
                </c:pt>
                <c:pt idx="158">
                  <c:v>0.36688605361057036</c:v>
                </c:pt>
                <c:pt idx="159">
                  <c:v>0.36651871077178438</c:v>
                </c:pt>
                <c:pt idx="160">
                  <c:v>0.36660063748538779</c:v>
                </c:pt>
                <c:pt idx="161">
                  <c:v>0.36701123445222988</c:v>
                </c:pt>
                <c:pt idx="162">
                  <c:v>0.36664812897284682</c:v>
                </c:pt>
                <c:pt idx="163">
                  <c:v>0.36261655504718848</c:v>
                </c:pt>
                <c:pt idx="164">
                  <c:v>0.35507457667965153</c:v>
                </c:pt>
                <c:pt idx="165">
                  <c:v>0.35472740258578001</c:v>
                </c:pt>
                <c:pt idx="166">
                  <c:v>0.35075695564123355</c:v>
                </c:pt>
                <c:pt idx="167">
                  <c:v>0.34086566680618408</c:v>
                </c:pt>
                <c:pt idx="168">
                  <c:v>0.34053625051608433</c:v>
                </c:pt>
                <c:pt idx="169">
                  <c:v>0.33169162176827971</c:v>
                </c:pt>
                <c:pt idx="170">
                  <c:v>0.3301652304616714</c:v>
                </c:pt>
                <c:pt idx="171">
                  <c:v>0.32891613994978502</c:v>
                </c:pt>
                <c:pt idx="172">
                  <c:v>0.32872492969000405</c:v>
                </c:pt>
                <c:pt idx="173">
                  <c:v>0.32638577816974301</c:v>
                </c:pt>
                <c:pt idx="174">
                  <c:v>0.32433317996422129</c:v>
                </c:pt>
                <c:pt idx="175">
                  <c:v>0.31450270339276065</c:v>
                </c:pt>
                <c:pt idx="176">
                  <c:v>0.30925785559295416</c:v>
                </c:pt>
                <c:pt idx="177">
                  <c:v>0.30141709630516728</c:v>
                </c:pt>
                <c:pt idx="178">
                  <c:v>0.29982647369608484</c:v>
                </c:pt>
                <c:pt idx="179">
                  <c:v>0.30072612393627268</c:v>
                </c:pt>
                <c:pt idx="180">
                  <c:v>0.30196880289768335</c:v>
                </c:pt>
                <c:pt idx="181">
                  <c:v>0.30539457667097436</c:v>
                </c:pt>
                <c:pt idx="182">
                  <c:v>0.30720393006701541</c:v>
                </c:pt>
                <c:pt idx="183">
                  <c:v>0.31076177069330091</c:v>
                </c:pt>
                <c:pt idx="184">
                  <c:v>0.31047894029903222</c:v>
                </c:pt>
                <c:pt idx="185">
                  <c:v>0.30771658852842826</c:v>
                </c:pt>
                <c:pt idx="186">
                  <c:v>0.29733233269831016</c:v>
                </c:pt>
                <c:pt idx="187">
                  <c:v>0.29157366250437139</c:v>
                </c:pt>
                <c:pt idx="188">
                  <c:v>0.29653610371679068</c:v>
                </c:pt>
                <c:pt idx="189">
                  <c:v>0.30598554091914054</c:v>
                </c:pt>
                <c:pt idx="190">
                  <c:v>0.31162482710506167</c:v>
                </c:pt>
                <c:pt idx="191">
                  <c:v>0.31295165011277437</c:v>
                </c:pt>
                <c:pt idx="192">
                  <c:v>0.30646869895541423</c:v>
                </c:pt>
                <c:pt idx="193">
                  <c:v>0.29422753680116748</c:v>
                </c:pt>
                <c:pt idx="194">
                  <c:v>0.29396916067507045</c:v>
                </c:pt>
                <c:pt idx="195">
                  <c:v>0.28125452027534364</c:v>
                </c:pt>
                <c:pt idx="196">
                  <c:v>0.28231707742034812</c:v>
                </c:pt>
                <c:pt idx="197">
                  <c:v>0.29124412224933488</c:v>
                </c:pt>
                <c:pt idx="198">
                  <c:v>0.29919634527142719</c:v>
                </c:pt>
                <c:pt idx="199">
                  <c:v>0.31482077439371947</c:v>
                </c:pt>
                <c:pt idx="200">
                  <c:v>0.32711242190922862</c:v>
                </c:pt>
                <c:pt idx="201">
                  <c:v>0.32959767713966681</c:v>
                </c:pt>
                <c:pt idx="202">
                  <c:v>0.31401198497586524</c:v>
                </c:pt>
                <c:pt idx="203">
                  <c:v>0.28761174025773467</c:v>
                </c:pt>
                <c:pt idx="204">
                  <c:v>0.26301461225621642</c:v>
                </c:pt>
                <c:pt idx="205">
                  <c:v>0.26279223802660773</c:v>
                </c:pt>
                <c:pt idx="206">
                  <c:v>0.27752999219108176</c:v>
                </c:pt>
                <c:pt idx="207">
                  <c:v>0.27998915177649492</c:v>
                </c:pt>
                <c:pt idx="208">
                  <c:v>0.28583329099080729</c:v>
                </c:pt>
                <c:pt idx="209">
                  <c:v>0.28116322157434109</c:v>
                </c:pt>
                <c:pt idx="210">
                  <c:v>0.23948275158603768</c:v>
                </c:pt>
                <c:pt idx="211">
                  <c:v>0.20966602154291183</c:v>
                </c:pt>
                <c:pt idx="212">
                  <c:v>0.209492852139404</c:v>
                </c:pt>
                <c:pt idx="213">
                  <c:v>0.20393356393145085</c:v>
                </c:pt>
                <c:pt idx="214">
                  <c:v>0.20182085490467994</c:v>
                </c:pt>
                <c:pt idx="215">
                  <c:v>0.18199400201005675</c:v>
                </c:pt>
                <c:pt idx="216">
                  <c:v>0.18184564822901658</c:v>
                </c:pt>
                <c:pt idx="217">
                  <c:v>0.18834119542979635</c:v>
                </c:pt>
                <c:pt idx="218">
                  <c:v>0.19871164940351899</c:v>
                </c:pt>
                <c:pt idx="219">
                  <c:v>0.18581176888033768</c:v>
                </c:pt>
                <c:pt idx="220">
                  <c:v>0.15891358586530308</c:v>
                </c:pt>
                <c:pt idx="221">
                  <c:v>0.15018017673520254</c:v>
                </c:pt>
                <c:pt idx="222">
                  <c:v>0.15453169907881142</c:v>
                </c:pt>
                <c:pt idx="223">
                  <c:v>0.15713979846651271</c:v>
                </c:pt>
                <c:pt idx="224">
                  <c:v>0.15126597737937802</c:v>
                </c:pt>
                <c:pt idx="225">
                  <c:v>0.15146806045279021</c:v>
                </c:pt>
                <c:pt idx="226">
                  <c:v>0.1498957680527081</c:v>
                </c:pt>
                <c:pt idx="227">
                  <c:v>0.17768686779492895</c:v>
                </c:pt>
                <c:pt idx="228">
                  <c:v>0.21950261317654676</c:v>
                </c:pt>
                <c:pt idx="229">
                  <c:v>0.24045295605662204</c:v>
                </c:pt>
                <c:pt idx="230">
                  <c:v>0.2408095766208917</c:v>
                </c:pt>
                <c:pt idx="231">
                  <c:v>0.24266061933753599</c:v>
                </c:pt>
                <c:pt idx="232">
                  <c:v>0.2441554473285025</c:v>
                </c:pt>
                <c:pt idx="233">
                  <c:v>0.24209503135431043</c:v>
                </c:pt>
                <c:pt idx="234">
                  <c:v>0.24858265745586319</c:v>
                </c:pt>
                <c:pt idx="235">
                  <c:v>0.25610618378224759</c:v>
                </c:pt>
                <c:pt idx="236">
                  <c:v>0.25605046941956611</c:v>
                </c:pt>
                <c:pt idx="237">
                  <c:v>0.23927333093530467</c:v>
                </c:pt>
                <c:pt idx="238">
                  <c:v>0.21583445465428111</c:v>
                </c:pt>
                <c:pt idx="239">
                  <c:v>0.2156707895634235</c:v>
                </c:pt>
                <c:pt idx="240">
                  <c:v>0.1745017074545927</c:v>
                </c:pt>
                <c:pt idx="241">
                  <c:v>0.14047819067219255</c:v>
                </c:pt>
                <c:pt idx="242">
                  <c:v>0.14037262804216954</c:v>
                </c:pt>
                <c:pt idx="243">
                  <c:v>0.13005987482179146</c:v>
                </c:pt>
                <c:pt idx="244">
                  <c:v>0.14632659833815409</c:v>
                </c:pt>
                <c:pt idx="245">
                  <c:v>0.14621762358234991</c:v>
                </c:pt>
                <c:pt idx="246">
                  <c:v>0.14881414266308032</c:v>
                </c:pt>
                <c:pt idx="247">
                  <c:v>0.14267035176761608</c:v>
                </c:pt>
                <c:pt idx="248">
                  <c:v>0.12866732624600516</c:v>
                </c:pt>
                <c:pt idx="249">
                  <c:v>0.12857263135890579</c:v>
                </c:pt>
                <c:pt idx="250">
                  <c:v>0.13063443921826492</c:v>
                </c:pt>
                <c:pt idx="251">
                  <c:v>0.12432421744548912</c:v>
                </c:pt>
                <c:pt idx="252">
                  <c:v>0.12608541498808881</c:v>
                </c:pt>
                <c:pt idx="253">
                  <c:v>0.1259937002864982</c:v>
                </c:pt>
                <c:pt idx="254">
                  <c:v>0.13601622586905646</c:v>
                </c:pt>
                <c:pt idx="255">
                  <c:v>0.11948658410912839</c:v>
                </c:pt>
                <c:pt idx="256">
                  <c:v>0.11940042150409472</c:v>
                </c:pt>
                <c:pt idx="257">
                  <c:v>0.11931456866797786</c:v>
                </c:pt>
                <c:pt idx="258">
                  <c:v>0.11922902360191827</c:v>
                </c:pt>
                <c:pt idx="259">
                  <c:v>0.11338909247144767</c:v>
                </c:pt>
                <c:pt idx="260">
                  <c:v>0.11330825943872402</c:v>
                </c:pt>
                <c:pt idx="261">
                  <c:v>0.11180942785772122</c:v>
                </c:pt>
                <c:pt idx="262">
                  <c:v>0.11173017293481505</c:v>
                </c:pt>
                <c:pt idx="263">
                  <c:v>0.11498429627855526</c:v>
                </c:pt>
                <c:pt idx="264">
                  <c:v>0.11177822859061538</c:v>
                </c:pt>
                <c:pt idx="265">
                  <c:v>0.10983557093108431</c:v>
                </c:pt>
                <c:pt idx="266">
                  <c:v>0.11282923103877189</c:v>
                </c:pt>
                <c:pt idx="267">
                  <c:v>0.11466181480007984</c:v>
                </c:pt>
                <c:pt idx="268">
                  <c:v>0.11839007354409055</c:v>
                </c:pt>
                <c:pt idx="269">
                  <c:v>0.11598700572135885</c:v>
                </c:pt>
                <c:pt idx="270">
                  <c:v>0.11899411762175652</c:v>
                </c:pt>
                <c:pt idx="271">
                  <c:v>0.11424427490989407</c:v>
                </c:pt>
                <c:pt idx="272">
                  <c:v>0.11738715577101315</c:v>
                </c:pt>
                <c:pt idx="273">
                  <c:v>0.11189495498166789</c:v>
                </c:pt>
                <c:pt idx="274">
                  <c:v>0.10894449459338977</c:v>
                </c:pt>
                <c:pt idx="275">
                  <c:v>0.1161761404084827</c:v>
                </c:pt>
                <c:pt idx="276">
                  <c:v>0.13308447381430419</c:v>
                </c:pt>
                <c:pt idx="277">
                  <c:v>0.13358651619875037</c:v>
                </c:pt>
                <c:pt idx="278">
                  <c:v>0.13349593414118041</c:v>
                </c:pt>
                <c:pt idx="279">
                  <c:v>0.13680640002949579</c:v>
                </c:pt>
                <c:pt idx="280">
                  <c:v>0.14697319062877254</c:v>
                </c:pt>
                <c:pt idx="281">
                  <c:v>0.1326350877744823</c:v>
                </c:pt>
                <c:pt idx="282">
                  <c:v>0.13279952370484127</c:v>
                </c:pt>
                <c:pt idx="283">
                  <c:v>0.12904790774115446</c:v>
                </c:pt>
                <c:pt idx="284">
                  <c:v>0.12930801125726976</c:v>
                </c:pt>
                <c:pt idx="285">
                  <c:v>0.13083864270277795</c:v>
                </c:pt>
                <c:pt idx="286">
                  <c:v>0.13015365923243888</c:v>
                </c:pt>
                <c:pt idx="287">
                  <c:v>0.12956727392845399</c:v>
                </c:pt>
                <c:pt idx="288">
                  <c:v>0.12922389085524338</c:v>
                </c:pt>
                <c:pt idx="289">
                  <c:v>0.12670855707465981</c:v>
                </c:pt>
                <c:pt idx="290">
                  <c:v>0.12434256080463127</c:v>
                </c:pt>
                <c:pt idx="291">
                  <c:v>0.14391678898274526</c:v>
                </c:pt>
                <c:pt idx="292">
                  <c:v>0.15559334928402394</c:v>
                </c:pt>
                <c:pt idx="293">
                  <c:v>0.14319012402047382</c:v>
                </c:pt>
                <c:pt idx="294">
                  <c:v>0.14046478587776431</c:v>
                </c:pt>
                <c:pt idx="295">
                  <c:v>0.1322515654263805</c:v>
                </c:pt>
                <c:pt idx="296">
                  <c:v>0.13331265178107263</c:v>
                </c:pt>
                <c:pt idx="297">
                  <c:v>0.13767487659124383</c:v>
                </c:pt>
                <c:pt idx="298">
                  <c:v>0.14341815722533824</c:v>
                </c:pt>
                <c:pt idx="299">
                  <c:v>0.14211025151304757</c:v>
                </c:pt>
                <c:pt idx="300">
                  <c:v>0.13533659877008103</c:v>
                </c:pt>
                <c:pt idx="301">
                  <c:v>0.1283947942105457</c:v>
                </c:pt>
                <c:pt idx="302">
                  <c:v>0.11998796381312653</c:v>
                </c:pt>
                <c:pt idx="303">
                  <c:v>0.11991176922194167</c:v>
                </c:pt>
                <c:pt idx="304">
                  <c:v>0.11983581594282394</c:v>
                </c:pt>
                <c:pt idx="305">
                  <c:v>0.11976010260360416</c:v>
                </c:pt>
                <c:pt idx="306">
                  <c:v>0.12307055653873229</c:v>
                </c:pt>
                <c:pt idx="307">
                  <c:v>0.12299319050610191</c:v>
                </c:pt>
                <c:pt idx="308">
                  <c:v>0.12344385792065019</c:v>
                </c:pt>
                <c:pt idx="309">
                  <c:v>0.12336664552436713</c:v>
                </c:pt>
                <c:pt idx="310">
                  <c:v>0.1250163213215417</c:v>
                </c:pt>
                <c:pt idx="311">
                  <c:v>0.12792687552181384</c:v>
                </c:pt>
                <c:pt idx="312">
                  <c:v>0.12260997165573141</c:v>
                </c:pt>
                <c:pt idx="313">
                  <c:v>0.12538623970604862</c:v>
                </c:pt>
                <c:pt idx="314">
                  <c:v>0.12641962078739269</c:v>
                </c:pt>
                <c:pt idx="315">
                  <c:v>0.12676611049372963</c:v>
                </c:pt>
                <c:pt idx="316">
                  <c:v>0.12566786069405669</c:v>
                </c:pt>
                <c:pt idx="317">
                  <c:v>0.12610167957364574</c:v>
                </c:pt>
                <c:pt idx="318">
                  <c:v>0.12644843977425205</c:v>
                </c:pt>
                <c:pt idx="319">
                  <c:v>0.12713027206710936</c:v>
                </c:pt>
                <c:pt idx="320">
                  <c:v>0.12729074515809999</c:v>
                </c:pt>
                <c:pt idx="321">
                  <c:v>0.12754829356704328</c:v>
                </c:pt>
                <c:pt idx="322">
                  <c:v>0.12788809987766708</c:v>
                </c:pt>
                <c:pt idx="323">
                  <c:v>0.12789401590102437</c:v>
                </c:pt>
                <c:pt idx="324">
                  <c:v>0.12798305348572983</c:v>
                </c:pt>
                <c:pt idx="325">
                  <c:v>0.12765694212961085</c:v>
                </c:pt>
                <c:pt idx="326">
                  <c:v>0.12724760557591919</c:v>
                </c:pt>
                <c:pt idx="327">
                  <c:v>0.12700484371294926</c:v>
                </c:pt>
                <c:pt idx="328">
                  <c:v>0.12684567659799167</c:v>
                </c:pt>
                <c:pt idx="329">
                  <c:v>0.12611583352947753</c:v>
                </c:pt>
                <c:pt idx="330">
                  <c:v>0.12612455229422087</c:v>
                </c:pt>
                <c:pt idx="331">
                  <c:v>0.12851927870326238</c:v>
                </c:pt>
                <c:pt idx="332">
                  <c:v>0.12819723190520227</c:v>
                </c:pt>
                <c:pt idx="333">
                  <c:v>0.12877624850304717</c:v>
                </c:pt>
                <c:pt idx="334">
                  <c:v>0.13863632951066543</c:v>
                </c:pt>
                <c:pt idx="335">
                  <c:v>0.14667992774348315</c:v>
                </c:pt>
                <c:pt idx="336">
                  <c:v>0.14751992796454919</c:v>
                </c:pt>
                <c:pt idx="337">
                  <c:v>0.13565685365107688</c:v>
                </c:pt>
                <c:pt idx="338">
                  <c:v>0.13410529097826665</c:v>
                </c:pt>
                <c:pt idx="339">
                  <c:v>0.13293250960111253</c:v>
                </c:pt>
                <c:pt idx="340">
                  <c:v>0.12881801996403247</c:v>
                </c:pt>
                <c:pt idx="341">
                  <c:v>0.1256459741635578</c:v>
                </c:pt>
                <c:pt idx="342">
                  <c:v>0.12424099696655218</c:v>
                </c:pt>
                <c:pt idx="343">
                  <c:v>0.12222977130907595</c:v>
                </c:pt>
                <c:pt idx="344">
                  <c:v>0.12367913897618629</c:v>
                </c:pt>
                <c:pt idx="345">
                  <c:v>0.12444393602694352</c:v>
                </c:pt>
                <c:pt idx="346">
                  <c:v>0.12560147028273552</c:v>
                </c:pt>
                <c:pt idx="347">
                  <c:v>0.123550579535934</c:v>
                </c:pt>
                <c:pt idx="348">
                  <c:v>0.12314508132249639</c:v>
                </c:pt>
                <c:pt idx="349">
                  <c:v>0.12332632240007274</c:v>
                </c:pt>
                <c:pt idx="350">
                  <c:v>0.12333995220237674</c:v>
                </c:pt>
                <c:pt idx="351">
                  <c:v>0.12327014070706359</c:v>
                </c:pt>
                <c:pt idx="352">
                  <c:v>0.12320052633511408</c:v>
                </c:pt>
                <c:pt idx="353">
                  <c:v>0.12738178667187783</c:v>
                </c:pt>
                <c:pt idx="354">
                  <c:v>0.12666378843758061</c:v>
                </c:pt>
                <c:pt idx="355">
                  <c:v>0.12659273905522803</c:v>
                </c:pt>
                <c:pt idx="356">
                  <c:v>0.12571014858058355</c:v>
                </c:pt>
                <c:pt idx="357">
                  <c:v>0.12482338969094604</c:v>
                </c:pt>
                <c:pt idx="358">
                  <c:v>0.12475384078557268</c:v>
                </c:pt>
                <c:pt idx="359">
                  <c:v>0.12395952950013484</c:v>
                </c:pt>
                <c:pt idx="360">
                  <c:v>0.12380847629978009</c:v>
                </c:pt>
                <c:pt idx="361">
                  <c:v>0.12373995105198779</c:v>
                </c:pt>
                <c:pt idx="362">
                  <c:v>0.12358935919915626</c:v>
                </c:pt>
                <c:pt idx="363">
                  <c:v>0.12352125677340509</c:v>
                </c:pt>
                <c:pt idx="364">
                  <c:v>0.12345334157014543</c:v>
                </c:pt>
                <c:pt idx="365">
                  <c:v>0.12164828299388161</c:v>
                </c:pt>
                <c:pt idx="366">
                  <c:v>0.12208031881564492</c:v>
                </c:pt>
                <c:pt idx="367">
                  <c:v>0.12176471283438793</c:v>
                </c:pt>
                <c:pt idx="368">
                  <c:v>0.12128256760922838</c:v>
                </c:pt>
                <c:pt idx="369">
                  <c:v>0.12079962558178667</c:v>
                </c:pt>
                <c:pt idx="370">
                  <c:v>0.12073407183826795</c:v>
                </c:pt>
                <c:pt idx="371">
                  <c:v>0.12066869557819612</c:v>
                </c:pt>
                <c:pt idx="372">
                  <c:v>0.12126889958659383</c:v>
                </c:pt>
                <c:pt idx="373">
                  <c:v>0.12169991568890937</c:v>
                </c:pt>
                <c:pt idx="374">
                  <c:v>0.1217993700077746</c:v>
                </c:pt>
                <c:pt idx="375">
                  <c:v>0.12408608858463581</c:v>
                </c:pt>
                <c:pt idx="376">
                  <c:v>0.12482459928109833</c:v>
                </c:pt>
                <c:pt idx="377">
                  <c:v>0.12555727170185024</c:v>
                </c:pt>
                <c:pt idx="378">
                  <c:v>0.12628421448412225</c:v>
                </c:pt>
                <c:pt idx="379">
                  <c:v>0.12675636081785188</c:v>
                </c:pt>
                <c:pt idx="380">
                  <c:v>0.12676773295305435</c:v>
                </c:pt>
                <c:pt idx="381">
                  <c:v>0.12654318533361128</c:v>
                </c:pt>
                <c:pt idx="382">
                  <c:v>0.12585836714802709</c:v>
                </c:pt>
                <c:pt idx="383">
                  <c:v>0.12555462398599046</c:v>
                </c:pt>
                <c:pt idx="384">
                  <c:v>0.12548849934930706</c:v>
                </c:pt>
                <c:pt idx="385">
                  <c:v>0.12573854111749583</c:v>
                </c:pt>
                <c:pt idx="386">
                  <c:v>0.12613176083463748</c:v>
                </c:pt>
                <c:pt idx="387">
                  <c:v>0.12582994090086813</c:v>
                </c:pt>
                <c:pt idx="388">
                  <c:v>0.12599991040094319</c:v>
                </c:pt>
                <c:pt idx="389">
                  <c:v>0.12585577107966078</c:v>
                </c:pt>
                <c:pt idx="390">
                  <c:v>0.12571183521376492</c:v>
                </c:pt>
                <c:pt idx="391">
                  <c:v>0.12603829799825994</c:v>
                </c:pt>
                <c:pt idx="392">
                  <c:v>0.12690770363273299</c:v>
                </c:pt>
                <c:pt idx="393">
                  <c:v>0.12738389715484527</c:v>
                </c:pt>
                <c:pt idx="394">
                  <c:v>0.12816451144472363</c:v>
                </c:pt>
                <c:pt idx="395">
                  <c:v>0.12885000796100274</c:v>
                </c:pt>
                <c:pt idx="396">
                  <c:v>0.12946743201194796</c:v>
                </c:pt>
                <c:pt idx="397">
                  <c:v>0.1235389995194919</c:v>
                </c:pt>
                <c:pt idx="398">
                  <c:v>0.12347580036408022</c:v>
                </c:pt>
                <c:pt idx="399">
                  <c:v>0.12341276253334475</c:v>
                </c:pt>
                <c:pt idx="400">
                  <c:v>0.13070626105410429</c:v>
                </c:pt>
                <c:pt idx="401">
                  <c:v>0.13063980330040448</c:v>
                </c:pt>
                <c:pt idx="402">
                  <c:v>0.13057351415644791</c:v>
                </c:pt>
                <c:pt idx="403">
                  <c:v>0.13308121664246103</c:v>
                </c:pt>
                <c:pt idx="404">
                  <c:v>0.13301396169022722</c:v>
                </c:pt>
                <c:pt idx="405">
                  <c:v>0.13431656167508757</c:v>
                </c:pt>
                <c:pt idx="406">
                  <c:v>0.13604492813230398</c:v>
                </c:pt>
                <c:pt idx="407">
                  <c:v>0.14584247983499554</c:v>
                </c:pt>
                <c:pt idx="408">
                  <c:v>0.16331413077667278</c:v>
                </c:pt>
                <c:pt idx="409">
                  <c:v>0.22042814936539709</c:v>
                </c:pt>
                <c:pt idx="410">
                  <c:v>0.26746679657889372</c:v>
                </c:pt>
                <c:pt idx="411">
                  <c:v>0.29028251753946172</c:v>
                </c:pt>
                <c:pt idx="412">
                  <c:v>0.33497146622968171</c:v>
                </c:pt>
                <c:pt idx="413">
                  <c:v>0.36719421341645564</c:v>
                </c:pt>
                <c:pt idx="414">
                  <c:v>0.37354131243812305</c:v>
                </c:pt>
                <c:pt idx="415">
                  <c:v>0.38333865141970552</c:v>
                </c:pt>
                <c:pt idx="416">
                  <c:v>0.39785751194005281</c:v>
                </c:pt>
                <c:pt idx="417">
                  <c:v>0.4021361852989197</c:v>
                </c:pt>
                <c:pt idx="418">
                  <c:v>0.41252022255260479</c:v>
                </c:pt>
                <c:pt idx="419">
                  <c:v>0.42629522268822101</c:v>
                </c:pt>
                <c:pt idx="420">
                  <c:v>0.43987457379599793</c:v>
                </c:pt>
                <c:pt idx="421">
                  <c:v>0.45626902521276841</c:v>
                </c:pt>
                <c:pt idx="422">
                  <c:v>0.47773555990905398</c:v>
                </c:pt>
                <c:pt idx="423">
                  <c:v>0.48284804293947392</c:v>
                </c:pt>
                <c:pt idx="424">
                  <c:v>0.49067515417008684</c:v>
                </c:pt>
                <c:pt idx="425">
                  <c:v>0.49465774777387794</c:v>
                </c:pt>
                <c:pt idx="426">
                  <c:v>0.49941506256332469</c:v>
                </c:pt>
                <c:pt idx="427">
                  <c:v>0.50684038564411604</c:v>
                </c:pt>
                <c:pt idx="428">
                  <c:v>0.50922114213284386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2152448"/>
        <c:axId val="1221539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0718464"/>
        <c:axId val="120720000"/>
      </c:scatterChart>
      <c:valAx>
        <c:axId val="122152448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53984"/>
        <c:crosses val="autoZero"/>
        <c:crossBetween val="midCat"/>
        <c:majorUnit val="0.2"/>
      </c:valAx>
      <c:valAx>
        <c:axId val="12215398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52448"/>
        <c:crossesAt val="-5"/>
        <c:crossBetween val="midCat"/>
        <c:majorUnit val="1"/>
      </c:valAx>
      <c:valAx>
        <c:axId val="120718464"/>
        <c:scaling>
          <c:orientation val="minMax"/>
        </c:scaling>
        <c:delete val="1"/>
        <c:axPos val="b"/>
        <c:numFmt formatCode="General" sourceLinked="1"/>
        <c:tickLblPos val="none"/>
        <c:crossAx val="120720000"/>
        <c:crossesAt val="341"/>
        <c:crossBetween val="midCat"/>
      </c:valAx>
      <c:valAx>
        <c:axId val="12072000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71846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85018122146974"/>
          <c:y val="0.10035988447538025"/>
          <c:w val="0.6607080312169229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-10.481530359393544</c:v>
                </c:pt>
                <c:pt idx="2">
                  <c:v>-1.4812779697214286E-2</c:v>
                </c:pt>
                <c:pt idx="3">
                  <c:v>-2.9629443192491396E-2</c:v>
                </c:pt>
                <c:pt idx="4">
                  <c:v>-3.8888749061035212E-2</c:v>
                </c:pt>
                <c:pt idx="5">
                  <c:v>-6.6666666666666666E-2</c:v>
                </c:pt>
                <c:pt idx="6">
                  <c:v>-6.6666666666666666E-2</c:v>
                </c:pt>
                <c:pt idx="7">
                  <c:v>-6.772436616432681E-2</c:v>
                </c:pt>
                <c:pt idx="8">
                  <c:v>-5.3703194924303567E-2</c:v>
                </c:pt>
                <c:pt idx="9">
                  <c:v>-5.5143580673455025E-2</c:v>
                </c:pt>
                <c:pt idx="10">
                  <c:v>-5.5925694448595145E-2</c:v>
                </c:pt>
                <c:pt idx="11">
                  <c:v>-5.6902146468419824E-2</c:v>
                </c:pt>
                <c:pt idx="12">
                  <c:v>-6.6975162353484205E-2</c:v>
                </c:pt>
                <c:pt idx="13">
                  <c:v>-6.6951431916036711E-2</c:v>
                </c:pt>
                <c:pt idx="14">
                  <c:v>-6.6931091541081705E-2</c:v>
                </c:pt>
                <c:pt idx="15">
                  <c:v>-4.4691129131615534E-2</c:v>
                </c:pt>
                <c:pt idx="16">
                  <c:v>-4.6064600227556228E-2</c:v>
                </c:pt>
                <c:pt idx="17">
                  <c:v>-4.7276486488680373E-2</c:v>
                </c:pt>
                <c:pt idx="18">
                  <c:v>-4.8353718720790723E-2</c:v>
                </c:pt>
                <c:pt idx="19">
                  <c:v>-6.1013523393997439E-2</c:v>
                </c:pt>
                <c:pt idx="20">
                  <c:v>-6.1296180557630905E-2</c:v>
                </c:pt>
                <c:pt idx="21">
                  <c:v>-6.1551917991394513E-2</c:v>
                </c:pt>
                <c:pt idx="22">
                  <c:v>0.65286565546824804</c:v>
                </c:pt>
                <c:pt idx="23">
                  <c:v>0.62158164146238204</c:v>
                </c:pt>
                <c:pt idx="24">
                  <c:v>0.62221171887133853</c:v>
                </c:pt>
                <c:pt idx="25">
                  <c:v>0.59465658344981831</c:v>
                </c:pt>
                <c:pt idx="26">
                  <c:v>0.49700033039574959</c:v>
                </c:pt>
                <c:pt idx="27">
                  <c:v>0.49364615460072725</c:v>
                </c:pt>
                <c:pt idx="28">
                  <c:v>5.1846375325295782</c:v>
                </c:pt>
                <c:pt idx="29">
                  <c:v>4.9187962279861841</c:v>
                </c:pt>
                <c:pt idx="30">
                  <c:v>4.2427373871440865</c:v>
                </c:pt>
                <c:pt idx="31">
                  <c:v>3.174448926525395</c:v>
                </c:pt>
                <c:pt idx="32">
                  <c:v>2.2747803048413524</c:v>
                </c:pt>
                <c:pt idx="33">
                  <c:v>1.8244764107268288</c:v>
                </c:pt>
                <c:pt idx="34">
                  <c:v>1.6453244697423999</c:v>
                </c:pt>
                <c:pt idx="35">
                  <c:v>1.5090021336759309</c:v>
                </c:pt>
                <c:pt idx="36">
                  <c:v>1.763588967208382</c:v>
                </c:pt>
                <c:pt idx="37">
                  <c:v>2.9228371520911809</c:v>
                </c:pt>
                <c:pt idx="38">
                  <c:v>2.8452376155622883</c:v>
                </c:pt>
                <c:pt idx="39">
                  <c:v>5.3011655753500495</c:v>
                </c:pt>
                <c:pt idx="40">
                  <c:v>8.6336538864824384</c:v>
                </c:pt>
                <c:pt idx="41">
                  <c:v>12.830687666125279</c:v>
                </c:pt>
                <c:pt idx="42">
                  <c:v>15.856165695126576</c:v>
                </c:pt>
                <c:pt idx="43">
                  <c:v>15.485867268108127</c:v>
                </c:pt>
                <c:pt idx="44">
                  <c:v>17.192091130796545</c:v>
                </c:pt>
                <c:pt idx="45">
                  <c:v>18.962401418724099</c:v>
                </c:pt>
                <c:pt idx="46">
                  <c:v>20.37321147450745</c:v>
                </c:pt>
                <c:pt idx="47">
                  <c:v>21.347625487529456</c:v>
                </c:pt>
                <c:pt idx="48">
                  <c:v>21.532824850335523</c:v>
                </c:pt>
                <c:pt idx="49">
                  <c:v>21.670253104228209</c:v>
                </c:pt>
                <c:pt idx="50">
                  <c:v>21.151218094629428</c:v>
                </c:pt>
                <c:pt idx="51">
                  <c:v>20.116949924961336</c:v>
                </c:pt>
                <c:pt idx="52">
                  <c:v>19.18179215150375</c:v>
                </c:pt>
                <c:pt idx="53">
                  <c:v>18.403028150182024</c:v>
                </c:pt>
                <c:pt idx="54">
                  <c:v>17.702078732801141</c:v>
                </c:pt>
                <c:pt idx="55">
                  <c:v>16.709108208077712</c:v>
                </c:pt>
                <c:pt idx="56">
                  <c:v>16.143335597477211</c:v>
                </c:pt>
                <c:pt idx="57">
                  <c:v>15.632502397723703</c:v>
                </c:pt>
                <c:pt idx="58">
                  <c:v>15.557805250559351</c:v>
                </c:pt>
                <c:pt idx="59">
                  <c:v>15.007734417212426</c:v>
                </c:pt>
                <c:pt idx="60">
                  <c:v>14.405937049396275</c:v>
                </c:pt>
                <c:pt idx="61">
                  <c:v>13.450280607060277</c:v>
                </c:pt>
                <c:pt idx="62">
                  <c:v>11.532734813717896</c:v>
                </c:pt>
                <c:pt idx="63">
                  <c:v>11.624632687848258</c:v>
                </c:pt>
                <c:pt idx="64">
                  <c:v>9.1632986932450056</c:v>
                </c:pt>
                <c:pt idx="65">
                  <c:v>8.5106983926140121</c:v>
                </c:pt>
                <c:pt idx="66">
                  <c:v>9.9734512399994717</c:v>
                </c:pt>
                <c:pt idx="67">
                  <c:v>9.5603582354273957</c:v>
                </c:pt>
                <c:pt idx="68">
                  <c:v>9.3279885975221628</c:v>
                </c:pt>
                <c:pt idx="69">
                  <c:v>9.0427190396449753</c:v>
                </c:pt>
                <c:pt idx="70">
                  <c:v>8.8099389387835227</c:v>
                </c:pt>
                <c:pt idx="71">
                  <c:v>8.6224226056097262</c:v>
                </c:pt>
                <c:pt idx="72">
                  <c:v>8.596700234463599</c:v>
                </c:pt>
                <c:pt idx="73">
                  <c:v>8.0368244172010268</c:v>
                </c:pt>
                <c:pt idx="74">
                  <c:v>7.86435457294965</c:v>
                </c:pt>
                <c:pt idx="75">
                  <c:v>6.9271463400635414</c:v>
                </c:pt>
                <c:pt idx="76">
                  <c:v>7.1164596971061007</c:v>
                </c:pt>
                <c:pt idx="77">
                  <c:v>6.7054699247883676</c:v>
                </c:pt>
                <c:pt idx="78">
                  <c:v>6.6186476607953528</c:v>
                </c:pt>
                <c:pt idx="79">
                  <c:v>6.5347263303670635</c:v>
                </c:pt>
                <c:pt idx="80">
                  <c:v>6.101049742839618</c:v>
                </c:pt>
                <c:pt idx="81">
                  <c:v>6.0249050958086761</c:v>
                </c:pt>
                <c:pt idx="82">
                  <c:v>5.9523331722807917</c:v>
                </c:pt>
                <c:pt idx="83">
                  <c:v>5.6477746657082797</c:v>
                </c:pt>
                <c:pt idx="84">
                  <c:v>5.5797456022276259</c:v>
                </c:pt>
                <c:pt idx="85">
                  <c:v>5.5137527459161415</c:v>
                </c:pt>
                <c:pt idx="86">
                  <c:v>5.1891367122005505</c:v>
                </c:pt>
                <c:pt idx="87">
                  <c:v>5.1603174049940526</c:v>
                </c:pt>
                <c:pt idx="88">
                  <c:v>4.860794500638927</c:v>
                </c:pt>
                <c:pt idx="89">
                  <c:v>4.7813737208286975</c:v>
                </c:pt>
                <c:pt idx="90">
                  <c:v>4.684780728235415</c:v>
                </c:pt>
                <c:pt idx="91">
                  <c:v>4.6583961019339242</c:v>
                </c:pt>
                <c:pt idx="92">
                  <c:v>4.5657513856342806</c:v>
                </c:pt>
                <c:pt idx="93">
                  <c:v>4.5042474565688559</c:v>
                </c:pt>
                <c:pt idx="94">
                  <c:v>4.4503726419866485</c:v>
                </c:pt>
                <c:pt idx="95">
                  <c:v>4.4059004587938855</c:v>
                </c:pt>
                <c:pt idx="96">
                  <c:v>4.45512149910454</c:v>
                </c:pt>
                <c:pt idx="97">
                  <c:v>4.3271043356954983</c:v>
                </c:pt>
                <c:pt idx="98">
                  <c:v>4.0365911064249769</c:v>
                </c:pt>
                <c:pt idx="99">
                  <c:v>3.5027956646974205</c:v>
                </c:pt>
                <c:pt idx="100">
                  <c:v>3.4837599236842602</c:v>
                </c:pt>
                <c:pt idx="101">
                  <c:v>3.3300737689631243</c:v>
                </c:pt>
                <c:pt idx="102">
                  <c:v>6.5120250142067713</c:v>
                </c:pt>
                <c:pt idx="103">
                  <c:v>6.4763547433969313</c:v>
                </c:pt>
                <c:pt idx="104">
                  <c:v>4.3897661836747668</c:v>
                </c:pt>
                <c:pt idx="105">
                  <c:v>4.36731777112196</c:v>
                </c:pt>
                <c:pt idx="106">
                  <c:v>4.5641947765098534</c:v>
                </c:pt>
                <c:pt idx="107">
                  <c:v>4.5407826578900519</c:v>
                </c:pt>
                <c:pt idx="108">
                  <c:v>4.5207275644855862</c:v>
                </c:pt>
                <c:pt idx="109">
                  <c:v>4.4981883627889747</c:v>
                </c:pt>
                <c:pt idx="110">
                  <c:v>4.4157789887954504</c:v>
                </c:pt>
                <c:pt idx="111">
                  <c:v>4.3929576519477038</c:v>
                </c:pt>
                <c:pt idx="112">
                  <c:v>4.4915201108668485</c:v>
                </c:pt>
                <c:pt idx="113">
                  <c:v>4.4673864092821578</c:v>
                </c:pt>
                <c:pt idx="114">
                  <c:v>4.4235846839750623</c:v>
                </c:pt>
                <c:pt idx="115">
                  <c:v>4.3972984401462734</c:v>
                </c:pt>
                <c:pt idx="116">
                  <c:v>4.0167347832446367</c:v>
                </c:pt>
                <c:pt idx="117">
                  <c:v>4.0012067560948061</c:v>
                </c:pt>
                <c:pt idx="118">
                  <c:v>3.9813892667902735</c:v>
                </c:pt>
                <c:pt idx="119">
                  <c:v>3.4380542069274691</c:v>
                </c:pt>
                <c:pt idx="120">
                  <c:v>3.4210926583128338</c:v>
                </c:pt>
                <c:pt idx="121">
                  <c:v>3.4060267029107663</c:v>
                </c:pt>
                <c:pt idx="122">
                  <c:v>3.4367231553483419</c:v>
                </c:pt>
                <c:pt idx="123">
                  <c:v>3.580238951837087</c:v>
                </c:pt>
                <c:pt idx="124">
                  <c:v>3.5629317461263805</c:v>
                </c:pt>
                <c:pt idx="125">
                  <c:v>3.6613583983036397</c:v>
                </c:pt>
                <c:pt idx="126">
                  <c:v>3.6438369472995045</c:v>
                </c:pt>
                <c:pt idx="127">
                  <c:v>3.6269333279912357</c:v>
                </c:pt>
                <c:pt idx="128">
                  <c:v>3.8965448491596715</c:v>
                </c:pt>
                <c:pt idx="129">
                  <c:v>3.8785419849557536</c:v>
                </c:pt>
                <c:pt idx="130">
                  <c:v>3.9172687336156882</c:v>
                </c:pt>
                <c:pt idx="131">
                  <c:v>3.8987131358795826</c:v>
                </c:pt>
                <c:pt idx="132">
                  <c:v>3.74509338207729</c:v>
                </c:pt>
                <c:pt idx="133">
                  <c:v>3.7277113871864063</c:v>
                </c:pt>
                <c:pt idx="134">
                  <c:v>3.6280282427390982</c:v>
                </c:pt>
                <c:pt idx="135">
                  <c:v>3.6112500274335275</c:v>
                </c:pt>
                <c:pt idx="136">
                  <c:v>3.6239461493870953</c:v>
                </c:pt>
                <c:pt idx="137">
                  <c:v>3.6077028123411155</c:v>
                </c:pt>
                <c:pt idx="138">
                  <c:v>3.6603258066943227</c:v>
                </c:pt>
                <c:pt idx="139">
                  <c:v>3.6440322185091754</c:v>
                </c:pt>
                <c:pt idx="140">
                  <c:v>3.6276473616590654</c:v>
                </c:pt>
                <c:pt idx="141">
                  <c:v>3.3180099281527862</c:v>
                </c:pt>
                <c:pt idx="142">
                  <c:v>3.3035593355141795</c:v>
                </c:pt>
                <c:pt idx="143">
                  <c:v>3.3486552613918579</c:v>
                </c:pt>
                <c:pt idx="144">
                  <c:v>3.3342624907108065</c:v>
                </c:pt>
                <c:pt idx="145">
                  <c:v>3.6040594734308611</c:v>
                </c:pt>
                <c:pt idx="146">
                  <c:v>3.5836971811061753</c:v>
                </c:pt>
                <c:pt idx="147">
                  <c:v>3.6142908094265613</c:v>
                </c:pt>
                <c:pt idx="148">
                  <c:v>3.601305043250743</c:v>
                </c:pt>
                <c:pt idx="149">
                  <c:v>3.6457912236383585</c:v>
                </c:pt>
                <c:pt idx="150">
                  <c:v>3.6306831286587418</c:v>
                </c:pt>
                <c:pt idx="151">
                  <c:v>3.5517124534025495</c:v>
                </c:pt>
                <c:pt idx="152">
                  <c:v>3.5376835753805747</c:v>
                </c:pt>
                <c:pt idx="153">
                  <c:v>3.5554547377778047</c:v>
                </c:pt>
                <c:pt idx="154">
                  <c:v>3.7688922038429689</c:v>
                </c:pt>
                <c:pt idx="155">
                  <c:v>3.753497336195263</c:v>
                </c:pt>
                <c:pt idx="156">
                  <c:v>4.0215090830333553</c:v>
                </c:pt>
                <c:pt idx="157">
                  <c:v>4.3804180839152984</c:v>
                </c:pt>
                <c:pt idx="158">
                  <c:v>4.4477364096964491</c:v>
                </c:pt>
                <c:pt idx="159">
                  <c:v>4.4296584702385307</c:v>
                </c:pt>
                <c:pt idx="160">
                  <c:v>4.4224500620210732</c:v>
                </c:pt>
                <c:pt idx="161">
                  <c:v>4.4240943406484785</c:v>
                </c:pt>
                <c:pt idx="162">
                  <c:v>4.4063544332896418</c:v>
                </c:pt>
                <c:pt idx="163">
                  <c:v>4.3002196090004672</c:v>
                </c:pt>
                <c:pt idx="164">
                  <c:v>4.1112118943536329</c:v>
                </c:pt>
                <c:pt idx="165">
                  <c:v>4.0950514419583532</c:v>
                </c:pt>
                <c:pt idx="166">
                  <c:v>3.9939928373028777</c:v>
                </c:pt>
                <c:pt idx="167">
                  <c:v>3.7593775714671454</c:v>
                </c:pt>
                <c:pt idx="168">
                  <c:v>3.744407168439376</c:v>
                </c:pt>
                <c:pt idx="169">
                  <c:v>3.5415826939968467</c:v>
                </c:pt>
                <c:pt idx="170">
                  <c:v>3.5013780751783461</c:v>
                </c:pt>
                <c:pt idx="171">
                  <c:v>3.4674814699796976</c:v>
                </c:pt>
                <c:pt idx="172">
                  <c:v>3.4564437990095289</c:v>
                </c:pt>
                <c:pt idx="173">
                  <c:v>3.399528871273696</c:v>
                </c:pt>
                <c:pt idx="174">
                  <c:v>3.3491503598315959</c:v>
                </c:pt>
                <c:pt idx="175">
                  <c:v>3.1381991901173736</c:v>
                </c:pt>
                <c:pt idx="176">
                  <c:v>3.025577114429876</c:v>
                </c:pt>
                <c:pt idx="177">
                  <c:v>2.8641130172170794</c:v>
                </c:pt>
                <c:pt idx="178">
                  <c:v>2.827935146814371</c:v>
                </c:pt>
                <c:pt idx="179">
                  <c:v>2.839862623183492</c:v>
                </c:pt>
                <c:pt idx="180">
                  <c:v>2.8585794634831627</c:v>
                </c:pt>
                <c:pt idx="181">
                  <c:v>2.9203580594551286</c:v>
                </c:pt>
                <c:pt idx="182">
                  <c:v>2.9502462749923333</c:v>
                </c:pt>
                <c:pt idx="183">
                  <c:v>3.014906811596862</c:v>
                </c:pt>
                <c:pt idx="184">
                  <c:v>3.0037088821054629</c:v>
                </c:pt>
                <c:pt idx="185">
                  <c:v>2.9431269738778476</c:v>
                </c:pt>
                <c:pt idx="186">
                  <c:v>2.7370324363715883</c:v>
                </c:pt>
                <c:pt idx="187">
                  <c:v>2.62418317538812</c:v>
                </c:pt>
                <c:pt idx="188">
                  <c:v>2.7120007261737853</c:v>
                </c:pt>
                <c:pt idx="189">
                  <c:v>2.8873133020883115</c:v>
                </c:pt>
                <c:pt idx="190">
                  <c:v>2.9930308338864231</c:v>
                </c:pt>
                <c:pt idx="191">
                  <c:v>3.0139288271327374</c:v>
                </c:pt>
                <c:pt idx="192">
                  <c:v>2.8813617208949616</c:v>
                </c:pt>
                <c:pt idx="193">
                  <c:v>2.6441850299515184</c:v>
                </c:pt>
                <c:pt idx="194">
                  <c:v>2.6346535063308165</c:v>
                </c:pt>
                <c:pt idx="195">
                  <c:v>2.4000242470384907</c:v>
                </c:pt>
                <c:pt idx="196">
                  <c:v>2.4140189564799881</c:v>
                </c:pt>
                <c:pt idx="197">
                  <c:v>2.5702900935347692</c:v>
                </c:pt>
                <c:pt idx="198">
                  <c:v>2.7133510621275096</c:v>
                </c:pt>
                <c:pt idx="199">
                  <c:v>3.0081380475805508</c:v>
                </c:pt>
                <c:pt idx="200">
                  <c:v>3.246209183470214</c:v>
                </c:pt>
                <c:pt idx="201">
                  <c:v>3.2896913606954277</c:v>
                </c:pt>
                <c:pt idx="202">
                  <c:v>2.9729876188002855</c:v>
                </c:pt>
                <c:pt idx="203">
                  <c:v>2.4751927894473362</c:v>
                </c:pt>
                <c:pt idx="204">
                  <c:v>2.0521939193587073</c:v>
                </c:pt>
                <c:pt idx="205">
                  <c:v>2.0479945451295261</c:v>
                </c:pt>
                <c:pt idx="206">
                  <c:v>2.2837938547613321</c:v>
                </c:pt>
                <c:pt idx="207">
                  <c:v>2.3223190531429885</c:v>
                </c:pt>
                <c:pt idx="208">
                  <c:v>2.418023177909276</c:v>
                </c:pt>
                <c:pt idx="209">
                  <c:v>2.3294946821753686</c:v>
                </c:pt>
                <c:pt idx="210">
                  <c:v>1.6604128491829677</c:v>
                </c:pt>
                <c:pt idx="211">
                  <c:v>1.2494562016533257</c:v>
                </c:pt>
                <c:pt idx="212">
                  <c:v>1.2513423700872217</c:v>
                </c:pt>
                <c:pt idx="213">
                  <c:v>1.1822190596748547</c:v>
                </c:pt>
                <c:pt idx="214">
                  <c:v>1.153862394059102</c:v>
                </c:pt>
                <c:pt idx="215">
                  <c:v>0.92243302510412684</c:v>
                </c:pt>
                <c:pt idx="216">
                  <c:v>0.92231303621110849</c:v>
                </c:pt>
                <c:pt idx="217">
                  <c:v>0.99842069535177091</c:v>
                </c:pt>
                <c:pt idx="218">
                  <c:v>1.1145002508512729</c:v>
                </c:pt>
                <c:pt idx="219">
                  <c:v>0.96261316439313782</c:v>
                </c:pt>
                <c:pt idx="220">
                  <c:v>0.6803494777392497</c:v>
                </c:pt>
                <c:pt idx="221">
                  <c:v>0.60523822609983302</c:v>
                </c:pt>
                <c:pt idx="222">
                  <c:v>0.64909028804281566</c:v>
                </c:pt>
                <c:pt idx="223">
                  <c:v>0.66860658744120738</c:v>
                </c:pt>
                <c:pt idx="224">
                  <c:v>0.61110219369354601</c:v>
                </c:pt>
                <c:pt idx="225">
                  <c:v>0.61420404548094398</c:v>
                </c:pt>
                <c:pt idx="226">
                  <c:v>0.60315498521313549</c:v>
                </c:pt>
                <c:pt idx="227">
                  <c:v>0.87654988845517423</c:v>
                </c:pt>
                <c:pt idx="228">
                  <c:v>1.3767944131694787</c:v>
                </c:pt>
                <c:pt idx="229">
                  <c:v>1.6328237355122162</c:v>
                </c:pt>
                <c:pt idx="230">
                  <c:v>1.6331988788988783</c:v>
                </c:pt>
                <c:pt idx="231">
                  <c:v>1.6553909624549543</c:v>
                </c:pt>
                <c:pt idx="232">
                  <c:v>1.6747849806924346</c:v>
                </c:pt>
                <c:pt idx="233">
                  <c:v>1.6430432313158594</c:v>
                </c:pt>
                <c:pt idx="234">
                  <c:v>1.733394172873411</c:v>
                </c:pt>
                <c:pt idx="235">
                  <c:v>1.842342451546706</c:v>
                </c:pt>
                <c:pt idx="236">
                  <c:v>1.8380818233258478</c:v>
                </c:pt>
                <c:pt idx="237">
                  <c:v>1.590248891040779</c:v>
                </c:pt>
                <c:pt idx="238">
                  <c:v>1.2740978775805114</c:v>
                </c:pt>
                <c:pt idx="239">
                  <c:v>1.2715965898219546</c:v>
                </c:pt>
                <c:pt idx="240">
                  <c:v>0.80273409995868561</c:v>
                </c:pt>
                <c:pt idx="241">
                  <c:v>0.48857608023754917</c:v>
                </c:pt>
                <c:pt idx="242">
                  <c:v>0.48972203441414425</c:v>
                </c:pt>
                <c:pt idx="243">
                  <c:v>0.41018631199534078</c:v>
                </c:pt>
                <c:pt idx="244">
                  <c:v>0.53984805905783684</c:v>
                </c:pt>
                <c:pt idx="245">
                  <c:v>0.54204052402108971</c:v>
                </c:pt>
                <c:pt idx="246">
                  <c:v>0.56274906514020873</c:v>
                </c:pt>
                <c:pt idx="247">
                  <c:v>0.50983233626422853</c:v>
                </c:pt>
                <c:pt idx="248">
                  <c:v>0.39957630593942489</c:v>
                </c:pt>
                <c:pt idx="249">
                  <c:v>0.40260644223672659</c:v>
                </c:pt>
                <c:pt idx="250">
                  <c:v>0.41830670270400178</c:v>
                </c:pt>
                <c:pt idx="251">
                  <c:v>0.37114083339544135</c:v>
                </c:pt>
                <c:pt idx="252">
                  <c:v>0.38326375250005201</c:v>
                </c:pt>
                <c:pt idx="253">
                  <c:v>0.38380997648404902</c:v>
                </c:pt>
                <c:pt idx="254">
                  <c:v>0.45821078585814967</c:v>
                </c:pt>
                <c:pt idx="255">
                  <c:v>0.31347937448947782</c:v>
                </c:pt>
                <c:pt idx="256">
                  <c:v>0.31216721194993124</c:v>
                </c:pt>
                <c:pt idx="257">
                  <c:v>0.31086258917820719</c:v>
                </c:pt>
                <c:pt idx="258">
                  <c:v>0.30956544137451303</c:v>
                </c:pt>
                <c:pt idx="259">
                  <c:v>0.27025303270120349</c:v>
                </c:pt>
                <c:pt idx="260">
                  <c:v>0.27303238701876864</c:v>
                </c:pt>
                <c:pt idx="261">
                  <c:v>0.26281065012844379</c:v>
                </c:pt>
                <c:pt idx="262">
                  <c:v>0.26520440732208383</c:v>
                </c:pt>
                <c:pt idx="263">
                  <c:v>0.28539702099033581</c:v>
                </c:pt>
                <c:pt idx="264">
                  <c:v>0.2668206536281888</c:v>
                </c:pt>
                <c:pt idx="265">
                  <c:v>0.25873270161170758</c:v>
                </c:pt>
                <c:pt idx="266">
                  <c:v>0.28246658660761015</c:v>
                </c:pt>
                <c:pt idx="267">
                  <c:v>0.29349385356316032</c:v>
                </c:pt>
                <c:pt idx="268">
                  <c:v>0.31785571484177777</c:v>
                </c:pt>
                <c:pt idx="269">
                  <c:v>0.3024946643919374</c:v>
                </c:pt>
                <c:pt idx="270">
                  <c:v>0.32240458994746846</c:v>
                </c:pt>
                <c:pt idx="271">
                  <c:v>0.29133046557707404</c:v>
                </c:pt>
                <c:pt idx="272">
                  <c:v>0.3109505649550563</c:v>
                </c:pt>
                <c:pt idx="273">
                  <c:v>0.27584302693559698</c:v>
                </c:pt>
                <c:pt idx="274">
                  <c:v>0.25807559688050324</c:v>
                </c:pt>
                <c:pt idx="275">
                  <c:v>0.30354940390110879</c:v>
                </c:pt>
                <c:pt idx="276">
                  <c:v>0.42144479683022967</c:v>
                </c:pt>
                <c:pt idx="277">
                  <c:v>0.4238329344304938</c:v>
                </c:pt>
                <c:pt idx="278">
                  <c:v>0.4219675507348446</c:v>
                </c:pt>
                <c:pt idx="279">
                  <c:v>0.44577671568800797</c:v>
                </c:pt>
                <c:pt idx="280">
                  <c:v>0.51969965062035306</c:v>
                </c:pt>
                <c:pt idx="281">
                  <c:v>0.40822695595929226</c:v>
                </c:pt>
                <c:pt idx="282">
                  <c:v>0.41028846877021324</c:v>
                </c:pt>
                <c:pt idx="283">
                  <c:v>0.38852589492573203</c:v>
                </c:pt>
                <c:pt idx="284">
                  <c:v>0.39218302040913644</c:v>
                </c:pt>
                <c:pt idx="285">
                  <c:v>0.40730470930365448</c:v>
                </c:pt>
                <c:pt idx="286">
                  <c:v>0.40387346649259287</c:v>
                </c:pt>
                <c:pt idx="287">
                  <c:v>0.3995480119345558</c:v>
                </c:pt>
                <c:pt idx="288">
                  <c:v>0.39516528795248934</c:v>
                </c:pt>
                <c:pt idx="289">
                  <c:v>0.37681670479469365</c:v>
                </c:pt>
                <c:pt idx="290">
                  <c:v>0.35796137143027096</c:v>
                </c:pt>
                <c:pt idx="291">
                  <c:v>0.49951940866069705</c:v>
                </c:pt>
                <c:pt idx="292">
                  <c:v>0.58202457694437804</c:v>
                </c:pt>
                <c:pt idx="293">
                  <c:v>0.47599203677592833</c:v>
                </c:pt>
                <c:pt idx="294">
                  <c:v>0.45318957375970653</c:v>
                </c:pt>
                <c:pt idx="295">
                  <c:v>0.39852822196171855</c:v>
                </c:pt>
                <c:pt idx="296">
                  <c:v>0.41365799580239598</c:v>
                </c:pt>
                <c:pt idx="297">
                  <c:v>0.44589257636943885</c:v>
                </c:pt>
                <c:pt idx="298">
                  <c:v>0.48080514979165911</c:v>
                </c:pt>
                <c:pt idx="299">
                  <c:v>0.46839210946257387</c:v>
                </c:pt>
                <c:pt idx="300">
                  <c:v>0.41570896587825673</c:v>
                </c:pt>
                <c:pt idx="301">
                  <c:v>0.37416940941753984</c:v>
                </c:pt>
                <c:pt idx="302">
                  <c:v>0.30618951894837249</c:v>
                </c:pt>
                <c:pt idx="303">
                  <c:v>0.30505235696094257</c:v>
                </c:pt>
                <c:pt idx="304">
                  <c:v>0.303920951816533</c:v>
                </c:pt>
                <c:pt idx="305">
                  <c:v>0.30279525990979261</c:v>
                </c:pt>
                <c:pt idx="306">
                  <c:v>0.32360460102244359</c:v>
                </c:pt>
                <c:pt idx="307">
                  <c:v>0.32732798345566178</c:v>
                </c:pt>
                <c:pt idx="308">
                  <c:v>0.32961245400849964</c:v>
                </c:pt>
                <c:pt idx="309">
                  <c:v>0.33167301415787742</c:v>
                </c:pt>
                <c:pt idx="310">
                  <c:v>0.34424429110793781</c:v>
                </c:pt>
                <c:pt idx="311">
                  <c:v>0.36411883529087252</c:v>
                </c:pt>
                <c:pt idx="312">
                  <c:v>0.33214149092327411</c:v>
                </c:pt>
                <c:pt idx="313">
                  <c:v>0.34966975787993332</c:v>
                </c:pt>
                <c:pt idx="314">
                  <c:v>0.35667545114701926</c:v>
                </c:pt>
                <c:pt idx="315">
                  <c:v>0.35920678724345789</c:v>
                </c:pt>
                <c:pt idx="316">
                  <c:v>0.35064471800371627</c:v>
                </c:pt>
                <c:pt idx="317">
                  <c:v>0.35496385977858952</c:v>
                </c:pt>
                <c:pt idx="318">
                  <c:v>0.35828686164696827</c:v>
                </c:pt>
                <c:pt idx="319">
                  <c:v>0.36256710783686968</c:v>
                </c:pt>
                <c:pt idx="320">
                  <c:v>0.36320598910344642</c:v>
                </c:pt>
                <c:pt idx="321">
                  <c:v>0.36624261440427297</c:v>
                </c:pt>
                <c:pt idx="322">
                  <c:v>0.36863363683935152</c:v>
                </c:pt>
                <c:pt idx="323">
                  <c:v>0.36845643735617867</c:v>
                </c:pt>
                <c:pt idx="324">
                  <c:v>0.36881611146460386</c:v>
                </c:pt>
                <c:pt idx="325">
                  <c:v>0.36620552137734635</c:v>
                </c:pt>
                <c:pt idx="326">
                  <c:v>0.36276144415039258</c:v>
                </c:pt>
                <c:pt idx="327">
                  <c:v>0.36054492353193374</c:v>
                </c:pt>
                <c:pt idx="328">
                  <c:v>0.35866860737344064</c:v>
                </c:pt>
                <c:pt idx="329">
                  <c:v>0.35256441453082427</c:v>
                </c:pt>
                <c:pt idx="330">
                  <c:v>0.35007910140310955</c:v>
                </c:pt>
                <c:pt idx="331">
                  <c:v>0.36360083286327177</c:v>
                </c:pt>
                <c:pt idx="332">
                  <c:v>0.35868952280588479</c:v>
                </c:pt>
                <c:pt idx="333">
                  <c:v>0.359771360681932</c:v>
                </c:pt>
                <c:pt idx="334">
                  <c:v>0.42766165533209444</c:v>
                </c:pt>
                <c:pt idx="335">
                  <c:v>0.48524061317492362</c:v>
                </c:pt>
                <c:pt idx="336">
                  <c:v>0.483470179378094</c:v>
                </c:pt>
                <c:pt idx="337">
                  <c:v>0.39825963289535571</c:v>
                </c:pt>
                <c:pt idx="338">
                  <c:v>0.38743452476131046</c:v>
                </c:pt>
                <c:pt idx="339">
                  <c:v>0.37921071951733137</c:v>
                </c:pt>
                <c:pt idx="340">
                  <c:v>0.35176846728036493</c:v>
                </c:pt>
                <c:pt idx="341">
                  <c:v>0.33354318281987294</c:v>
                </c:pt>
                <c:pt idx="342">
                  <c:v>0.32626165536425866</c:v>
                </c:pt>
                <c:pt idx="343">
                  <c:v>0.31415385525659661</c:v>
                </c:pt>
                <c:pt idx="344">
                  <c:v>0.32292724624489749</c:v>
                </c:pt>
                <c:pt idx="345">
                  <c:v>0.32743807269099651</c:v>
                </c:pt>
                <c:pt idx="346">
                  <c:v>0.33457867557031373</c:v>
                </c:pt>
                <c:pt idx="347">
                  <c:v>0.31881631419333051</c:v>
                </c:pt>
                <c:pt idx="348">
                  <c:v>0.31802790460119768</c:v>
                </c:pt>
                <c:pt idx="349">
                  <c:v>0.31836001639218448</c:v>
                </c:pt>
                <c:pt idx="350">
                  <c:v>0.3094063970334352</c:v>
                </c:pt>
                <c:pt idx="351">
                  <c:v>0.30838543280462227</c:v>
                </c:pt>
                <c:pt idx="352">
                  <c:v>0.30736907722472046</c:v>
                </c:pt>
                <c:pt idx="353">
                  <c:v>0.33322160018186925</c:v>
                </c:pt>
                <c:pt idx="354">
                  <c:v>0.33222094269527525</c:v>
                </c:pt>
                <c:pt idx="355">
                  <c:v>0.33370216365103922</c:v>
                </c:pt>
                <c:pt idx="356">
                  <c:v>0.32749022853369902</c:v>
                </c:pt>
                <c:pt idx="357">
                  <c:v>0.32373615927549637</c:v>
                </c:pt>
                <c:pt idx="358">
                  <c:v>0.32469703752123313</c:v>
                </c:pt>
                <c:pt idx="359">
                  <c:v>0.31914311960982938</c:v>
                </c:pt>
                <c:pt idx="360">
                  <c:v>0.31914068553658115</c:v>
                </c:pt>
                <c:pt idx="361">
                  <c:v>0.318748375010876</c:v>
                </c:pt>
                <c:pt idx="362">
                  <c:v>0.31722359254756305</c:v>
                </c:pt>
                <c:pt idx="363">
                  <c:v>0.31687100710605254</c:v>
                </c:pt>
                <c:pt idx="364">
                  <c:v>0.31550894737665774</c:v>
                </c:pt>
                <c:pt idx="365">
                  <c:v>0.3039083928990256</c:v>
                </c:pt>
                <c:pt idx="366">
                  <c:v>0.30615553064912393</c:v>
                </c:pt>
                <c:pt idx="367">
                  <c:v>0.30351933926177238</c:v>
                </c:pt>
                <c:pt idx="368">
                  <c:v>0.30024271323512719</c:v>
                </c:pt>
                <c:pt idx="369">
                  <c:v>0.29691366234353411</c:v>
                </c:pt>
                <c:pt idx="370">
                  <c:v>0.29612817761799715</c:v>
                </c:pt>
                <c:pt idx="371">
                  <c:v>0.29566140015591208</c:v>
                </c:pt>
                <c:pt idx="372">
                  <c:v>0.29860975647989385</c:v>
                </c:pt>
                <c:pt idx="373">
                  <c:v>0.30090051045788646</c:v>
                </c:pt>
                <c:pt idx="374">
                  <c:v>0.30083915834461</c:v>
                </c:pt>
                <c:pt idx="375">
                  <c:v>0.31435789178005091</c:v>
                </c:pt>
                <c:pt idx="376">
                  <c:v>0.31899810971050829</c:v>
                </c:pt>
                <c:pt idx="377">
                  <c:v>0.32353658839961885</c:v>
                </c:pt>
                <c:pt idx="378">
                  <c:v>0.32790858866050121</c:v>
                </c:pt>
                <c:pt idx="379">
                  <c:v>0.3299448420925597</c:v>
                </c:pt>
                <c:pt idx="380">
                  <c:v>0.3292852044776079</c:v>
                </c:pt>
                <c:pt idx="381">
                  <c:v>0.32786421263620746</c:v>
                </c:pt>
                <c:pt idx="382">
                  <c:v>0.32317360165712239</c:v>
                </c:pt>
                <c:pt idx="383">
                  <c:v>0.32083311109623697</c:v>
                </c:pt>
                <c:pt idx="384">
                  <c:v>0.32039166754836285</c:v>
                </c:pt>
                <c:pt idx="385">
                  <c:v>0.32219189159971129</c:v>
                </c:pt>
                <c:pt idx="386">
                  <c:v>0.32482080569418209</c:v>
                </c:pt>
                <c:pt idx="387">
                  <c:v>0.32283328661982863</c:v>
                </c:pt>
                <c:pt idx="388">
                  <c:v>0.32344845552737289</c:v>
                </c:pt>
                <c:pt idx="389">
                  <c:v>0.32244688099633573</c:v>
                </c:pt>
                <c:pt idx="390">
                  <c:v>0.32172044515308151</c:v>
                </c:pt>
                <c:pt idx="391">
                  <c:v>0.32301853635783778</c:v>
                </c:pt>
                <c:pt idx="392">
                  <c:v>0.32815428459858231</c:v>
                </c:pt>
                <c:pt idx="393">
                  <c:v>0.33052719890187721</c:v>
                </c:pt>
                <c:pt idx="394">
                  <c:v>0.33461433699662063</c:v>
                </c:pt>
                <c:pt idx="395">
                  <c:v>0.33810069153217354</c:v>
                </c:pt>
                <c:pt idx="396">
                  <c:v>0.34127341836269254</c:v>
                </c:pt>
                <c:pt idx="397">
                  <c:v>0.30321958073126659</c:v>
                </c:pt>
                <c:pt idx="398">
                  <c:v>0.30230938336754681</c:v>
                </c:pt>
                <c:pt idx="399">
                  <c:v>0.30140290060658509</c:v>
                </c:pt>
                <c:pt idx="400">
                  <c:v>0.34533690459688021</c:v>
                </c:pt>
                <c:pt idx="401">
                  <c:v>0.34716725144525817</c:v>
                </c:pt>
                <c:pt idx="402">
                  <c:v>0.34617530638725158</c:v>
                </c:pt>
                <c:pt idx="403">
                  <c:v>0.3614138389811008</c:v>
                </c:pt>
                <c:pt idx="404">
                  <c:v>0.36093923647169535</c:v>
                </c:pt>
                <c:pt idx="405">
                  <c:v>0.36821504235290953</c:v>
                </c:pt>
                <c:pt idx="406">
                  <c:v>0.37887222065803927</c:v>
                </c:pt>
                <c:pt idx="407">
                  <c:v>0.44455218289310078</c:v>
                </c:pt>
                <c:pt idx="408">
                  <c:v>0.57385512567727004</c:v>
                </c:pt>
                <c:pt idx="409">
                  <c:v>1.0963317137732704</c:v>
                </c:pt>
                <c:pt idx="410">
                  <c:v>1.6428121700408824</c:v>
                </c:pt>
                <c:pt idx="411">
                  <c:v>1.8840605748918673</c:v>
                </c:pt>
                <c:pt idx="412">
                  <c:v>2.5516514429002708</c:v>
                </c:pt>
                <c:pt idx="413">
                  <c:v>3.0828474610009935</c:v>
                </c:pt>
                <c:pt idx="414">
                  <c:v>3.1922061558664123</c:v>
                </c:pt>
                <c:pt idx="415">
                  <c:v>3.3651817570879627</c:v>
                </c:pt>
                <c:pt idx="416">
                  <c:v>3.6304315186765646</c:v>
                </c:pt>
                <c:pt idx="417">
                  <c:v>3.7077768897699483</c:v>
                </c:pt>
                <c:pt idx="418">
                  <c:v>3.9033454842344195</c:v>
                </c:pt>
                <c:pt idx="419">
                  <c:v>4.1713199534188128</c:v>
                </c:pt>
                <c:pt idx="420">
                  <c:v>4.4434096998271695</c:v>
                </c:pt>
                <c:pt idx="421">
                  <c:v>4.7839526156359362</c:v>
                </c:pt>
                <c:pt idx="422">
                  <c:v>5.2497424668382608</c:v>
                </c:pt>
                <c:pt idx="423">
                  <c:v>5.3596279018230595</c:v>
                </c:pt>
                <c:pt idx="424">
                  <c:v>5.5327611737334763</c:v>
                </c:pt>
                <c:pt idx="425">
                  <c:v>5.6190020785059795</c:v>
                </c:pt>
                <c:pt idx="426">
                  <c:v>5.7242715286580079</c:v>
                </c:pt>
                <c:pt idx="427">
                  <c:v>5.8931217011672921</c:v>
                </c:pt>
                <c:pt idx="428">
                  <c:v>5.9437180690174838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2190080"/>
        <c:axId val="12220006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2201984"/>
        <c:axId val="122203520"/>
      </c:scatterChart>
      <c:valAx>
        <c:axId val="122190080"/>
        <c:scaling>
          <c:orientation val="minMax"/>
          <c:max val="1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00064"/>
        <c:crosses val="autoZero"/>
        <c:crossBetween val="midCat"/>
        <c:majorUnit val="3"/>
        <c:minorUnit val="1"/>
      </c:valAx>
      <c:valAx>
        <c:axId val="12220006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90080"/>
        <c:crosses val="autoZero"/>
        <c:crossBetween val="midCat"/>
        <c:majorUnit val="1"/>
        <c:minorUnit val="0.5"/>
      </c:valAx>
      <c:valAx>
        <c:axId val="122201984"/>
        <c:scaling>
          <c:orientation val="minMax"/>
        </c:scaling>
        <c:delete val="1"/>
        <c:axPos val="b"/>
        <c:numFmt formatCode="General" sourceLinked="1"/>
        <c:tickLblPos val="none"/>
        <c:crossAx val="122203520"/>
        <c:crossesAt val="341"/>
        <c:crossBetween val="midCat"/>
      </c:valAx>
      <c:valAx>
        <c:axId val="12220352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0198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2.8561367423768425</c:v>
                </c:pt>
                <c:pt idx="23">
                  <c:v>2.874042029515683</c:v>
                </c:pt>
                <c:pt idx="24">
                  <c:v>0</c:v>
                </c:pt>
                <c:pt idx="25">
                  <c:v>0</c:v>
                </c:pt>
                <c:pt idx="26">
                  <c:v>2.9401942994930681</c:v>
                </c:pt>
                <c:pt idx="27">
                  <c:v>2.9262380849369083</c:v>
                </c:pt>
                <c:pt idx="28">
                  <c:v>2.6966819549722629</c:v>
                </c:pt>
                <c:pt idx="29">
                  <c:v>2.7099905727292155</c:v>
                </c:pt>
                <c:pt idx="30">
                  <c:v>2.7150148522108122</c:v>
                </c:pt>
                <c:pt idx="31">
                  <c:v>2.7220062694195963</c:v>
                </c:pt>
                <c:pt idx="32">
                  <c:v>2.7412077070719754</c:v>
                </c:pt>
                <c:pt idx="33">
                  <c:v>2.7637713742368679</c:v>
                </c:pt>
                <c:pt idx="34">
                  <c:v>2.7798085494486657</c:v>
                </c:pt>
                <c:pt idx="35">
                  <c:v>2.7947673942965796</c:v>
                </c:pt>
                <c:pt idx="36">
                  <c:v>2.7871187504779256</c:v>
                </c:pt>
                <c:pt idx="37">
                  <c:v>2.7715227447199005</c:v>
                </c:pt>
                <c:pt idx="38">
                  <c:v>2.7790745261278049</c:v>
                </c:pt>
                <c:pt idx="39">
                  <c:v>2.5950191338971385</c:v>
                </c:pt>
                <c:pt idx="40">
                  <c:v>2.6348346724935179</c:v>
                </c:pt>
                <c:pt idx="41">
                  <c:v>2.6941457997774094</c:v>
                </c:pt>
                <c:pt idx="42">
                  <c:v>2.7387214610109356</c:v>
                </c:pt>
                <c:pt idx="43">
                  <c:v>2.7428002546867321</c:v>
                </c:pt>
                <c:pt idx="44">
                  <c:v>2.7708425091737863</c:v>
                </c:pt>
                <c:pt idx="45">
                  <c:v>2.7988906559323778</c:v>
                </c:pt>
                <c:pt idx="46">
                  <c:v>2.8222943314877922</c:v>
                </c:pt>
                <c:pt idx="47">
                  <c:v>1.76260748068789</c:v>
                </c:pt>
                <c:pt idx="48">
                  <c:v>1.5661220520431822</c:v>
                </c:pt>
                <c:pt idx="49">
                  <c:v>1.5270213753748878</c:v>
                </c:pt>
                <c:pt idx="50">
                  <c:v>1.4979562632362404</c:v>
                </c:pt>
                <c:pt idx="51">
                  <c:v>1.4968536694468755</c:v>
                </c:pt>
                <c:pt idx="52">
                  <c:v>1.5090434759766058</c:v>
                </c:pt>
                <c:pt idx="53">
                  <c:v>1.514851266673519</c:v>
                </c:pt>
                <c:pt idx="54">
                  <c:v>1.5234277585699325</c:v>
                </c:pt>
                <c:pt idx="55">
                  <c:v>1.539129797197609</c:v>
                </c:pt>
                <c:pt idx="56">
                  <c:v>1.549540101769022</c:v>
                </c:pt>
                <c:pt idx="57">
                  <c:v>1.5741931445377697</c:v>
                </c:pt>
                <c:pt idx="58">
                  <c:v>1.5811568816570294</c:v>
                </c:pt>
                <c:pt idx="59">
                  <c:v>1.5918155699429333</c:v>
                </c:pt>
                <c:pt idx="60">
                  <c:v>1.6005763213413049</c:v>
                </c:pt>
                <c:pt idx="61">
                  <c:v>1.6153517579779124</c:v>
                </c:pt>
                <c:pt idx="62">
                  <c:v>1.6548180654045481</c:v>
                </c:pt>
                <c:pt idx="63">
                  <c:v>1.6583010682388255</c:v>
                </c:pt>
                <c:pt idx="64">
                  <c:v>1.7351153563054094</c:v>
                </c:pt>
                <c:pt idx="65">
                  <c:v>1.7720825492047469</c:v>
                </c:pt>
                <c:pt idx="66">
                  <c:v>1.7548389166171863</c:v>
                </c:pt>
                <c:pt idx="67">
                  <c:v>1.8339972816252614</c:v>
                </c:pt>
                <c:pt idx="68">
                  <c:v>1.8594369658320971</c:v>
                </c:pt>
                <c:pt idx="69">
                  <c:v>1.8493656805192271</c:v>
                </c:pt>
                <c:pt idx="70">
                  <c:v>1.8484063063659504</c:v>
                </c:pt>
                <c:pt idx="71">
                  <c:v>1.828600502725835</c:v>
                </c:pt>
                <c:pt idx="72">
                  <c:v>1.809125253020182</c:v>
                </c:pt>
                <c:pt idx="73">
                  <c:v>1.8134229094414911</c:v>
                </c:pt>
                <c:pt idx="74">
                  <c:v>1.8121799046198177</c:v>
                </c:pt>
                <c:pt idx="75">
                  <c:v>1.8482788746963876</c:v>
                </c:pt>
                <c:pt idx="76">
                  <c:v>1.8445488564162535</c:v>
                </c:pt>
                <c:pt idx="77">
                  <c:v>1.861430297981312</c:v>
                </c:pt>
                <c:pt idx="78">
                  <c:v>1.8658865522582628</c:v>
                </c:pt>
                <c:pt idx="79">
                  <c:v>1.9098710576922984</c:v>
                </c:pt>
                <c:pt idx="80">
                  <c:v>1.927009523928445</c:v>
                </c:pt>
                <c:pt idx="81">
                  <c:v>1.9312679589678545</c:v>
                </c:pt>
                <c:pt idx="82">
                  <c:v>2.003290109017287</c:v>
                </c:pt>
                <c:pt idx="83">
                  <c:v>2.0146609308059906</c:v>
                </c:pt>
                <c:pt idx="84">
                  <c:v>2.0186712900227111</c:v>
                </c:pt>
                <c:pt idx="85">
                  <c:v>2.028281756828739</c:v>
                </c:pt>
                <c:pt idx="86">
                  <c:v>2.0405309054581204</c:v>
                </c:pt>
                <c:pt idx="87">
                  <c:v>2.0369486945608712</c:v>
                </c:pt>
                <c:pt idx="88">
                  <c:v>2.0497976423658737</c:v>
                </c:pt>
                <c:pt idx="89">
                  <c:v>2.0361526440235558</c:v>
                </c:pt>
                <c:pt idx="90">
                  <c:v>2.0454121901036704</c:v>
                </c:pt>
                <c:pt idx="91">
                  <c:v>2.0414110282532429</c:v>
                </c:pt>
                <c:pt idx="92">
                  <c:v>2.0448223690641223</c:v>
                </c:pt>
                <c:pt idx="93">
                  <c:v>2.0468305493391159</c:v>
                </c:pt>
                <c:pt idx="94">
                  <c:v>2.0485715430683968</c:v>
                </c:pt>
                <c:pt idx="95">
                  <c:v>2.0467252301216843</c:v>
                </c:pt>
                <c:pt idx="96">
                  <c:v>2.0548477873332258</c:v>
                </c:pt>
                <c:pt idx="97">
                  <c:v>2.0741757659621625</c:v>
                </c:pt>
                <c:pt idx="98">
                  <c:v>2.1094759070681519</c:v>
                </c:pt>
                <c:pt idx="99">
                  <c:v>2.1282556629395408</c:v>
                </c:pt>
                <c:pt idx="100">
                  <c:v>2.1248988271325682</c:v>
                </c:pt>
                <c:pt idx="101">
                  <c:v>2.1372968903409841</c:v>
                </c:pt>
                <c:pt idx="102">
                  <c:v>0</c:v>
                </c:pt>
                <c:pt idx="103">
                  <c:v>3.1216586591017434</c:v>
                </c:pt>
                <c:pt idx="104">
                  <c:v>2.729408527617617</c:v>
                </c:pt>
                <c:pt idx="105">
                  <c:v>2.8542661903649771</c:v>
                </c:pt>
                <c:pt idx="106">
                  <c:v>2.8586425463990639</c:v>
                </c:pt>
                <c:pt idx="107">
                  <c:v>2.7351933455679323</c:v>
                </c:pt>
                <c:pt idx="108">
                  <c:v>2.7365274352489357</c:v>
                </c:pt>
                <c:pt idx="109">
                  <c:v>2.6529350175636632</c:v>
                </c:pt>
                <c:pt idx="110">
                  <c:v>2.654008684544702</c:v>
                </c:pt>
                <c:pt idx="111">
                  <c:v>2.7398607603642775</c:v>
                </c:pt>
                <c:pt idx="112">
                  <c:v>2.7422139197184068</c:v>
                </c:pt>
                <c:pt idx="113">
                  <c:v>2.3671565325903683</c:v>
                </c:pt>
                <c:pt idx="114">
                  <c:v>2.3689508359220381</c:v>
                </c:pt>
                <c:pt idx="115">
                  <c:v>2.304878636427214</c:v>
                </c:pt>
                <c:pt idx="116">
                  <c:v>2.314778746280016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3.0815851421660176</c:v>
                </c:pt>
                <c:pt idx="122">
                  <c:v>3.0837537384790439</c:v>
                </c:pt>
                <c:pt idx="123">
                  <c:v>2.8713530657197248</c:v>
                </c:pt>
                <c:pt idx="124">
                  <c:v>2.8725728392218635</c:v>
                </c:pt>
                <c:pt idx="125">
                  <c:v>2.875097317271023</c:v>
                </c:pt>
                <c:pt idx="126">
                  <c:v>2.8762969869504538</c:v>
                </c:pt>
                <c:pt idx="127">
                  <c:v>2.8774591144704895</c:v>
                </c:pt>
                <c:pt idx="128">
                  <c:v>2.8822363688060784</c:v>
                </c:pt>
                <c:pt idx="129">
                  <c:v>3.1042330413895209</c:v>
                </c:pt>
                <c:pt idx="130">
                  <c:v>3.1066260986686318</c:v>
                </c:pt>
                <c:pt idx="131">
                  <c:v>2.7640390609959118</c:v>
                </c:pt>
                <c:pt idx="132">
                  <c:v>2.7643608986177783</c:v>
                </c:pt>
                <c:pt idx="133">
                  <c:v>2.6214666646354283</c:v>
                </c:pt>
                <c:pt idx="134">
                  <c:v>2.6230916292822593</c:v>
                </c:pt>
                <c:pt idx="135">
                  <c:v>2.4267613887641817</c:v>
                </c:pt>
                <c:pt idx="136">
                  <c:v>2.4274990003104273</c:v>
                </c:pt>
                <c:pt idx="137">
                  <c:v>2.3748998970379702</c:v>
                </c:pt>
                <c:pt idx="138">
                  <c:v>2.3744126040188291</c:v>
                </c:pt>
                <c:pt idx="139">
                  <c:v>2.3608833487447605</c:v>
                </c:pt>
                <c:pt idx="140">
                  <c:v>2.3622835693777322</c:v>
                </c:pt>
                <c:pt idx="141">
                  <c:v>2.3731416849036733</c:v>
                </c:pt>
                <c:pt idx="142">
                  <c:v>2.270996723770665</c:v>
                </c:pt>
                <c:pt idx="143">
                  <c:v>2.2694448019787816</c:v>
                </c:pt>
                <c:pt idx="144">
                  <c:v>2.167711941920794</c:v>
                </c:pt>
                <c:pt idx="145">
                  <c:v>2.1502287075348603</c:v>
                </c:pt>
                <c:pt idx="146">
                  <c:v>2.1042566667975171</c:v>
                </c:pt>
                <c:pt idx="147">
                  <c:v>2.1023324516233788</c:v>
                </c:pt>
                <c:pt idx="148">
                  <c:v>2.439969077783438</c:v>
                </c:pt>
                <c:pt idx="149">
                  <c:v>2.4400252361120751</c:v>
                </c:pt>
                <c:pt idx="150">
                  <c:v>2.4638370459407626</c:v>
                </c:pt>
                <c:pt idx="151">
                  <c:v>2.4663116656785418</c:v>
                </c:pt>
                <c:pt idx="152">
                  <c:v>2.2742741950092804</c:v>
                </c:pt>
                <c:pt idx="153">
                  <c:v>2.2742681757084409</c:v>
                </c:pt>
                <c:pt idx="154">
                  <c:v>2.1680381449417587</c:v>
                </c:pt>
                <c:pt idx="155">
                  <c:v>2.1441553374638986</c:v>
                </c:pt>
                <c:pt idx="156">
                  <c:v>2.1117404222846918</c:v>
                </c:pt>
                <c:pt idx="157">
                  <c:v>2.2581312650353103</c:v>
                </c:pt>
                <c:pt idx="158">
                  <c:v>2.2572845563834294</c:v>
                </c:pt>
                <c:pt idx="159">
                  <c:v>2.2421312485375848</c:v>
                </c:pt>
                <c:pt idx="160">
                  <c:v>2.243129699435169</c:v>
                </c:pt>
                <c:pt idx="161">
                  <c:v>2.203177329455237</c:v>
                </c:pt>
                <c:pt idx="162">
                  <c:v>2.164106575730111</c:v>
                </c:pt>
                <c:pt idx="163">
                  <c:v>2.1604069162035704</c:v>
                </c:pt>
                <c:pt idx="164">
                  <c:v>2.168697268714356</c:v>
                </c:pt>
                <c:pt idx="165">
                  <c:v>2.1589534894589986</c:v>
                </c:pt>
                <c:pt idx="166">
                  <c:v>2.1424640639368895</c:v>
                </c:pt>
                <c:pt idx="167">
                  <c:v>2.1363446084525624</c:v>
                </c:pt>
                <c:pt idx="168">
                  <c:v>2.1316295525686502</c:v>
                </c:pt>
                <c:pt idx="169">
                  <c:v>2.1571295836058226</c:v>
                </c:pt>
                <c:pt idx="170">
                  <c:v>2.1624058393630929</c:v>
                </c:pt>
                <c:pt idx="171">
                  <c:v>2.1508510946897155</c:v>
                </c:pt>
                <c:pt idx="172">
                  <c:v>2.1434307695796466</c:v>
                </c:pt>
                <c:pt idx="173">
                  <c:v>2.1377168671990332</c:v>
                </c:pt>
                <c:pt idx="174">
                  <c:v>2.1446612276924255</c:v>
                </c:pt>
                <c:pt idx="175">
                  <c:v>2.1660790318241609</c:v>
                </c:pt>
                <c:pt idx="176">
                  <c:v>2.177467827181176</c:v>
                </c:pt>
                <c:pt idx="177">
                  <c:v>2.1830175201732542</c:v>
                </c:pt>
                <c:pt idx="178">
                  <c:v>2.1858699608467904</c:v>
                </c:pt>
                <c:pt idx="179">
                  <c:v>2.1849685722749039</c:v>
                </c:pt>
                <c:pt idx="180">
                  <c:v>2.1855586791591057</c:v>
                </c:pt>
                <c:pt idx="181">
                  <c:v>2.1787704203006228</c:v>
                </c:pt>
                <c:pt idx="182">
                  <c:v>2.1740618321969563</c:v>
                </c:pt>
                <c:pt idx="183">
                  <c:v>2.1706169866520248</c:v>
                </c:pt>
                <c:pt idx="184">
                  <c:v>2.1898427710106971</c:v>
                </c:pt>
                <c:pt idx="185">
                  <c:v>2.1970843735648367</c:v>
                </c:pt>
                <c:pt idx="186">
                  <c:v>2.2134336596376309</c:v>
                </c:pt>
                <c:pt idx="187">
                  <c:v>2.223833433497262</c:v>
                </c:pt>
                <c:pt idx="188">
                  <c:v>2.2151446117305049</c:v>
                </c:pt>
                <c:pt idx="189">
                  <c:v>2.1822307617895635</c:v>
                </c:pt>
                <c:pt idx="190">
                  <c:v>2.1672742662200228</c:v>
                </c:pt>
                <c:pt idx="191">
                  <c:v>2.1769626145320595</c:v>
                </c:pt>
                <c:pt idx="192">
                  <c:v>2.1894346530531426</c:v>
                </c:pt>
                <c:pt idx="193">
                  <c:v>2.2327893724885763</c:v>
                </c:pt>
                <c:pt idx="194">
                  <c:v>2.2249608126344169</c:v>
                </c:pt>
                <c:pt idx="195">
                  <c:v>2.2321492859450469</c:v>
                </c:pt>
                <c:pt idx="196">
                  <c:v>2.2156189066129368</c:v>
                </c:pt>
                <c:pt idx="197">
                  <c:v>2.1868069165428223</c:v>
                </c:pt>
                <c:pt idx="198">
                  <c:v>2.1690338007844407</c:v>
                </c:pt>
                <c:pt idx="199">
                  <c:v>2.1400333825918221</c:v>
                </c:pt>
                <c:pt idx="200">
                  <c:v>2.1115441815280578</c:v>
                </c:pt>
                <c:pt idx="201">
                  <c:v>2.1321005398022339</c:v>
                </c:pt>
                <c:pt idx="202">
                  <c:v>2.274471158083208</c:v>
                </c:pt>
                <c:pt idx="203">
                  <c:v>2.313081128144471</c:v>
                </c:pt>
                <c:pt idx="204">
                  <c:v>2.2930594790808505</c:v>
                </c:pt>
                <c:pt idx="205">
                  <c:v>2.2823837555153421</c:v>
                </c:pt>
                <c:pt idx="206">
                  <c:v>2.3034985114682383</c:v>
                </c:pt>
                <c:pt idx="207">
                  <c:v>2.2318642961740411</c:v>
                </c:pt>
                <c:pt idx="208">
                  <c:v>2.2112716451131096</c:v>
                </c:pt>
                <c:pt idx="209">
                  <c:v>2.2249981951491273</c:v>
                </c:pt>
                <c:pt idx="210">
                  <c:v>2.3495285639487484</c:v>
                </c:pt>
                <c:pt idx="211">
                  <c:v>2.4691146231018934</c:v>
                </c:pt>
                <c:pt idx="212">
                  <c:v>2.4893086760296366</c:v>
                </c:pt>
                <c:pt idx="213">
                  <c:v>2.4858976747137089</c:v>
                </c:pt>
                <c:pt idx="214">
                  <c:v>2.4947458091902233</c:v>
                </c:pt>
                <c:pt idx="215">
                  <c:v>2.5780485954931707</c:v>
                </c:pt>
                <c:pt idx="216">
                  <c:v>2.5821586597168</c:v>
                </c:pt>
                <c:pt idx="217">
                  <c:v>2.5804978360340702</c:v>
                </c:pt>
                <c:pt idx="218">
                  <c:v>2.6493282364277038</c:v>
                </c:pt>
                <c:pt idx="219">
                  <c:v>2.6838482807032187</c:v>
                </c:pt>
                <c:pt idx="220">
                  <c:v>2.9238888333873394</c:v>
                </c:pt>
                <c:pt idx="221">
                  <c:v>3.068081472289498</c:v>
                </c:pt>
                <c:pt idx="222">
                  <c:v>2.7298312780314307</c:v>
                </c:pt>
                <c:pt idx="223">
                  <c:v>2.7088223920043455</c:v>
                </c:pt>
                <c:pt idx="224">
                  <c:v>2.7490494019212588</c:v>
                </c:pt>
                <c:pt idx="225">
                  <c:v>2.755034075184922</c:v>
                </c:pt>
                <c:pt idx="226">
                  <c:v>2.7853330943899373</c:v>
                </c:pt>
                <c:pt idx="227">
                  <c:v>2.6751625605029812</c:v>
                </c:pt>
                <c:pt idx="228">
                  <c:v>2.8189363895585324</c:v>
                </c:pt>
                <c:pt idx="229">
                  <c:v>0</c:v>
                </c:pt>
                <c:pt idx="230">
                  <c:v>3.1774747291993175</c:v>
                </c:pt>
                <c:pt idx="231">
                  <c:v>2.6836730193354041</c:v>
                </c:pt>
                <c:pt idx="232">
                  <c:v>2.6315946706487807</c:v>
                </c:pt>
                <c:pt idx="233">
                  <c:v>2.5670470933889176</c:v>
                </c:pt>
                <c:pt idx="234">
                  <c:v>2.4611358292778669</c:v>
                </c:pt>
                <c:pt idx="235">
                  <c:v>2.4317268434107984</c:v>
                </c:pt>
                <c:pt idx="236">
                  <c:v>2.4326905041747433</c:v>
                </c:pt>
                <c:pt idx="237">
                  <c:v>2.4821720603642206</c:v>
                </c:pt>
                <c:pt idx="238">
                  <c:v>2.5475738120813487</c:v>
                </c:pt>
                <c:pt idx="239">
                  <c:v>2.7009466075067801</c:v>
                </c:pt>
                <c:pt idx="240">
                  <c:v>2.7749284163862256</c:v>
                </c:pt>
                <c:pt idx="241">
                  <c:v>2.9051147493261564</c:v>
                </c:pt>
                <c:pt idx="242">
                  <c:v>2.8285528965004745</c:v>
                </c:pt>
                <c:pt idx="243">
                  <c:v>2.9303083570254396</c:v>
                </c:pt>
                <c:pt idx="244">
                  <c:v>2.8054296700814754</c:v>
                </c:pt>
                <c:pt idx="245">
                  <c:v>2.7935560971084343</c:v>
                </c:pt>
                <c:pt idx="246">
                  <c:v>2.7837580714246988</c:v>
                </c:pt>
                <c:pt idx="247">
                  <c:v>2.8195714248059103</c:v>
                </c:pt>
                <c:pt idx="248">
                  <c:v>3.0915012436891889</c:v>
                </c:pt>
                <c:pt idx="249">
                  <c:v>3.2804920155122206</c:v>
                </c:pt>
                <c:pt idx="250">
                  <c:v>3.2752505497470255</c:v>
                </c:pt>
                <c:pt idx="251">
                  <c:v>3.2926995630871176</c:v>
                </c:pt>
                <c:pt idx="252">
                  <c:v>3.1626179570931594</c:v>
                </c:pt>
                <c:pt idx="253">
                  <c:v>3.1618949481453482</c:v>
                </c:pt>
                <c:pt idx="254">
                  <c:v>3.2648116124557718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3.28785453216343</c:v>
                </c:pt>
                <c:pt idx="279">
                  <c:v>0</c:v>
                </c:pt>
                <c:pt idx="280">
                  <c:v>3.2672574252189093</c:v>
                </c:pt>
                <c:pt idx="281">
                  <c:v>3.2965702112516908</c:v>
                </c:pt>
                <c:pt idx="282">
                  <c:v>3.295592095112049</c:v>
                </c:pt>
                <c:pt idx="283">
                  <c:v>3.2999394393960992</c:v>
                </c:pt>
                <c:pt idx="284">
                  <c:v>3.2978010793768133</c:v>
                </c:pt>
                <c:pt idx="285">
                  <c:v>3.2907300237308408</c:v>
                </c:pt>
                <c:pt idx="286">
                  <c:v>3.2910853919077097</c:v>
                </c:pt>
                <c:pt idx="287">
                  <c:v>3.2926496443800399</c:v>
                </c:pt>
                <c:pt idx="288">
                  <c:v>3.2952956887726463</c:v>
                </c:pt>
                <c:pt idx="289">
                  <c:v>3.3019799830130085</c:v>
                </c:pt>
                <c:pt idx="290">
                  <c:v>3.3105700203447359</c:v>
                </c:pt>
                <c:pt idx="291">
                  <c:v>3.2714825358199269</c:v>
                </c:pt>
                <c:pt idx="292">
                  <c:v>3.2623906525511788</c:v>
                </c:pt>
                <c:pt idx="293">
                  <c:v>3.2857387590654774</c:v>
                </c:pt>
                <c:pt idx="294">
                  <c:v>3.2925542412782067</c:v>
                </c:pt>
                <c:pt idx="295">
                  <c:v>3.3055336140424965</c:v>
                </c:pt>
                <c:pt idx="296">
                  <c:v>3.2967748320761738</c:v>
                </c:pt>
                <c:pt idx="297">
                  <c:v>3.2878760715225264</c:v>
                </c:pt>
                <c:pt idx="298">
                  <c:v>3.142953082486835</c:v>
                </c:pt>
                <c:pt idx="299">
                  <c:v>2.9998945605764202</c:v>
                </c:pt>
                <c:pt idx="300">
                  <c:v>0</c:v>
                </c:pt>
                <c:pt idx="301">
                  <c:v>3.3129659677502543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3.3222385521167666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3.3185954179598114</c:v>
                </c:pt>
                <c:pt idx="323">
                  <c:v>3.3189018802499688</c:v>
                </c:pt>
                <c:pt idx="324">
                  <c:v>3.3190397611731988</c:v>
                </c:pt>
                <c:pt idx="325">
                  <c:v>3.3203031630346382</c:v>
                </c:pt>
                <c:pt idx="326">
                  <c:v>3.3220473542722337</c:v>
                </c:pt>
                <c:pt idx="327">
                  <c:v>3.323310062540902</c:v>
                </c:pt>
                <c:pt idx="328">
                  <c:v>3.3246015390050401</c:v>
                </c:pt>
                <c:pt idx="329">
                  <c:v>3.3277256526024259</c:v>
                </c:pt>
                <c:pt idx="330">
                  <c:v>3.330399649211945</c:v>
                </c:pt>
                <c:pt idx="331">
                  <c:v>3.327149566891979</c:v>
                </c:pt>
                <c:pt idx="332">
                  <c:v>3.3307490386409109</c:v>
                </c:pt>
                <c:pt idx="333">
                  <c:v>3.3322283329739881</c:v>
                </c:pt>
                <c:pt idx="334">
                  <c:v>3.3116592901557613</c:v>
                </c:pt>
                <c:pt idx="335">
                  <c:v>3.2992959477339925</c:v>
                </c:pt>
                <c:pt idx="336">
                  <c:v>3.3038906089230773</c:v>
                </c:pt>
                <c:pt idx="337">
                  <c:v>3.3250906852038282</c:v>
                </c:pt>
                <c:pt idx="338">
                  <c:v>3.3286257368335423</c:v>
                </c:pt>
                <c:pt idx="339">
                  <c:v>3.3315232230889498</c:v>
                </c:pt>
                <c:pt idx="340">
                  <c:v>3.3411801738957005</c:v>
                </c:pt>
                <c:pt idx="341">
                  <c:v>3.3467745828376692</c:v>
                </c:pt>
                <c:pt idx="342">
                  <c:v>3.3486984970653819</c:v>
                </c:pt>
                <c:pt idx="343">
                  <c:v>3.3535782860739807</c:v>
                </c:pt>
                <c:pt idx="344">
                  <c:v>3.350111823322302</c:v>
                </c:pt>
                <c:pt idx="345">
                  <c:v>3.3485527822071925</c:v>
                </c:pt>
                <c:pt idx="346">
                  <c:v>3.3459291337204653</c:v>
                </c:pt>
                <c:pt idx="347">
                  <c:v>3.3544248019696292</c:v>
                </c:pt>
                <c:pt idx="348">
                  <c:v>3.3536091901301588</c:v>
                </c:pt>
                <c:pt idx="349">
                  <c:v>3.3541163027958034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3.3642057524898044</c:v>
                </c:pt>
                <c:pt idx="385">
                  <c:v>0</c:v>
                </c:pt>
                <c:pt idx="386">
                  <c:v>3.3622879548804443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3.3641717659602484</c:v>
                </c:pt>
                <c:pt idx="391">
                  <c:v>3.3642586822307678</c:v>
                </c:pt>
                <c:pt idx="392">
                  <c:v>0</c:v>
                </c:pt>
                <c:pt idx="393">
                  <c:v>0</c:v>
                </c:pt>
                <c:pt idx="394">
                  <c:v>3.3612729967178931</c:v>
                </c:pt>
                <c:pt idx="395">
                  <c:v>3.3606607673272575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2.3729427475341556</c:v>
                </c:pt>
                <c:pt idx="412">
                  <c:v>2.24077162774533</c:v>
                </c:pt>
                <c:pt idx="413">
                  <c:v>2.1791482147356223</c:v>
                </c:pt>
                <c:pt idx="414">
                  <c:v>2.1220420313342312</c:v>
                </c:pt>
                <c:pt idx="415">
                  <c:v>2.1038519664160575</c:v>
                </c:pt>
                <c:pt idx="416">
                  <c:v>2.0739818712529181</c:v>
                </c:pt>
                <c:pt idx="417">
                  <c:v>2.0669898634194546</c:v>
                </c:pt>
                <c:pt idx="418">
                  <c:v>2.0599366053217119</c:v>
                </c:pt>
                <c:pt idx="419">
                  <c:v>2.0344437175505159</c:v>
                </c:pt>
                <c:pt idx="420">
                  <c:v>2.0019005575306954</c:v>
                </c:pt>
                <c:pt idx="421">
                  <c:v>1.9757131269693287</c:v>
                </c:pt>
                <c:pt idx="422">
                  <c:v>1.9469896831969902</c:v>
                </c:pt>
                <c:pt idx="423">
                  <c:v>1.938203796647352</c:v>
                </c:pt>
                <c:pt idx="424">
                  <c:v>1.9271528334252217</c:v>
                </c:pt>
                <c:pt idx="425">
                  <c:v>1.9173085436765926</c:v>
                </c:pt>
                <c:pt idx="426">
                  <c:v>1.909060554047201</c:v>
                </c:pt>
                <c:pt idx="427">
                  <c:v>1.8977065645207194</c:v>
                </c:pt>
                <c:pt idx="428">
                  <c:v>1.8887810504083493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7.8000000000000096</c:v>
                </c:pt>
                <c:pt idx="391">
                  <c:v>7.8200000000000101</c:v>
                </c:pt>
                <c:pt idx="392">
                  <c:v>7.8400000000000096</c:v>
                </c:pt>
                <c:pt idx="393">
                  <c:v>7.8600000000000101</c:v>
                </c:pt>
                <c:pt idx="394">
                  <c:v>7.8800000000000097</c:v>
                </c:pt>
                <c:pt idx="395">
                  <c:v>7.9000000000000101</c:v>
                </c:pt>
                <c:pt idx="396">
                  <c:v>7.9200000000000097</c:v>
                </c:pt>
                <c:pt idx="397">
                  <c:v>7.9400000000000102</c:v>
                </c:pt>
                <c:pt idx="398">
                  <c:v>7.9600000000000097</c:v>
                </c:pt>
                <c:pt idx="399">
                  <c:v>7.9800000000000102</c:v>
                </c:pt>
                <c:pt idx="400">
                  <c:v>8.0000000000000107</c:v>
                </c:pt>
                <c:pt idx="401">
                  <c:v>8.0200000000000102</c:v>
                </c:pt>
                <c:pt idx="402">
                  <c:v>8.0400000000000098</c:v>
                </c:pt>
                <c:pt idx="403">
                  <c:v>8.0600000000000094</c:v>
                </c:pt>
                <c:pt idx="404">
                  <c:v>8.0800000000000107</c:v>
                </c:pt>
                <c:pt idx="405">
                  <c:v>8.1000000000000103</c:v>
                </c:pt>
                <c:pt idx="406">
                  <c:v>8.1200000000000099</c:v>
                </c:pt>
                <c:pt idx="407">
                  <c:v>8.1400000000000095</c:v>
                </c:pt>
                <c:pt idx="408">
                  <c:v>8.1600000000000108</c:v>
                </c:pt>
                <c:pt idx="409">
                  <c:v>8.1800000000000104</c:v>
                </c:pt>
                <c:pt idx="410">
                  <c:v>8.2000000000000206</c:v>
                </c:pt>
                <c:pt idx="411">
                  <c:v>8.2200000000000095</c:v>
                </c:pt>
                <c:pt idx="412">
                  <c:v>8.2400000000000198</c:v>
                </c:pt>
                <c:pt idx="413">
                  <c:v>8.2600000000000193</c:v>
                </c:pt>
                <c:pt idx="414">
                  <c:v>8.2800000000000207</c:v>
                </c:pt>
                <c:pt idx="415">
                  <c:v>8.3000000000000203</c:v>
                </c:pt>
                <c:pt idx="416">
                  <c:v>8.3200000000000198</c:v>
                </c:pt>
                <c:pt idx="417">
                  <c:v>8.3400000000000194</c:v>
                </c:pt>
                <c:pt idx="418">
                  <c:v>8.3600000000000207</c:v>
                </c:pt>
                <c:pt idx="419">
                  <c:v>8.3800000000000203</c:v>
                </c:pt>
                <c:pt idx="420">
                  <c:v>8.4000000000000199</c:v>
                </c:pt>
                <c:pt idx="421">
                  <c:v>8.4200000000000195</c:v>
                </c:pt>
                <c:pt idx="422">
                  <c:v>8.4400000000000208</c:v>
                </c:pt>
                <c:pt idx="423">
                  <c:v>8.4600000000000204</c:v>
                </c:pt>
                <c:pt idx="424">
                  <c:v>8.48000000000002</c:v>
                </c:pt>
                <c:pt idx="425">
                  <c:v>8.5000000000000195</c:v>
                </c:pt>
                <c:pt idx="426">
                  <c:v>8.5200000000000191</c:v>
                </c:pt>
                <c:pt idx="427">
                  <c:v>8.5400000000000205</c:v>
                </c:pt>
                <c:pt idx="428">
                  <c:v>8.56000000000002</c:v>
                </c:pt>
              </c:numCache>
            </c:numRef>
          </c:yVal>
        </c:ser>
        <c:axId val="122225408"/>
        <c:axId val="1222273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1096.97</c:v>
                </c:pt>
                <c:pt idx="1">
                  <c:v>1096.9466915988</c:v>
                </c:pt>
                <c:pt idx="2">
                  <c:v>1096.92669165912</c:v>
                </c:pt>
                <c:pt idx="3">
                  <c:v>1096.90669171944</c:v>
                </c:pt>
                <c:pt idx="4">
                  <c:v>1096.8866917797602</c:v>
                </c:pt>
                <c:pt idx="5">
                  <c:v>1096.8666918400802</c:v>
                </c:pt>
                <c:pt idx="6">
                  <c:v>1096.8466919003999</c:v>
                </c:pt>
                <c:pt idx="7">
                  <c:v>1096.8266919607202</c:v>
                </c:pt>
                <c:pt idx="8">
                  <c:v>1096.8066920210401</c:v>
                </c:pt>
                <c:pt idx="9">
                  <c:v>1096.7866920813601</c:v>
                </c:pt>
                <c:pt idx="10">
                  <c:v>1096.7666921416801</c:v>
                </c:pt>
                <c:pt idx="11">
                  <c:v>1096.7466922020001</c:v>
                </c:pt>
                <c:pt idx="12">
                  <c:v>1096.7266922623201</c:v>
                </c:pt>
                <c:pt idx="13">
                  <c:v>1096.7066923226403</c:v>
                </c:pt>
                <c:pt idx="14">
                  <c:v>1096.68669238296</c:v>
                </c:pt>
                <c:pt idx="15">
                  <c:v>1096.66669244328</c:v>
                </c:pt>
                <c:pt idx="16">
                  <c:v>1096.6466925036002</c:v>
                </c:pt>
                <c:pt idx="17">
                  <c:v>1096.6266925639202</c:v>
                </c:pt>
                <c:pt idx="18">
                  <c:v>1096.6066926242399</c:v>
                </c:pt>
                <c:pt idx="19">
                  <c:v>1096.5866926845601</c:v>
                </c:pt>
                <c:pt idx="20">
                  <c:v>1096.5666927448801</c:v>
                </c:pt>
                <c:pt idx="21">
                  <c:v>1096.5466928052001</c:v>
                </c:pt>
                <c:pt idx="22">
                  <c:v>1096.5266928655201</c:v>
                </c:pt>
                <c:pt idx="23">
                  <c:v>1096.5066929258401</c:v>
                </c:pt>
                <c:pt idx="24">
                  <c:v>1096.4866929861601</c:v>
                </c:pt>
                <c:pt idx="25">
                  <c:v>1096.4666930464803</c:v>
                </c:pt>
                <c:pt idx="26">
                  <c:v>1096.4466931068</c:v>
                </c:pt>
                <c:pt idx="27">
                  <c:v>1096.42669316712</c:v>
                </c:pt>
                <c:pt idx="28">
                  <c:v>1096.4066932274402</c:v>
                </c:pt>
                <c:pt idx="29">
                  <c:v>1096.3866932877602</c:v>
                </c:pt>
                <c:pt idx="30">
                  <c:v>1096.3666933480802</c:v>
                </c:pt>
                <c:pt idx="31">
                  <c:v>1096.3466934084001</c:v>
                </c:pt>
                <c:pt idx="32">
                  <c:v>1096.3266934687201</c:v>
                </c:pt>
                <c:pt idx="33">
                  <c:v>1096.3066935290401</c:v>
                </c:pt>
                <c:pt idx="34">
                  <c:v>1096.2866935893601</c:v>
                </c:pt>
                <c:pt idx="35">
                  <c:v>1096.2666936496801</c:v>
                </c:pt>
                <c:pt idx="36">
                  <c:v>1096.24669371</c:v>
                </c:pt>
                <c:pt idx="37">
                  <c:v>1096.2266937703203</c:v>
                </c:pt>
                <c:pt idx="38">
                  <c:v>1096.20669383064</c:v>
                </c:pt>
                <c:pt idx="39">
                  <c:v>1096.18669389096</c:v>
                </c:pt>
                <c:pt idx="40">
                  <c:v>1096.1666939512802</c:v>
                </c:pt>
                <c:pt idx="41">
                  <c:v>1096.1466940116002</c:v>
                </c:pt>
                <c:pt idx="42">
                  <c:v>1096.1266940719202</c:v>
                </c:pt>
                <c:pt idx="43">
                  <c:v>1096.1066941322401</c:v>
                </c:pt>
                <c:pt idx="44">
                  <c:v>1096.0866941925601</c:v>
                </c:pt>
                <c:pt idx="45">
                  <c:v>1096.0666942528801</c:v>
                </c:pt>
                <c:pt idx="46">
                  <c:v>1096.0466943132001</c:v>
                </c:pt>
                <c:pt idx="47">
                  <c:v>1096.0266943735201</c:v>
                </c:pt>
                <c:pt idx="48">
                  <c:v>1096.00669443384</c:v>
                </c:pt>
                <c:pt idx="49">
                  <c:v>1095.9866944941602</c:v>
                </c:pt>
                <c:pt idx="50">
                  <c:v>1095.96669455448</c:v>
                </c:pt>
                <c:pt idx="51">
                  <c:v>1095.9466946148002</c:v>
                </c:pt>
                <c:pt idx="52">
                  <c:v>1095.9266946751202</c:v>
                </c:pt>
                <c:pt idx="53">
                  <c:v>1095.9066947354402</c:v>
                </c:pt>
                <c:pt idx="54">
                  <c:v>1095.8866947957601</c:v>
                </c:pt>
                <c:pt idx="55">
                  <c:v>1095.8666948560801</c:v>
                </c:pt>
                <c:pt idx="56">
                  <c:v>1095.8466949164001</c:v>
                </c:pt>
                <c:pt idx="57">
                  <c:v>1095.8266949767201</c:v>
                </c:pt>
                <c:pt idx="58">
                  <c:v>1095.8066950370401</c:v>
                </c:pt>
                <c:pt idx="59">
                  <c:v>1095.7866950973601</c:v>
                </c:pt>
                <c:pt idx="60">
                  <c:v>1095.76669515768</c:v>
                </c:pt>
                <c:pt idx="61">
                  <c:v>1095.7466952180002</c:v>
                </c:pt>
                <c:pt idx="62">
                  <c:v>1095.72669527832</c:v>
                </c:pt>
                <c:pt idx="63">
                  <c:v>1095.7066953386402</c:v>
                </c:pt>
                <c:pt idx="64">
                  <c:v>1095.6866953989602</c:v>
                </c:pt>
                <c:pt idx="65">
                  <c:v>1095.6666954592802</c:v>
                </c:pt>
                <c:pt idx="66">
                  <c:v>1095.6466955196001</c:v>
                </c:pt>
                <c:pt idx="67">
                  <c:v>1095.6266955799201</c:v>
                </c:pt>
                <c:pt idx="68">
                  <c:v>1095.6066956402401</c:v>
                </c:pt>
                <c:pt idx="69">
                  <c:v>1095.5866957005601</c:v>
                </c:pt>
                <c:pt idx="70">
                  <c:v>1095.5666957608801</c:v>
                </c:pt>
                <c:pt idx="71">
                  <c:v>1095.5466958212</c:v>
                </c:pt>
                <c:pt idx="72">
                  <c:v>1095.5266958815203</c:v>
                </c:pt>
                <c:pt idx="73">
                  <c:v>1095.5066959418402</c:v>
                </c:pt>
                <c:pt idx="74">
                  <c:v>1095.48669600216</c:v>
                </c:pt>
                <c:pt idx="75">
                  <c:v>1095.4666960624802</c:v>
                </c:pt>
                <c:pt idx="76">
                  <c:v>1095.4466961228002</c:v>
                </c:pt>
                <c:pt idx="77">
                  <c:v>1095.4266961831202</c:v>
                </c:pt>
                <c:pt idx="78">
                  <c:v>1095.4066962434401</c:v>
                </c:pt>
                <c:pt idx="79">
                  <c:v>1095.3866963037601</c:v>
                </c:pt>
                <c:pt idx="80">
                  <c:v>1095.3666963640801</c:v>
                </c:pt>
                <c:pt idx="81">
                  <c:v>1095.3466964244001</c:v>
                </c:pt>
                <c:pt idx="82">
                  <c:v>1095.3266964847201</c:v>
                </c:pt>
                <c:pt idx="83">
                  <c:v>1095.30669654504</c:v>
                </c:pt>
                <c:pt idx="84">
                  <c:v>1095.2866966053602</c:v>
                </c:pt>
                <c:pt idx="85">
                  <c:v>1095.26669666568</c:v>
                </c:pt>
                <c:pt idx="86">
                  <c:v>1095.246696726</c:v>
                </c:pt>
                <c:pt idx="87">
                  <c:v>1095.2266967863202</c:v>
                </c:pt>
                <c:pt idx="88">
                  <c:v>1095.2066968466402</c:v>
                </c:pt>
                <c:pt idx="89">
                  <c:v>1095.1866969069602</c:v>
                </c:pt>
                <c:pt idx="90">
                  <c:v>1095.1666969672801</c:v>
                </c:pt>
                <c:pt idx="91">
                  <c:v>1095.1466970276001</c:v>
                </c:pt>
                <c:pt idx="92">
                  <c:v>1095.1266970879201</c:v>
                </c:pt>
                <c:pt idx="93">
                  <c:v>1095.1066971482401</c:v>
                </c:pt>
                <c:pt idx="94">
                  <c:v>1095.0866972085601</c:v>
                </c:pt>
                <c:pt idx="95">
                  <c:v>1095.06669726888</c:v>
                </c:pt>
                <c:pt idx="96">
                  <c:v>1095.0466973292002</c:v>
                </c:pt>
                <c:pt idx="97">
                  <c:v>1095.02669738952</c:v>
                </c:pt>
                <c:pt idx="98">
                  <c:v>1095.00669744984</c:v>
                </c:pt>
                <c:pt idx="99">
                  <c:v>1094.9866975101602</c:v>
                </c:pt>
                <c:pt idx="100">
                  <c:v>1094.9666975704802</c:v>
                </c:pt>
                <c:pt idx="101">
                  <c:v>1094.9466976308001</c:v>
                </c:pt>
                <c:pt idx="102">
                  <c:v>1094.9266976911201</c:v>
                </c:pt>
                <c:pt idx="103">
                  <c:v>1094.9066977514401</c:v>
                </c:pt>
                <c:pt idx="104">
                  <c:v>1094.8866978117601</c:v>
                </c:pt>
                <c:pt idx="105">
                  <c:v>1094.8666978720801</c:v>
                </c:pt>
                <c:pt idx="106">
                  <c:v>1094.8466979324</c:v>
                </c:pt>
                <c:pt idx="107">
                  <c:v>1094.82669799272</c:v>
                </c:pt>
                <c:pt idx="108">
                  <c:v>1094.8066980530402</c:v>
                </c:pt>
                <c:pt idx="109">
                  <c:v>1094.78669811336</c:v>
                </c:pt>
                <c:pt idx="110">
                  <c:v>1094.7666981736802</c:v>
                </c:pt>
                <c:pt idx="111">
                  <c:v>1094.7466982340002</c:v>
                </c:pt>
                <c:pt idx="112">
                  <c:v>1094.7266982943202</c:v>
                </c:pt>
                <c:pt idx="113">
                  <c:v>1094.7066983546401</c:v>
                </c:pt>
                <c:pt idx="114">
                  <c:v>1094.6866984149601</c:v>
                </c:pt>
                <c:pt idx="115">
                  <c:v>1094.6666984752801</c:v>
                </c:pt>
                <c:pt idx="116">
                  <c:v>1094.6466985356001</c:v>
                </c:pt>
                <c:pt idx="117">
                  <c:v>1094.6266985959201</c:v>
                </c:pt>
                <c:pt idx="118">
                  <c:v>1094.60669865624</c:v>
                </c:pt>
                <c:pt idx="119">
                  <c:v>1094.58669871656</c:v>
                </c:pt>
                <c:pt idx="120">
                  <c:v>1094.5666987768802</c:v>
                </c:pt>
                <c:pt idx="121">
                  <c:v>1094.5466988372</c:v>
                </c:pt>
                <c:pt idx="122">
                  <c:v>1094.5266988975202</c:v>
                </c:pt>
                <c:pt idx="123">
                  <c:v>1094.5066989578402</c:v>
                </c:pt>
                <c:pt idx="124">
                  <c:v>1094.4866990181602</c:v>
                </c:pt>
                <c:pt idx="125">
                  <c:v>1094.4666990784801</c:v>
                </c:pt>
                <c:pt idx="126">
                  <c:v>1094.4466991388001</c:v>
                </c:pt>
                <c:pt idx="127">
                  <c:v>1094.4266991991201</c:v>
                </c:pt>
                <c:pt idx="128">
                  <c:v>1094.4066992594401</c:v>
                </c:pt>
                <c:pt idx="129">
                  <c:v>1094.3866993197601</c:v>
                </c:pt>
                <c:pt idx="130">
                  <c:v>1094.36669938008</c:v>
                </c:pt>
                <c:pt idx="131">
                  <c:v>1094.3466994404002</c:v>
                </c:pt>
                <c:pt idx="132">
                  <c:v>1094.3266995007202</c:v>
                </c:pt>
                <c:pt idx="133">
                  <c:v>1094.30669956104</c:v>
                </c:pt>
                <c:pt idx="134">
                  <c:v>1094.2866996213602</c:v>
                </c:pt>
                <c:pt idx="135">
                  <c:v>1094.2666996816802</c:v>
                </c:pt>
                <c:pt idx="136">
                  <c:v>1094.2466997420001</c:v>
                </c:pt>
                <c:pt idx="137">
                  <c:v>1094.2266998023201</c:v>
                </c:pt>
                <c:pt idx="138">
                  <c:v>1094.2066998626401</c:v>
                </c:pt>
                <c:pt idx="139">
                  <c:v>1094.1866999229601</c:v>
                </c:pt>
                <c:pt idx="140">
                  <c:v>1094.1666999832801</c:v>
                </c:pt>
                <c:pt idx="141">
                  <c:v>1094.1467000436</c:v>
                </c:pt>
                <c:pt idx="142">
                  <c:v>1094.12670010392</c:v>
                </c:pt>
                <c:pt idx="143">
                  <c:v>1094.1067001642402</c:v>
                </c:pt>
                <c:pt idx="144">
                  <c:v>1094.0867002245602</c:v>
                </c:pt>
                <c:pt idx="145">
                  <c:v>1094.06670028488</c:v>
                </c:pt>
                <c:pt idx="146">
                  <c:v>1094.0467003452002</c:v>
                </c:pt>
                <c:pt idx="147">
                  <c:v>1094.0267004055202</c:v>
                </c:pt>
                <c:pt idx="148">
                  <c:v>1094.0067004658401</c:v>
                </c:pt>
                <c:pt idx="149">
                  <c:v>1093.9867005261601</c:v>
                </c:pt>
                <c:pt idx="150">
                  <c:v>1093.9667005864801</c:v>
                </c:pt>
                <c:pt idx="151">
                  <c:v>1093.9467006468001</c:v>
                </c:pt>
                <c:pt idx="152">
                  <c:v>1093.9267007071201</c:v>
                </c:pt>
                <c:pt idx="153">
                  <c:v>1093.90670076744</c:v>
                </c:pt>
                <c:pt idx="154">
                  <c:v>1093.88670082776</c:v>
                </c:pt>
                <c:pt idx="155">
                  <c:v>1093.8667008880802</c:v>
                </c:pt>
                <c:pt idx="156">
                  <c:v>1093.8467009484</c:v>
                </c:pt>
                <c:pt idx="157">
                  <c:v>1093.8267010087202</c:v>
                </c:pt>
                <c:pt idx="158">
                  <c:v>1093.8067010690402</c:v>
                </c:pt>
                <c:pt idx="159">
                  <c:v>1093.7867011293602</c:v>
                </c:pt>
                <c:pt idx="160">
                  <c:v>1093.7667011896801</c:v>
                </c:pt>
                <c:pt idx="161">
                  <c:v>1093.7467012500001</c:v>
                </c:pt>
                <c:pt idx="162">
                  <c:v>1093.7267013103201</c:v>
                </c:pt>
                <c:pt idx="163">
                  <c:v>1093.7067013706401</c:v>
                </c:pt>
                <c:pt idx="164">
                  <c:v>1093.6867014309601</c:v>
                </c:pt>
                <c:pt idx="165">
                  <c:v>1093.66670149128</c:v>
                </c:pt>
                <c:pt idx="166">
                  <c:v>1093.6467015516</c:v>
                </c:pt>
                <c:pt idx="167">
                  <c:v>1093.6267016119202</c:v>
                </c:pt>
                <c:pt idx="168">
                  <c:v>1093.60670167224</c:v>
                </c:pt>
                <c:pt idx="169">
                  <c:v>1093.5867017325602</c:v>
                </c:pt>
                <c:pt idx="170">
                  <c:v>1093.5667017928802</c:v>
                </c:pt>
                <c:pt idx="171">
                  <c:v>1093.5467018532001</c:v>
                </c:pt>
                <c:pt idx="172">
                  <c:v>1093.5267019135201</c:v>
                </c:pt>
                <c:pt idx="173">
                  <c:v>1093.5067019738401</c:v>
                </c:pt>
                <c:pt idx="174">
                  <c:v>1093.4867020341601</c:v>
                </c:pt>
                <c:pt idx="175">
                  <c:v>1093.4667020944801</c:v>
                </c:pt>
                <c:pt idx="176">
                  <c:v>1093.4467021548001</c:v>
                </c:pt>
                <c:pt idx="177">
                  <c:v>1093.42670221512</c:v>
                </c:pt>
                <c:pt idx="178">
                  <c:v>1093.4067022754402</c:v>
                </c:pt>
                <c:pt idx="179">
                  <c:v>1093.3867023357602</c:v>
                </c:pt>
                <c:pt idx="180">
                  <c:v>1093.36670239608</c:v>
                </c:pt>
                <c:pt idx="181">
                  <c:v>1093.3467024564002</c:v>
                </c:pt>
                <c:pt idx="182">
                  <c:v>1093.3267025167202</c:v>
                </c:pt>
                <c:pt idx="183">
                  <c:v>1093.3067025770401</c:v>
                </c:pt>
                <c:pt idx="184">
                  <c:v>1093.2867026373601</c:v>
                </c:pt>
                <c:pt idx="185">
                  <c:v>1093.2667026976801</c:v>
                </c:pt>
                <c:pt idx="186">
                  <c:v>1093.2467027580001</c:v>
                </c:pt>
                <c:pt idx="187">
                  <c:v>1093.2267028183201</c:v>
                </c:pt>
                <c:pt idx="188">
                  <c:v>1093.20670287864</c:v>
                </c:pt>
                <c:pt idx="189">
                  <c:v>1093.18670293896</c:v>
                </c:pt>
                <c:pt idx="190">
                  <c:v>1093.1667029992802</c:v>
                </c:pt>
                <c:pt idx="191">
                  <c:v>1093.1467030596002</c:v>
                </c:pt>
                <c:pt idx="192">
                  <c:v>1093.12670311992</c:v>
                </c:pt>
                <c:pt idx="193">
                  <c:v>1093.1067031802402</c:v>
                </c:pt>
                <c:pt idx="194">
                  <c:v>1093.0867032405602</c:v>
                </c:pt>
                <c:pt idx="195">
                  <c:v>1093.0667033008801</c:v>
                </c:pt>
                <c:pt idx="196">
                  <c:v>1093.0467033612001</c:v>
                </c:pt>
                <c:pt idx="197">
                  <c:v>1093.0267034215201</c:v>
                </c:pt>
                <c:pt idx="198">
                  <c:v>1093.0067034818401</c:v>
                </c:pt>
                <c:pt idx="199">
                  <c:v>1092.9867035421601</c:v>
                </c:pt>
                <c:pt idx="200">
                  <c:v>1092.96670360248</c:v>
                </c:pt>
                <c:pt idx="201">
                  <c:v>1092.9467036628</c:v>
                </c:pt>
                <c:pt idx="202">
                  <c:v>1092.9267037231202</c:v>
                </c:pt>
                <c:pt idx="203">
                  <c:v>1092.9067037834402</c:v>
                </c:pt>
                <c:pt idx="204">
                  <c:v>1092.88670384376</c:v>
                </c:pt>
                <c:pt idx="205">
                  <c:v>1092.8667039040802</c:v>
                </c:pt>
                <c:pt idx="206">
                  <c:v>1092.8467039644001</c:v>
                </c:pt>
                <c:pt idx="207">
                  <c:v>1092.8267040247201</c:v>
                </c:pt>
                <c:pt idx="208">
                  <c:v>1092.8067040850401</c:v>
                </c:pt>
                <c:pt idx="209">
                  <c:v>1092.7867041453601</c:v>
                </c:pt>
                <c:pt idx="210">
                  <c:v>1092.7667042056801</c:v>
                </c:pt>
                <c:pt idx="211">
                  <c:v>1092.7467042660003</c:v>
                </c:pt>
                <c:pt idx="212">
                  <c:v>1092.72670432632</c:v>
                </c:pt>
                <c:pt idx="213">
                  <c:v>1092.70670438664</c:v>
                </c:pt>
                <c:pt idx="214">
                  <c:v>1092.6867044469602</c:v>
                </c:pt>
                <c:pt idx="215">
                  <c:v>1092.6667045072802</c:v>
                </c:pt>
                <c:pt idx="216">
                  <c:v>1092.6467045676002</c:v>
                </c:pt>
                <c:pt idx="217">
                  <c:v>1092.6267046279202</c:v>
                </c:pt>
                <c:pt idx="218">
                  <c:v>1092.6067046882401</c:v>
                </c:pt>
                <c:pt idx="219">
                  <c:v>1092.5867047485601</c:v>
                </c:pt>
                <c:pt idx="220">
                  <c:v>1092.5667048088801</c:v>
                </c:pt>
                <c:pt idx="221">
                  <c:v>1092.5467048692001</c:v>
                </c:pt>
                <c:pt idx="222">
                  <c:v>1092.5267049295201</c:v>
                </c:pt>
                <c:pt idx="223">
                  <c:v>1092.5067049898403</c:v>
                </c:pt>
                <c:pt idx="224">
                  <c:v>1092.48670505016</c:v>
                </c:pt>
                <c:pt idx="225">
                  <c:v>1092.46670511048</c:v>
                </c:pt>
                <c:pt idx="226">
                  <c:v>1092.4467051708002</c:v>
                </c:pt>
                <c:pt idx="227">
                  <c:v>1092.42670523112</c:v>
                </c:pt>
                <c:pt idx="228">
                  <c:v>1092.4067052914402</c:v>
                </c:pt>
                <c:pt idx="229">
                  <c:v>1092.3867053517602</c:v>
                </c:pt>
                <c:pt idx="230">
                  <c:v>1092.3667054120801</c:v>
                </c:pt>
                <c:pt idx="231">
                  <c:v>1092.3467054724001</c:v>
                </c:pt>
                <c:pt idx="232">
                  <c:v>1092.3267055327201</c:v>
                </c:pt>
                <c:pt idx="233">
                  <c:v>1092.3067055930401</c:v>
                </c:pt>
                <c:pt idx="234">
                  <c:v>1092.2867056533601</c:v>
                </c:pt>
                <c:pt idx="235">
                  <c:v>1092.26670571368</c:v>
                </c:pt>
                <c:pt idx="236">
                  <c:v>1092.246705774</c:v>
                </c:pt>
                <c:pt idx="237">
                  <c:v>1092.2267058343202</c:v>
                </c:pt>
                <c:pt idx="238">
                  <c:v>1092.2067058946402</c:v>
                </c:pt>
                <c:pt idx="239">
                  <c:v>1092.18670595496</c:v>
                </c:pt>
                <c:pt idx="240">
                  <c:v>1092.1667060152802</c:v>
                </c:pt>
                <c:pt idx="241">
                  <c:v>1092.1467060756002</c:v>
                </c:pt>
                <c:pt idx="242">
                  <c:v>1092.1267061359201</c:v>
                </c:pt>
                <c:pt idx="243">
                  <c:v>1092.1067061962401</c:v>
                </c:pt>
                <c:pt idx="244">
                  <c:v>1092.0867062565601</c:v>
                </c:pt>
                <c:pt idx="245">
                  <c:v>1092.0667063168801</c:v>
                </c:pt>
                <c:pt idx="246">
                  <c:v>1092.0467063772001</c:v>
                </c:pt>
                <c:pt idx="247">
                  <c:v>1092.02670643752</c:v>
                </c:pt>
                <c:pt idx="248">
                  <c:v>1092.00670649784</c:v>
                </c:pt>
                <c:pt idx="249">
                  <c:v>1091.9867065581602</c:v>
                </c:pt>
                <c:pt idx="250">
                  <c:v>1091.9667066184802</c:v>
                </c:pt>
                <c:pt idx="251">
                  <c:v>1091.9467066788</c:v>
                </c:pt>
                <c:pt idx="252">
                  <c:v>1091.9267067391202</c:v>
                </c:pt>
                <c:pt idx="253">
                  <c:v>1091.9067067994401</c:v>
                </c:pt>
                <c:pt idx="254">
                  <c:v>1091.8867068597601</c:v>
                </c:pt>
                <c:pt idx="255">
                  <c:v>1091.8667069200801</c:v>
                </c:pt>
                <c:pt idx="256">
                  <c:v>1091.8467069804001</c:v>
                </c:pt>
                <c:pt idx="257">
                  <c:v>1091.8267070407201</c:v>
                </c:pt>
                <c:pt idx="258">
                  <c:v>1091.8067071010403</c:v>
                </c:pt>
                <c:pt idx="259">
                  <c:v>1091.78670716136</c:v>
                </c:pt>
                <c:pt idx="260">
                  <c:v>1091.76670722168</c:v>
                </c:pt>
                <c:pt idx="261">
                  <c:v>1091.7467072820002</c:v>
                </c:pt>
                <c:pt idx="262">
                  <c:v>1091.7267073423202</c:v>
                </c:pt>
                <c:pt idx="263">
                  <c:v>1091.7067074026399</c:v>
                </c:pt>
                <c:pt idx="264">
                  <c:v>1091.6867074629602</c:v>
                </c:pt>
                <c:pt idx="265">
                  <c:v>1091.6667075232801</c:v>
                </c:pt>
                <c:pt idx="266">
                  <c:v>1091.6467075836001</c:v>
                </c:pt>
                <c:pt idx="267">
                  <c:v>1091.6267076439201</c:v>
                </c:pt>
                <c:pt idx="268">
                  <c:v>1091.6067077042401</c:v>
                </c:pt>
                <c:pt idx="269">
                  <c:v>1091.5867077645601</c:v>
                </c:pt>
                <c:pt idx="270">
                  <c:v>1091.5667078248803</c:v>
                </c:pt>
                <c:pt idx="271">
                  <c:v>1091.5467078852</c:v>
                </c:pt>
                <c:pt idx="272">
                  <c:v>1091.52670794552</c:v>
                </c:pt>
                <c:pt idx="273">
                  <c:v>1091.5067080058402</c:v>
                </c:pt>
                <c:pt idx="274">
                  <c:v>1091.4867080661602</c:v>
                </c:pt>
                <c:pt idx="275">
                  <c:v>1091.4667081264802</c:v>
                </c:pt>
                <c:pt idx="276">
                  <c:v>1091.4467081868002</c:v>
                </c:pt>
                <c:pt idx="277">
                  <c:v>1091.4267082471201</c:v>
                </c:pt>
                <c:pt idx="278">
                  <c:v>1091.4067083074401</c:v>
                </c:pt>
                <c:pt idx="279">
                  <c:v>1091.3867083677601</c:v>
                </c:pt>
                <c:pt idx="280">
                  <c:v>1091.3667084280801</c:v>
                </c:pt>
                <c:pt idx="281">
                  <c:v>1091.3467084884001</c:v>
                </c:pt>
                <c:pt idx="282">
                  <c:v>1091.3267085487203</c:v>
                </c:pt>
                <c:pt idx="283">
                  <c:v>1091.30670860904</c:v>
                </c:pt>
                <c:pt idx="284">
                  <c:v>1091.28670866936</c:v>
                </c:pt>
                <c:pt idx="285">
                  <c:v>1091.2667087296802</c:v>
                </c:pt>
                <c:pt idx="286">
                  <c:v>1091.2467087900002</c:v>
                </c:pt>
                <c:pt idx="287">
                  <c:v>1091.2267088503202</c:v>
                </c:pt>
                <c:pt idx="288">
                  <c:v>1091.2067089106401</c:v>
                </c:pt>
                <c:pt idx="289">
                  <c:v>1091.1867089709601</c:v>
                </c:pt>
                <c:pt idx="290">
                  <c:v>1091.1667090312801</c:v>
                </c:pt>
                <c:pt idx="291">
                  <c:v>1091.1467090916001</c:v>
                </c:pt>
                <c:pt idx="292">
                  <c:v>1091.1267091519201</c:v>
                </c:pt>
                <c:pt idx="293">
                  <c:v>1091.10670921224</c:v>
                </c:pt>
                <c:pt idx="294">
                  <c:v>1091.0867092725603</c:v>
                </c:pt>
                <c:pt idx="295">
                  <c:v>1091.06670933288</c:v>
                </c:pt>
                <c:pt idx="296">
                  <c:v>1091.0467093932002</c:v>
                </c:pt>
                <c:pt idx="297">
                  <c:v>1091.0267094535202</c:v>
                </c:pt>
                <c:pt idx="298">
                  <c:v>1091.00670951384</c:v>
                </c:pt>
                <c:pt idx="299">
                  <c:v>1090.9867095741602</c:v>
                </c:pt>
                <c:pt idx="300">
                  <c:v>1090.9667096344801</c:v>
                </c:pt>
                <c:pt idx="301">
                  <c:v>1090.9467096948001</c:v>
                </c:pt>
                <c:pt idx="302">
                  <c:v>1090.9267097551201</c:v>
                </c:pt>
                <c:pt idx="303">
                  <c:v>1090.9067098154401</c:v>
                </c:pt>
                <c:pt idx="304">
                  <c:v>1090.8867098757601</c:v>
                </c:pt>
                <c:pt idx="305">
                  <c:v>1090.86670993608</c:v>
                </c:pt>
                <c:pt idx="306">
                  <c:v>1090.8467099964</c:v>
                </c:pt>
                <c:pt idx="307">
                  <c:v>1090.82671005672</c:v>
                </c:pt>
                <c:pt idx="308">
                  <c:v>1090.8067101170402</c:v>
                </c:pt>
                <c:pt idx="309">
                  <c:v>1090.7867101773602</c:v>
                </c:pt>
                <c:pt idx="310">
                  <c:v>1090.7667102376799</c:v>
                </c:pt>
                <c:pt idx="311">
                  <c:v>1090.7467102980002</c:v>
                </c:pt>
                <c:pt idx="312">
                  <c:v>1090.7267103583201</c:v>
                </c:pt>
                <c:pt idx="313">
                  <c:v>1090.7067104186401</c:v>
                </c:pt>
                <c:pt idx="314">
                  <c:v>1090.6867104789601</c:v>
                </c:pt>
                <c:pt idx="315">
                  <c:v>1090.6667105392801</c:v>
                </c:pt>
                <c:pt idx="316">
                  <c:v>1090.6467105996001</c:v>
                </c:pt>
                <c:pt idx="317">
                  <c:v>1090.6267106599203</c:v>
                </c:pt>
                <c:pt idx="318">
                  <c:v>1090.60671072024</c:v>
                </c:pt>
                <c:pt idx="319">
                  <c:v>1090.58671078056</c:v>
                </c:pt>
                <c:pt idx="320">
                  <c:v>1090.5667108408802</c:v>
                </c:pt>
                <c:pt idx="321">
                  <c:v>1090.5467109012002</c:v>
                </c:pt>
                <c:pt idx="322">
                  <c:v>1090.5267109615202</c:v>
                </c:pt>
                <c:pt idx="323">
                  <c:v>1090.5067110218401</c:v>
                </c:pt>
                <c:pt idx="324">
                  <c:v>1090.4867110821601</c:v>
                </c:pt>
                <c:pt idx="325">
                  <c:v>1090.4667111424801</c:v>
                </c:pt>
                <c:pt idx="326">
                  <c:v>1090.4467112028001</c:v>
                </c:pt>
                <c:pt idx="327">
                  <c:v>1090.4267112631201</c:v>
                </c:pt>
                <c:pt idx="328">
                  <c:v>1090.40671132344</c:v>
                </c:pt>
                <c:pt idx="329">
                  <c:v>1090.3867113837603</c:v>
                </c:pt>
                <c:pt idx="330">
                  <c:v>1090.36671144408</c:v>
                </c:pt>
                <c:pt idx="331">
                  <c:v>1090.3467115044</c:v>
                </c:pt>
                <c:pt idx="332">
                  <c:v>1090.3267115647202</c:v>
                </c:pt>
                <c:pt idx="333">
                  <c:v>1090.3067116250402</c:v>
                </c:pt>
                <c:pt idx="334">
                  <c:v>1090.2867116853602</c:v>
                </c:pt>
                <c:pt idx="335">
                  <c:v>1090.2667117456801</c:v>
                </c:pt>
                <c:pt idx="336">
                  <c:v>1090.2467118060001</c:v>
                </c:pt>
                <c:pt idx="337">
                  <c:v>1090.2267118663201</c:v>
                </c:pt>
                <c:pt idx="338">
                  <c:v>1090.2067119266401</c:v>
                </c:pt>
                <c:pt idx="339">
                  <c:v>1090.1867119869601</c:v>
                </c:pt>
                <c:pt idx="340">
                  <c:v>1090.16671204728</c:v>
                </c:pt>
                <c:pt idx="341">
                  <c:v>1090.1467121076003</c:v>
                </c:pt>
                <c:pt idx="342">
                  <c:v>1090.12671216792</c:v>
                </c:pt>
                <c:pt idx="343">
                  <c:v>1090.10671222824</c:v>
                </c:pt>
                <c:pt idx="344">
                  <c:v>1090.0867122885602</c:v>
                </c:pt>
                <c:pt idx="345">
                  <c:v>1090.0667123488802</c:v>
                </c:pt>
                <c:pt idx="346">
                  <c:v>1090.0467124092002</c:v>
                </c:pt>
                <c:pt idx="347">
                  <c:v>1090.0267124695201</c:v>
                </c:pt>
                <c:pt idx="348">
                  <c:v>1090.0067125298401</c:v>
                </c:pt>
                <c:pt idx="349">
                  <c:v>1089.9867125901601</c:v>
                </c:pt>
                <c:pt idx="350">
                  <c:v>1089.9667126504801</c:v>
                </c:pt>
                <c:pt idx="351">
                  <c:v>1089.9467127108001</c:v>
                </c:pt>
                <c:pt idx="352">
                  <c:v>1089.92671277112</c:v>
                </c:pt>
                <c:pt idx="353">
                  <c:v>1089.9067128314402</c:v>
                </c:pt>
                <c:pt idx="354">
                  <c:v>1089.88671289176</c:v>
                </c:pt>
                <c:pt idx="355">
                  <c:v>1089.8667129520802</c:v>
                </c:pt>
                <c:pt idx="356">
                  <c:v>1089.8467130124002</c:v>
                </c:pt>
                <c:pt idx="357">
                  <c:v>1089.8267130727202</c:v>
                </c:pt>
                <c:pt idx="358">
                  <c:v>1089.8067131330401</c:v>
                </c:pt>
                <c:pt idx="359">
                  <c:v>1089.7867131933601</c:v>
                </c:pt>
                <c:pt idx="360">
                  <c:v>1089.7667132536801</c:v>
                </c:pt>
                <c:pt idx="361">
                  <c:v>1089.7467133140001</c:v>
                </c:pt>
                <c:pt idx="362">
                  <c:v>1089.7267133743201</c:v>
                </c:pt>
                <c:pt idx="363">
                  <c:v>1089.7067134346401</c:v>
                </c:pt>
                <c:pt idx="364">
                  <c:v>1089.68671349496</c:v>
                </c:pt>
                <c:pt idx="365">
                  <c:v>1089.6667135552802</c:v>
                </c:pt>
                <c:pt idx="366">
                  <c:v>1089.6467136156</c:v>
                </c:pt>
                <c:pt idx="367">
                  <c:v>1089.6267136759202</c:v>
                </c:pt>
                <c:pt idx="368">
                  <c:v>1089.6067137362402</c:v>
                </c:pt>
                <c:pt idx="369">
                  <c:v>1089.5867137965602</c:v>
                </c:pt>
                <c:pt idx="370">
                  <c:v>1089.5667138568801</c:v>
                </c:pt>
                <c:pt idx="371">
                  <c:v>1089.5467139172001</c:v>
                </c:pt>
                <c:pt idx="372">
                  <c:v>1089.5267139775201</c:v>
                </c:pt>
                <c:pt idx="373">
                  <c:v>1089.5067140378401</c:v>
                </c:pt>
                <c:pt idx="374">
                  <c:v>1089.4867140981601</c:v>
                </c:pt>
                <c:pt idx="375">
                  <c:v>1089.46671415848</c:v>
                </c:pt>
                <c:pt idx="376">
                  <c:v>1089.4467142188003</c:v>
                </c:pt>
                <c:pt idx="377">
                  <c:v>1089.42671427912</c:v>
                </c:pt>
                <c:pt idx="378">
                  <c:v>1089.40671433944</c:v>
                </c:pt>
                <c:pt idx="379">
                  <c:v>1089.3867143997602</c:v>
                </c:pt>
                <c:pt idx="380">
                  <c:v>1089.3667144600802</c:v>
                </c:pt>
                <c:pt idx="381">
                  <c:v>1089.3467145204002</c:v>
                </c:pt>
                <c:pt idx="382">
                  <c:v>1089.3267145807201</c:v>
                </c:pt>
                <c:pt idx="383">
                  <c:v>1089.3067146410401</c:v>
                </c:pt>
                <c:pt idx="384">
                  <c:v>1089.2867147013601</c:v>
                </c:pt>
                <c:pt idx="385">
                  <c:v>1089.2667147616801</c:v>
                </c:pt>
                <c:pt idx="386">
                  <c:v>1089.2467148220001</c:v>
                </c:pt>
                <c:pt idx="387">
                  <c:v>1089.22671488232</c:v>
                </c:pt>
                <c:pt idx="388">
                  <c:v>1089.2067149426402</c:v>
                </c:pt>
                <c:pt idx="389">
                  <c:v>1089.18671500296</c:v>
                </c:pt>
                <c:pt idx="390">
                  <c:v>1089.16671506328</c:v>
                </c:pt>
                <c:pt idx="391">
                  <c:v>1089.1467151236002</c:v>
                </c:pt>
                <c:pt idx="392">
                  <c:v>1089.1267151839202</c:v>
                </c:pt>
                <c:pt idx="393">
                  <c:v>1089.1067152442401</c:v>
                </c:pt>
                <c:pt idx="394">
                  <c:v>1089.0867153045601</c:v>
                </c:pt>
                <c:pt idx="395">
                  <c:v>1089.0667153648801</c:v>
                </c:pt>
                <c:pt idx="396">
                  <c:v>1089.0467154252001</c:v>
                </c:pt>
                <c:pt idx="397">
                  <c:v>1089.0267154855201</c:v>
                </c:pt>
                <c:pt idx="398">
                  <c:v>1089.0067155458401</c:v>
                </c:pt>
                <c:pt idx="399">
                  <c:v>1088.98671560616</c:v>
                </c:pt>
                <c:pt idx="400">
                  <c:v>1088.9667156664802</c:v>
                </c:pt>
                <c:pt idx="401">
                  <c:v>1088.9467157268</c:v>
                </c:pt>
                <c:pt idx="402">
                  <c:v>1088.9267157871202</c:v>
                </c:pt>
                <c:pt idx="403">
                  <c:v>1088.9067158474402</c:v>
                </c:pt>
                <c:pt idx="404">
                  <c:v>1088.8867159077602</c:v>
                </c:pt>
                <c:pt idx="405">
                  <c:v>1088.8667159680801</c:v>
                </c:pt>
                <c:pt idx="406">
                  <c:v>1088.8467160284001</c:v>
                </c:pt>
                <c:pt idx="407">
                  <c:v>1088.8267160887201</c:v>
                </c:pt>
                <c:pt idx="408">
                  <c:v>1088.8067161490401</c:v>
                </c:pt>
                <c:pt idx="409">
                  <c:v>1088.7867162093601</c:v>
                </c:pt>
                <c:pt idx="410">
                  <c:v>1088.76671626968</c:v>
                </c:pt>
                <c:pt idx="411">
                  <c:v>1088.74671633</c:v>
                </c:pt>
                <c:pt idx="412">
                  <c:v>1088.72671639032</c:v>
                </c:pt>
                <c:pt idx="413">
                  <c:v>1088.70671645064</c:v>
                </c:pt>
                <c:pt idx="414">
                  <c:v>1088.6867165109602</c:v>
                </c:pt>
                <c:pt idx="415">
                  <c:v>1088.6667165712802</c:v>
                </c:pt>
                <c:pt idx="416">
                  <c:v>1088.6467166315999</c:v>
                </c:pt>
                <c:pt idx="417">
                  <c:v>1088.6267166919201</c:v>
                </c:pt>
                <c:pt idx="418">
                  <c:v>1088.6067167522401</c:v>
                </c:pt>
                <c:pt idx="419">
                  <c:v>1088.5867168125601</c:v>
                </c:pt>
                <c:pt idx="420">
                  <c:v>1088.5667168728801</c:v>
                </c:pt>
                <c:pt idx="421">
                  <c:v>1088.5467169332001</c:v>
                </c:pt>
                <c:pt idx="422">
                  <c:v>1088.52671699352</c:v>
                </c:pt>
                <c:pt idx="423">
                  <c:v>1088.5067170538402</c:v>
                </c:pt>
                <c:pt idx="424">
                  <c:v>1088.48671711416</c:v>
                </c:pt>
                <c:pt idx="425">
                  <c:v>1088.46671717448</c:v>
                </c:pt>
                <c:pt idx="426">
                  <c:v>1088.4467172348002</c:v>
                </c:pt>
                <c:pt idx="427">
                  <c:v>1088.4267172951202</c:v>
                </c:pt>
                <c:pt idx="428">
                  <c:v>1088.4067173554399</c:v>
                </c:pt>
              </c:numCache>
            </c:numRef>
          </c:yVal>
        </c:ser>
        <c:axId val="122233600"/>
        <c:axId val="122235136"/>
      </c:scatterChart>
      <c:valAx>
        <c:axId val="122225408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27328"/>
        <c:crossesAt val="0"/>
        <c:crossBetween val="midCat"/>
        <c:majorUnit val="1"/>
      </c:valAx>
      <c:valAx>
        <c:axId val="12222732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25408"/>
        <c:crossesAt val="-1"/>
        <c:crossBetween val="midCat"/>
        <c:majorUnit val="1"/>
      </c:valAx>
      <c:valAx>
        <c:axId val="122233600"/>
        <c:scaling>
          <c:orientation val="minMax"/>
        </c:scaling>
        <c:delete val="1"/>
        <c:axPos val="b"/>
        <c:numFmt formatCode="General" sourceLinked="1"/>
        <c:tickLblPos val="none"/>
        <c:crossAx val="122235136"/>
        <c:crossesAt val="341"/>
        <c:crossBetween val="midCat"/>
      </c:valAx>
      <c:valAx>
        <c:axId val="122235136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3360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394608</xdr:colOff>
      <xdr:row>6</xdr:row>
      <xdr:rowOff>6185</xdr:rowOff>
    </xdr:from>
    <xdr:ext cx="677558" cy="264560"/>
    <xdr:sp macro="" textlink="">
      <xdr:nvSpPr>
        <xdr:cNvPr id="23" name="TextBox 22"/>
        <xdr:cNvSpPr txBox="1"/>
      </xdr:nvSpPr>
      <xdr:spPr>
        <a:xfrm>
          <a:off x="1537608" y="1027958"/>
          <a:ext cx="677558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 baseline="0"/>
            <a:t>Tailings  </a:t>
          </a:r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542249</xdr:colOff>
      <xdr:row>41</xdr:row>
      <xdr:rowOff>68836</xdr:rowOff>
    </xdr:from>
    <xdr:to>
      <xdr:col>8</xdr:col>
      <xdr:colOff>283493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2213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495457</xdr:colOff>
      <xdr:row>1</xdr:row>
      <xdr:rowOff>118462</xdr:rowOff>
    </xdr:from>
    <xdr:to>
      <xdr:col>9</xdr:col>
      <xdr:colOff>571500</xdr:colOff>
      <xdr:row>39</xdr:row>
      <xdr:rowOff>128865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268143</xdr:colOff>
      <xdr:row>0</xdr:row>
      <xdr:rowOff>187297</xdr:rowOff>
    </xdr:from>
    <xdr:to>
      <xdr:col>35</xdr:col>
      <xdr:colOff>357789</xdr:colOff>
      <xdr:row>38</xdr:row>
      <xdr:rowOff>144074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220119</xdr:colOff>
      <xdr:row>1</xdr:row>
      <xdr:rowOff>108055</xdr:rowOff>
    </xdr:from>
    <xdr:to>
      <xdr:col>16</xdr:col>
      <xdr:colOff>680358</xdr:colOff>
      <xdr:row>40</xdr:row>
      <xdr:rowOff>63231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315366</xdr:colOff>
      <xdr:row>0</xdr:row>
      <xdr:rowOff>200906</xdr:rowOff>
    </xdr:from>
    <xdr:to>
      <xdr:col>28</xdr:col>
      <xdr:colOff>528278</xdr:colOff>
      <xdr:row>39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602424</xdr:colOff>
      <xdr:row>41</xdr:row>
      <xdr:rowOff>84439</xdr:rowOff>
    </xdr:from>
    <xdr:to>
      <xdr:col>5</xdr:col>
      <xdr:colOff>42057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5424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95002</xdr:rowOff>
    </xdr:from>
    <xdr:to>
      <xdr:col>11</xdr:col>
      <xdr:colOff>91540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12181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52"/>
  <sheetViews>
    <sheetView topLeftCell="A396" zoomScale="85" zoomScaleNormal="85" workbookViewId="0">
      <selection activeCell="E448" sqref="E448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45">
      <c r="A1" s="55" t="s">
        <v>177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45">
      <c r="A2" t="s">
        <v>64</v>
      </c>
    </row>
    <row r="3" spans="1:45">
      <c r="A3" t="s">
        <v>152</v>
      </c>
      <c r="B3">
        <v>1</v>
      </c>
      <c r="C3" t="s">
        <v>153</v>
      </c>
      <c r="D3" s="184">
        <v>10</v>
      </c>
      <c r="E3" t="s">
        <v>154</v>
      </c>
      <c r="F3" t="s">
        <v>155</v>
      </c>
      <c r="G3" t="s">
        <v>156</v>
      </c>
      <c r="H3" s="184">
        <v>41465</v>
      </c>
      <c r="I3" t="s">
        <v>157</v>
      </c>
      <c r="J3" t="s">
        <v>158</v>
      </c>
      <c r="K3">
        <v>2</v>
      </c>
      <c r="L3" t="s">
        <v>159</v>
      </c>
      <c r="M3">
        <v>21</v>
      </c>
      <c r="N3" t="s">
        <v>160</v>
      </c>
      <c r="O3">
        <v>7</v>
      </c>
      <c r="P3" t="s">
        <v>161</v>
      </c>
      <c r="Q3">
        <v>3791</v>
      </c>
      <c r="R3" t="s">
        <v>162</v>
      </c>
      <c r="S3">
        <v>0</v>
      </c>
      <c r="T3" t="s">
        <v>163</v>
      </c>
      <c r="U3" t="s">
        <v>164</v>
      </c>
      <c r="V3" t="s">
        <v>165</v>
      </c>
      <c r="W3">
        <v>0</v>
      </c>
      <c r="X3" t="s">
        <v>166</v>
      </c>
      <c r="Y3">
        <v>0</v>
      </c>
      <c r="Z3" t="s">
        <v>167</v>
      </c>
      <c r="AA3">
        <v>0</v>
      </c>
      <c r="AB3" t="s">
        <v>130</v>
      </c>
      <c r="AC3">
        <v>1276</v>
      </c>
      <c r="AD3" t="s">
        <v>132</v>
      </c>
      <c r="AE3">
        <v>3570</v>
      </c>
      <c r="AF3" t="s">
        <v>134</v>
      </c>
      <c r="AG3">
        <v>3940</v>
      </c>
      <c r="AH3" t="s">
        <v>168</v>
      </c>
      <c r="AI3">
        <v>1</v>
      </c>
      <c r="AJ3" t="s">
        <v>169</v>
      </c>
      <c r="AK3">
        <v>1E-3</v>
      </c>
      <c r="AL3" t="s">
        <v>170</v>
      </c>
      <c r="AM3">
        <v>10</v>
      </c>
      <c r="AN3" t="s">
        <v>171</v>
      </c>
      <c r="AO3">
        <v>150</v>
      </c>
      <c r="AP3" t="s">
        <v>172</v>
      </c>
      <c r="AQ3">
        <v>1</v>
      </c>
      <c r="AR3" t="s">
        <v>173</v>
      </c>
      <c r="AS3">
        <v>0</v>
      </c>
    </row>
    <row r="4" spans="1:45">
      <c r="A4" t="s">
        <v>174</v>
      </c>
      <c r="B4" t="s">
        <v>175</v>
      </c>
      <c r="C4">
        <v>0</v>
      </c>
      <c r="D4" t="s">
        <v>176</v>
      </c>
      <c r="E4">
        <v>0</v>
      </c>
    </row>
    <row r="5" spans="1:45">
      <c r="A5" t="s">
        <v>138</v>
      </c>
    </row>
    <row r="6" spans="1:4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45">
      <c r="S8">
        <v>1276</v>
      </c>
      <c r="T8" t="s">
        <v>130</v>
      </c>
      <c r="U8" t="s">
        <v>131</v>
      </c>
    </row>
    <row r="9" spans="1:45">
      <c r="S9">
        <v>3570</v>
      </c>
      <c r="T9" t="s">
        <v>132</v>
      </c>
      <c r="U9" t="s">
        <v>133</v>
      </c>
    </row>
    <row r="10" spans="1:45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45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45">
      <c r="A12">
        <v>0</v>
      </c>
      <c r="B12">
        <v>-5.62E-2</v>
      </c>
      <c r="C12">
        <v>0</v>
      </c>
      <c r="D12" s="1">
        <v>-0.2</v>
      </c>
      <c r="E12">
        <v>0.73</v>
      </c>
      <c r="F12">
        <v>69</v>
      </c>
      <c r="G12">
        <v>0</v>
      </c>
      <c r="H12" s="183">
        <v>858132.65</v>
      </c>
      <c r="I12" t="s">
        <v>71</v>
      </c>
      <c r="J12">
        <v>7.7683999999999997</v>
      </c>
      <c r="K12" t="s">
        <v>72</v>
      </c>
      <c r="L12">
        <v>116.3</v>
      </c>
      <c r="M12" t="s">
        <v>73</v>
      </c>
      <c r="N12">
        <v>225.7</v>
      </c>
    </row>
    <row r="13" spans="1:45">
      <c r="A13">
        <v>0.02</v>
      </c>
      <c r="B13">
        <v>-5.62E-2</v>
      </c>
      <c r="C13">
        <v>0</v>
      </c>
      <c r="D13" s="1">
        <v>-0.2</v>
      </c>
      <c r="E13">
        <v>0.73</v>
      </c>
      <c r="F13">
        <v>69</v>
      </c>
      <c r="G13">
        <v>0</v>
      </c>
      <c r="H13" s="183">
        <v>858132.65</v>
      </c>
    </row>
    <row r="14" spans="1:45">
      <c r="A14">
        <v>0.04</v>
      </c>
      <c r="B14">
        <v>5.9999999999999995E-4</v>
      </c>
      <c r="C14">
        <v>0</v>
      </c>
      <c r="D14" s="1">
        <v>-0.2</v>
      </c>
      <c r="E14">
        <v>0.78</v>
      </c>
      <c r="F14">
        <v>79</v>
      </c>
      <c r="G14">
        <v>0</v>
      </c>
      <c r="H14" s="183">
        <v>858140.31</v>
      </c>
    </row>
    <row r="15" spans="1:45">
      <c r="A15">
        <v>0.06</v>
      </c>
      <c r="B15">
        <v>5.9999999999999995E-4</v>
      </c>
      <c r="C15">
        <v>0</v>
      </c>
      <c r="D15" s="1">
        <v>0</v>
      </c>
      <c r="E15">
        <v>0.78</v>
      </c>
      <c r="F15">
        <v>85</v>
      </c>
      <c r="G15">
        <v>0</v>
      </c>
      <c r="H15" s="183">
        <v>858140.31</v>
      </c>
    </row>
    <row r="16" spans="1:45">
      <c r="A16">
        <v>0.08</v>
      </c>
      <c r="B16">
        <v>5.9999999999999995E-4</v>
      </c>
      <c r="C16">
        <v>0</v>
      </c>
      <c r="D16" s="1">
        <v>0</v>
      </c>
      <c r="E16">
        <v>0.78</v>
      </c>
      <c r="F16">
        <v>85</v>
      </c>
      <c r="G16">
        <v>0</v>
      </c>
      <c r="H16" s="183">
        <v>858140.31</v>
      </c>
    </row>
    <row r="17" spans="1:8">
      <c r="A17">
        <v>0.1</v>
      </c>
      <c r="B17">
        <v>0</v>
      </c>
      <c r="C17">
        <v>0</v>
      </c>
      <c r="D17" s="1">
        <v>0</v>
      </c>
      <c r="E17">
        <v>0.6</v>
      </c>
      <c r="F17">
        <v>84</v>
      </c>
      <c r="G17">
        <v>0</v>
      </c>
      <c r="H17" s="183">
        <v>858145.62</v>
      </c>
    </row>
    <row r="18" spans="1:8">
      <c r="A18">
        <v>0.12</v>
      </c>
      <c r="B18">
        <v>0</v>
      </c>
      <c r="C18">
        <v>0</v>
      </c>
      <c r="D18" s="1">
        <v>0</v>
      </c>
      <c r="E18">
        <v>0.6</v>
      </c>
      <c r="F18">
        <v>84</v>
      </c>
      <c r="G18">
        <v>0</v>
      </c>
      <c r="H18" s="183">
        <v>858145.62</v>
      </c>
    </row>
    <row r="19" spans="1:8">
      <c r="A19">
        <v>0.14000000000000001</v>
      </c>
      <c r="B19">
        <v>0</v>
      </c>
      <c r="C19">
        <v>0</v>
      </c>
      <c r="D19" s="1">
        <v>-0.2</v>
      </c>
      <c r="E19">
        <v>0.6</v>
      </c>
      <c r="F19">
        <v>86</v>
      </c>
      <c r="G19">
        <v>0</v>
      </c>
      <c r="H19" s="183">
        <v>858148.28</v>
      </c>
    </row>
    <row r="20" spans="1:8">
      <c r="A20">
        <v>0.16</v>
      </c>
      <c r="B20">
        <v>5.9999999999999995E-4</v>
      </c>
      <c r="C20">
        <v>0</v>
      </c>
      <c r="D20" s="1">
        <v>-0.2</v>
      </c>
      <c r="E20">
        <v>0.55000000000000004</v>
      </c>
      <c r="F20">
        <v>84</v>
      </c>
      <c r="G20">
        <v>0</v>
      </c>
      <c r="H20" s="183">
        <v>858153.12</v>
      </c>
    </row>
    <row r="21" spans="1:8">
      <c r="A21">
        <v>0.18</v>
      </c>
      <c r="B21">
        <v>5.9999999999999995E-4</v>
      </c>
      <c r="C21">
        <v>0</v>
      </c>
      <c r="D21" s="1">
        <v>-0.2</v>
      </c>
      <c r="E21">
        <v>0.55000000000000004</v>
      </c>
      <c r="F21">
        <v>84</v>
      </c>
      <c r="G21">
        <v>0</v>
      </c>
      <c r="H21" s="183">
        <v>858153.12</v>
      </c>
    </row>
    <row r="22" spans="1:8">
      <c r="A22">
        <v>0.2</v>
      </c>
      <c r="B22">
        <v>5.9999999999999995E-4</v>
      </c>
      <c r="C22">
        <v>0</v>
      </c>
      <c r="D22" s="1">
        <v>-0.1</v>
      </c>
      <c r="E22">
        <v>0.55000000000000004</v>
      </c>
      <c r="F22">
        <v>89</v>
      </c>
      <c r="G22">
        <v>0</v>
      </c>
      <c r="H22" s="183">
        <v>858155.78</v>
      </c>
    </row>
    <row r="23" spans="1:8">
      <c r="A23">
        <v>0.22</v>
      </c>
      <c r="B23">
        <v>5.9999999999999995E-4</v>
      </c>
      <c r="C23">
        <v>0</v>
      </c>
      <c r="D23" s="1">
        <v>-0.1</v>
      </c>
      <c r="E23">
        <v>0.55000000000000004</v>
      </c>
      <c r="F23">
        <v>89</v>
      </c>
      <c r="G23">
        <v>0</v>
      </c>
      <c r="H23" s="183">
        <v>858155.78</v>
      </c>
    </row>
    <row r="24" spans="1:8">
      <c r="A24">
        <v>0.24</v>
      </c>
      <c r="B24">
        <v>0</v>
      </c>
      <c r="C24">
        <v>0</v>
      </c>
      <c r="D24" s="1">
        <v>-0.1</v>
      </c>
      <c r="E24">
        <v>0.57999999999999996</v>
      </c>
      <c r="F24">
        <v>88</v>
      </c>
      <c r="G24">
        <v>0</v>
      </c>
      <c r="H24" s="183">
        <v>858159.68</v>
      </c>
    </row>
    <row r="25" spans="1:8">
      <c r="A25">
        <v>0.26</v>
      </c>
      <c r="B25">
        <v>0</v>
      </c>
      <c r="C25">
        <v>0</v>
      </c>
      <c r="D25" s="1">
        <v>-0.1</v>
      </c>
      <c r="E25">
        <v>0.57999999999999996</v>
      </c>
      <c r="F25">
        <v>88</v>
      </c>
      <c r="G25">
        <v>0</v>
      </c>
      <c r="H25" s="183">
        <v>858159.68</v>
      </c>
    </row>
    <row r="26" spans="1:8">
      <c r="A26">
        <v>0.28000000000000003</v>
      </c>
      <c r="B26">
        <v>0</v>
      </c>
      <c r="C26">
        <v>0</v>
      </c>
      <c r="D26" s="1">
        <v>-0.1</v>
      </c>
      <c r="E26">
        <v>0.57999999999999996</v>
      </c>
      <c r="F26">
        <v>88</v>
      </c>
      <c r="G26">
        <v>0</v>
      </c>
      <c r="H26" s="183">
        <v>858165.15</v>
      </c>
    </row>
    <row r="27" spans="1:8">
      <c r="A27">
        <v>0.3</v>
      </c>
      <c r="B27">
        <v>1.8E-3</v>
      </c>
      <c r="C27">
        <v>0</v>
      </c>
      <c r="D27" s="1">
        <v>-0.1</v>
      </c>
      <c r="E27">
        <v>0.73</v>
      </c>
      <c r="F27">
        <v>89</v>
      </c>
      <c r="G27">
        <v>0</v>
      </c>
      <c r="H27" s="183">
        <v>858168.12</v>
      </c>
    </row>
    <row r="28" spans="1:8">
      <c r="A28">
        <v>0.32</v>
      </c>
      <c r="B28">
        <v>1.8E-3</v>
      </c>
      <c r="C28">
        <v>0</v>
      </c>
      <c r="D28" s="1">
        <v>-0.1</v>
      </c>
      <c r="E28">
        <v>0.73</v>
      </c>
      <c r="F28">
        <v>89</v>
      </c>
      <c r="G28">
        <v>0</v>
      </c>
      <c r="H28" s="183">
        <v>858168.12</v>
      </c>
    </row>
    <row r="29" spans="1:8">
      <c r="A29">
        <v>0.34</v>
      </c>
      <c r="B29">
        <v>1.8E-3</v>
      </c>
      <c r="C29">
        <v>0</v>
      </c>
      <c r="D29" s="1">
        <v>-0.1</v>
      </c>
      <c r="E29">
        <v>0.73</v>
      </c>
      <c r="F29">
        <v>85</v>
      </c>
      <c r="G29">
        <v>0</v>
      </c>
      <c r="H29" s="183">
        <v>858171.4</v>
      </c>
    </row>
    <row r="30" spans="1:8">
      <c r="A30">
        <v>0.36</v>
      </c>
      <c r="B30">
        <v>1.8E-3</v>
      </c>
      <c r="C30">
        <v>0</v>
      </c>
      <c r="D30" s="1">
        <v>-0.1</v>
      </c>
      <c r="E30">
        <v>0.73</v>
      </c>
      <c r="F30">
        <v>85</v>
      </c>
      <c r="G30">
        <v>0</v>
      </c>
      <c r="H30" s="183">
        <v>858171.4</v>
      </c>
    </row>
    <row r="31" spans="1:8">
      <c r="A31">
        <v>0.38</v>
      </c>
      <c r="B31">
        <v>5.9999999999999995E-4</v>
      </c>
      <c r="C31">
        <v>0</v>
      </c>
      <c r="D31" s="1">
        <v>-0.1</v>
      </c>
      <c r="E31">
        <v>0.61</v>
      </c>
      <c r="F31">
        <v>91</v>
      </c>
      <c r="G31">
        <v>0</v>
      </c>
      <c r="H31" s="183">
        <v>858180.15</v>
      </c>
    </row>
    <row r="32" spans="1:8">
      <c r="A32">
        <v>0.4</v>
      </c>
      <c r="B32">
        <v>5.9999999999999995E-4</v>
      </c>
      <c r="C32">
        <v>0.1</v>
      </c>
      <c r="D32" s="1">
        <v>-0.1</v>
      </c>
      <c r="E32">
        <v>0.61</v>
      </c>
      <c r="F32">
        <v>86</v>
      </c>
      <c r="G32">
        <v>0</v>
      </c>
      <c r="H32" s="183">
        <v>858180.15</v>
      </c>
    </row>
    <row r="33" spans="1:12">
      <c r="A33">
        <v>0.42</v>
      </c>
      <c r="B33">
        <v>5.9999999999999995E-4</v>
      </c>
      <c r="C33">
        <v>0.1</v>
      </c>
      <c r="D33" s="1">
        <v>-0.1</v>
      </c>
      <c r="E33">
        <v>0.61</v>
      </c>
      <c r="F33">
        <v>86</v>
      </c>
      <c r="G33">
        <v>0</v>
      </c>
      <c r="H33" s="183">
        <v>858180.15</v>
      </c>
    </row>
    <row r="34" spans="1:12">
      <c r="A34">
        <v>0.44</v>
      </c>
      <c r="B34">
        <v>8.5500000000000007E-2</v>
      </c>
      <c r="C34">
        <v>0.1</v>
      </c>
      <c r="D34" s="1">
        <v>-0.1</v>
      </c>
      <c r="E34">
        <v>0.68</v>
      </c>
      <c r="F34">
        <v>89</v>
      </c>
      <c r="G34">
        <v>0</v>
      </c>
      <c r="H34" s="183">
        <v>858185.15</v>
      </c>
    </row>
    <row r="35" spans="1:12">
      <c r="A35">
        <v>0.46</v>
      </c>
      <c r="B35">
        <v>8.5500000000000007E-2</v>
      </c>
      <c r="C35">
        <v>0.1</v>
      </c>
      <c r="D35" s="1">
        <v>-0.1</v>
      </c>
      <c r="E35">
        <v>0.68</v>
      </c>
      <c r="F35">
        <v>89</v>
      </c>
      <c r="G35">
        <v>0</v>
      </c>
      <c r="H35" s="183">
        <v>858185.15</v>
      </c>
    </row>
    <row r="36" spans="1:12">
      <c r="A36">
        <v>0.48</v>
      </c>
      <c r="B36">
        <v>8.5500000000000007E-2</v>
      </c>
      <c r="C36">
        <v>0</v>
      </c>
      <c r="D36" s="1">
        <v>18.899999999999999</v>
      </c>
      <c r="E36">
        <v>0.68</v>
      </c>
      <c r="F36">
        <v>86</v>
      </c>
      <c r="G36">
        <v>0</v>
      </c>
      <c r="H36" s="183">
        <v>858187.5</v>
      </c>
    </row>
    <row r="37" spans="1:12">
      <c r="A37">
        <v>0.5</v>
      </c>
      <c r="B37">
        <v>8.5500000000000007E-2</v>
      </c>
      <c r="C37">
        <v>0</v>
      </c>
      <c r="D37" s="1">
        <v>18.899999999999999</v>
      </c>
      <c r="E37">
        <v>0.68</v>
      </c>
      <c r="F37">
        <v>86</v>
      </c>
      <c r="G37">
        <v>0</v>
      </c>
      <c r="H37" s="183">
        <v>858187.5</v>
      </c>
      <c r="I37" t="s">
        <v>74</v>
      </c>
      <c r="J37">
        <v>11</v>
      </c>
      <c r="K37" t="s">
        <v>74</v>
      </c>
      <c r="L37">
        <v>13</v>
      </c>
    </row>
    <row r="38" spans="1:12">
      <c r="A38">
        <v>0.52</v>
      </c>
      <c r="B38">
        <v>7.5899999999999995E-2</v>
      </c>
      <c r="C38">
        <v>0.1</v>
      </c>
      <c r="D38" s="1">
        <v>16.2</v>
      </c>
      <c r="E38">
        <v>0.8</v>
      </c>
      <c r="F38">
        <v>2</v>
      </c>
      <c r="G38">
        <v>0</v>
      </c>
      <c r="H38" s="183">
        <v>858195</v>
      </c>
    </row>
    <row r="39" spans="1:12">
      <c r="A39">
        <v>0.54</v>
      </c>
      <c r="B39">
        <v>6.7500000000000004E-2</v>
      </c>
      <c r="C39">
        <v>0.1</v>
      </c>
      <c r="D39" s="1">
        <v>71</v>
      </c>
      <c r="E39">
        <v>0.99</v>
      </c>
      <c r="F39">
        <v>65</v>
      </c>
      <c r="G39">
        <v>0</v>
      </c>
      <c r="H39" s="183">
        <v>858309.53</v>
      </c>
      <c r="I39" t="s">
        <v>74</v>
      </c>
      <c r="J39">
        <v>11</v>
      </c>
    </row>
    <row r="40" spans="1:12">
      <c r="A40">
        <v>0.56000000000000005</v>
      </c>
      <c r="B40">
        <v>0.77980000000000005</v>
      </c>
      <c r="C40">
        <v>0.1</v>
      </c>
      <c r="D40" s="1">
        <v>71</v>
      </c>
      <c r="E40">
        <v>1.33</v>
      </c>
      <c r="F40">
        <v>53</v>
      </c>
      <c r="G40">
        <v>0</v>
      </c>
      <c r="H40" s="183">
        <v>858309.53</v>
      </c>
    </row>
    <row r="41" spans="1:12">
      <c r="A41">
        <v>0.57999999999999996</v>
      </c>
      <c r="B41">
        <v>0.77980000000000005</v>
      </c>
      <c r="C41">
        <v>0.1</v>
      </c>
      <c r="D41" s="1">
        <v>4.5999999999999996</v>
      </c>
      <c r="E41">
        <v>1.33</v>
      </c>
      <c r="F41">
        <v>23</v>
      </c>
      <c r="G41">
        <v>0</v>
      </c>
      <c r="H41" s="183">
        <v>858312.34</v>
      </c>
    </row>
    <row r="42" spans="1:12">
      <c r="A42">
        <v>0.6</v>
      </c>
      <c r="B42">
        <v>0.69799999999999995</v>
      </c>
      <c r="C42">
        <v>0.1</v>
      </c>
      <c r="D42" s="1">
        <v>0.6</v>
      </c>
      <c r="E42">
        <v>1.41</v>
      </c>
      <c r="F42">
        <v>30</v>
      </c>
      <c r="G42">
        <v>0</v>
      </c>
      <c r="H42" s="183">
        <v>858322.18</v>
      </c>
    </row>
    <row r="43" spans="1:12">
      <c r="A43">
        <v>0.62</v>
      </c>
      <c r="B43">
        <v>0.54259999999999997</v>
      </c>
      <c r="C43">
        <v>0.1</v>
      </c>
      <c r="D43" s="1">
        <v>-0.2</v>
      </c>
      <c r="E43">
        <v>1.37</v>
      </c>
      <c r="F43">
        <v>25</v>
      </c>
      <c r="G43">
        <v>0</v>
      </c>
      <c r="H43" s="183">
        <v>858330</v>
      </c>
    </row>
    <row r="44" spans="1:12">
      <c r="A44">
        <v>0.64</v>
      </c>
      <c r="B44">
        <v>0.40460000000000002</v>
      </c>
      <c r="C44">
        <v>0.1</v>
      </c>
      <c r="D44" s="1">
        <v>0</v>
      </c>
      <c r="E44">
        <v>1.34</v>
      </c>
      <c r="F44">
        <v>26</v>
      </c>
      <c r="G44">
        <v>0</v>
      </c>
      <c r="H44" s="183">
        <v>858335.46</v>
      </c>
    </row>
    <row r="45" spans="1:12">
      <c r="A45">
        <v>0.66</v>
      </c>
      <c r="B45">
        <v>0.33700000000000002</v>
      </c>
      <c r="C45">
        <v>0.1</v>
      </c>
      <c r="D45" s="1">
        <v>0</v>
      </c>
      <c r="E45">
        <v>1.43</v>
      </c>
      <c r="F45">
        <v>26</v>
      </c>
      <c r="G45">
        <v>0</v>
      </c>
      <c r="H45" s="183">
        <v>858342.96</v>
      </c>
    </row>
    <row r="46" spans="1:12">
      <c r="A46">
        <v>0.68</v>
      </c>
      <c r="B46">
        <v>0.31430000000000002</v>
      </c>
      <c r="C46">
        <v>0.1</v>
      </c>
      <c r="D46" s="1">
        <v>0.1</v>
      </c>
      <c r="E46">
        <v>1.38</v>
      </c>
      <c r="F46">
        <v>25</v>
      </c>
      <c r="G46">
        <v>0</v>
      </c>
      <c r="H46" s="183">
        <v>858351.09</v>
      </c>
    </row>
    <row r="47" spans="1:12">
      <c r="A47">
        <v>0.7</v>
      </c>
      <c r="B47">
        <v>0.29759999999999998</v>
      </c>
      <c r="C47">
        <v>0.1</v>
      </c>
      <c r="D47" s="1">
        <v>1</v>
      </c>
      <c r="E47">
        <v>1.39</v>
      </c>
      <c r="F47">
        <v>26</v>
      </c>
      <c r="G47">
        <v>0</v>
      </c>
      <c r="H47" s="183">
        <v>858358.59</v>
      </c>
    </row>
    <row r="48" spans="1:12">
      <c r="A48">
        <v>0.72</v>
      </c>
      <c r="B48">
        <v>0.35560000000000003</v>
      </c>
      <c r="C48">
        <v>0.1</v>
      </c>
      <c r="D48" s="1">
        <v>1</v>
      </c>
      <c r="E48">
        <v>1.46</v>
      </c>
      <c r="F48">
        <v>33</v>
      </c>
      <c r="G48">
        <v>0</v>
      </c>
      <c r="H48" s="183">
        <v>858363.59</v>
      </c>
    </row>
    <row r="49" spans="1:8">
      <c r="A49">
        <v>0.74</v>
      </c>
      <c r="B49">
        <v>0.59699999999999998</v>
      </c>
      <c r="C49">
        <v>0.1</v>
      </c>
      <c r="D49" s="1">
        <v>1.5</v>
      </c>
      <c r="E49">
        <v>1.46</v>
      </c>
      <c r="F49">
        <v>35</v>
      </c>
      <c r="G49">
        <v>0</v>
      </c>
      <c r="H49" s="183">
        <v>858372.81</v>
      </c>
    </row>
    <row r="50" spans="1:8">
      <c r="A50">
        <v>0.76</v>
      </c>
      <c r="B50">
        <v>0.59699999999999998</v>
      </c>
      <c r="C50">
        <v>0.1</v>
      </c>
      <c r="D50" s="1">
        <v>2.6</v>
      </c>
      <c r="E50">
        <v>1.46</v>
      </c>
      <c r="F50">
        <v>33</v>
      </c>
      <c r="G50">
        <v>0</v>
      </c>
      <c r="H50" s="183">
        <v>858375</v>
      </c>
    </row>
    <row r="51" spans="1:8">
      <c r="A51">
        <v>0.78</v>
      </c>
      <c r="B51">
        <v>1.1299999999999999</v>
      </c>
      <c r="C51">
        <v>0.2</v>
      </c>
      <c r="D51" s="1">
        <v>2.2999999999999998</v>
      </c>
      <c r="E51">
        <v>1.52</v>
      </c>
      <c r="F51">
        <v>29</v>
      </c>
      <c r="G51">
        <v>0</v>
      </c>
      <c r="H51" s="183">
        <v>858382.18</v>
      </c>
    </row>
    <row r="52" spans="1:8">
      <c r="A52">
        <v>0.8</v>
      </c>
      <c r="B52">
        <v>1.8788</v>
      </c>
      <c r="C52">
        <v>0.2</v>
      </c>
      <c r="D52" s="1">
        <v>2.2999999999999998</v>
      </c>
      <c r="E52">
        <v>1.52</v>
      </c>
      <c r="F52">
        <v>32</v>
      </c>
      <c r="G52">
        <v>0</v>
      </c>
      <c r="H52" s="183">
        <v>858387.34</v>
      </c>
    </row>
    <row r="53" spans="1:8">
      <c r="A53">
        <v>0.82</v>
      </c>
      <c r="B53">
        <v>2.8552</v>
      </c>
      <c r="C53">
        <v>0.2</v>
      </c>
      <c r="D53" s="1">
        <v>1.3</v>
      </c>
      <c r="E53">
        <v>1.45</v>
      </c>
      <c r="F53">
        <v>32</v>
      </c>
      <c r="G53">
        <v>0</v>
      </c>
      <c r="H53" s="183">
        <v>858394.84</v>
      </c>
    </row>
    <row r="54" spans="1:8">
      <c r="A54">
        <v>0.84</v>
      </c>
      <c r="B54">
        <v>3.6116999999999999</v>
      </c>
      <c r="C54">
        <v>0.2</v>
      </c>
      <c r="D54" s="1">
        <v>-2.1</v>
      </c>
      <c r="E54">
        <v>1.48</v>
      </c>
      <c r="F54">
        <v>31</v>
      </c>
      <c r="G54">
        <v>0</v>
      </c>
      <c r="H54" s="183">
        <v>858402.34</v>
      </c>
    </row>
    <row r="55" spans="1:8">
      <c r="A55">
        <v>0.86</v>
      </c>
      <c r="B55">
        <v>3.6116999999999999</v>
      </c>
      <c r="C55">
        <v>0.2</v>
      </c>
      <c r="D55" s="1">
        <v>-2.1</v>
      </c>
      <c r="E55">
        <v>1.48</v>
      </c>
      <c r="F55">
        <v>29</v>
      </c>
      <c r="G55">
        <v>0</v>
      </c>
      <c r="H55" s="183">
        <v>858405.46</v>
      </c>
    </row>
    <row r="56" spans="1:8">
      <c r="A56">
        <v>0.88</v>
      </c>
      <c r="B56">
        <v>4.1010999999999997</v>
      </c>
      <c r="C56">
        <v>0.2</v>
      </c>
      <c r="D56" s="1">
        <v>-2.2000000000000002</v>
      </c>
      <c r="E56">
        <v>1.41</v>
      </c>
      <c r="F56">
        <v>27</v>
      </c>
      <c r="G56">
        <v>0</v>
      </c>
      <c r="H56" s="183">
        <v>858413.59</v>
      </c>
    </row>
    <row r="57" spans="1:8">
      <c r="A57">
        <v>0.9</v>
      </c>
      <c r="B57">
        <v>4.6246</v>
      </c>
      <c r="C57">
        <v>0.2</v>
      </c>
      <c r="D57" s="1">
        <v>-2.8</v>
      </c>
      <c r="E57">
        <v>1.48</v>
      </c>
      <c r="F57">
        <v>27</v>
      </c>
      <c r="G57">
        <v>0</v>
      </c>
      <c r="H57" s="183">
        <v>858421.09</v>
      </c>
    </row>
    <row r="58" spans="1:8">
      <c r="A58">
        <v>0.92</v>
      </c>
      <c r="B58">
        <v>5.0776000000000003</v>
      </c>
      <c r="C58">
        <v>0.2</v>
      </c>
      <c r="D58" s="1">
        <v>-1.8</v>
      </c>
      <c r="E58">
        <v>1.48</v>
      </c>
      <c r="F58">
        <v>24</v>
      </c>
      <c r="G58">
        <v>0</v>
      </c>
      <c r="H58" s="183">
        <v>858429.21</v>
      </c>
    </row>
    <row r="59" spans="1:8">
      <c r="A59">
        <v>0.94</v>
      </c>
      <c r="B59">
        <v>5.4348999999999998</v>
      </c>
      <c r="C59">
        <v>5.7</v>
      </c>
      <c r="D59" s="1">
        <v>0.1</v>
      </c>
      <c r="E59">
        <v>1.49</v>
      </c>
      <c r="F59">
        <v>21</v>
      </c>
      <c r="G59">
        <v>0</v>
      </c>
      <c r="H59" s="183">
        <v>858436.71</v>
      </c>
    </row>
    <row r="60" spans="1:8">
      <c r="A60">
        <v>0.96</v>
      </c>
      <c r="B60">
        <v>5.5986000000000002</v>
      </c>
      <c r="C60">
        <v>15.5</v>
      </c>
      <c r="D60" s="1">
        <v>-0.2</v>
      </c>
      <c r="E60">
        <v>1.47</v>
      </c>
      <c r="F60">
        <v>10</v>
      </c>
      <c r="G60">
        <v>0</v>
      </c>
      <c r="H60" s="183">
        <v>858452.34</v>
      </c>
    </row>
    <row r="61" spans="1:8">
      <c r="A61">
        <v>0.98</v>
      </c>
      <c r="B61">
        <v>5.7515999999999998</v>
      </c>
      <c r="C61">
        <v>20.8</v>
      </c>
      <c r="D61" s="1">
        <v>-0.2</v>
      </c>
      <c r="E61">
        <v>1.47</v>
      </c>
      <c r="F61">
        <v>18</v>
      </c>
      <c r="G61">
        <v>0</v>
      </c>
      <c r="H61" s="183">
        <v>858463.59</v>
      </c>
    </row>
    <row r="62" spans="1:8">
      <c r="A62">
        <v>1</v>
      </c>
      <c r="B62">
        <v>5.7289000000000003</v>
      </c>
      <c r="C62">
        <v>29.1</v>
      </c>
      <c r="D62" s="1">
        <v>-0.5</v>
      </c>
      <c r="E62">
        <v>1.48</v>
      </c>
      <c r="F62">
        <v>13</v>
      </c>
      <c r="G62">
        <v>0</v>
      </c>
      <c r="H62" s="183">
        <v>858479.53</v>
      </c>
    </row>
    <row r="63" spans="1:8">
      <c r="A63">
        <v>1.02</v>
      </c>
      <c r="B63">
        <v>5.5586000000000002</v>
      </c>
      <c r="C63">
        <v>35</v>
      </c>
      <c r="D63" s="1">
        <v>-0.3</v>
      </c>
      <c r="E63">
        <v>1.48</v>
      </c>
      <c r="F63">
        <v>10</v>
      </c>
      <c r="G63">
        <v>0</v>
      </c>
      <c r="H63" s="183">
        <v>858491.25</v>
      </c>
    </row>
    <row r="64" spans="1:8">
      <c r="A64">
        <v>1.04</v>
      </c>
      <c r="B64">
        <v>5.4050000000000002</v>
      </c>
      <c r="C64">
        <v>35</v>
      </c>
      <c r="D64" s="1">
        <v>-0.3</v>
      </c>
      <c r="E64">
        <v>1.48</v>
      </c>
      <c r="F64">
        <v>45</v>
      </c>
      <c r="G64">
        <v>0</v>
      </c>
      <c r="H64" s="183">
        <v>858496.87</v>
      </c>
    </row>
    <row r="65" spans="1:10">
      <c r="A65">
        <v>1.06</v>
      </c>
      <c r="B65">
        <v>5.2861000000000002</v>
      </c>
      <c r="C65">
        <v>39.4</v>
      </c>
      <c r="D65" s="1">
        <v>-0.5</v>
      </c>
      <c r="E65">
        <v>1.47</v>
      </c>
      <c r="F65">
        <v>16</v>
      </c>
      <c r="G65">
        <v>0</v>
      </c>
      <c r="H65" s="183">
        <v>858506.71</v>
      </c>
    </row>
    <row r="66" spans="1:10">
      <c r="A66">
        <v>1.08</v>
      </c>
      <c r="B66">
        <v>5.1814999999999998</v>
      </c>
      <c r="C66">
        <v>42.6</v>
      </c>
      <c r="D66" s="1">
        <v>-0.8</v>
      </c>
      <c r="E66">
        <v>1.48</v>
      </c>
      <c r="F66">
        <v>14</v>
      </c>
      <c r="G66">
        <v>0</v>
      </c>
      <c r="H66" s="183">
        <v>858522.5</v>
      </c>
    </row>
    <row r="67" spans="1:10">
      <c r="A67">
        <v>1.1000000000000001</v>
      </c>
      <c r="B67">
        <v>4.9824999999999999</v>
      </c>
      <c r="C67">
        <v>44.8</v>
      </c>
      <c r="D67" s="1">
        <v>-0.6</v>
      </c>
      <c r="E67">
        <v>1.47</v>
      </c>
      <c r="F67">
        <v>8</v>
      </c>
      <c r="G67">
        <v>0</v>
      </c>
      <c r="H67" s="183">
        <v>858545.62</v>
      </c>
    </row>
    <row r="68" spans="1:10">
      <c r="A68">
        <v>1.1200000000000001</v>
      </c>
      <c r="B68">
        <v>4.9019000000000004</v>
      </c>
      <c r="C68">
        <v>44.2</v>
      </c>
      <c r="D68" s="1">
        <v>-0.1</v>
      </c>
      <c r="E68">
        <v>1.5</v>
      </c>
      <c r="F68">
        <v>5</v>
      </c>
      <c r="G68">
        <v>0</v>
      </c>
      <c r="H68" s="183">
        <v>858580.62</v>
      </c>
      <c r="I68" t="s">
        <v>74</v>
      </c>
      <c r="J68">
        <v>11</v>
      </c>
    </row>
    <row r="69" spans="1:10">
      <c r="A69">
        <v>1.1399999999999999</v>
      </c>
      <c r="B69">
        <v>4.8319999999999999</v>
      </c>
      <c r="C69">
        <v>29</v>
      </c>
      <c r="D69" s="1">
        <v>0.9</v>
      </c>
      <c r="E69">
        <v>1.44</v>
      </c>
      <c r="F69">
        <v>5</v>
      </c>
      <c r="G69">
        <v>0</v>
      </c>
      <c r="H69" s="183">
        <v>858990.93</v>
      </c>
    </row>
    <row r="70" spans="1:10">
      <c r="A70">
        <v>1.1599999999999999</v>
      </c>
      <c r="B70">
        <v>4.8935000000000004</v>
      </c>
      <c r="C70">
        <v>27</v>
      </c>
      <c r="D70" s="1">
        <v>0.3</v>
      </c>
      <c r="E70">
        <v>1.48</v>
      </c>
      <c r="F70">
        <v>12</v>
      </c>
      <c r="G70">
        <v>0</v>
      </c>
      <c r="H70" s="183">
        <v>859006.87</v>
      </c>
    </row>
    <row r="71" spans="1:10">
      <c r="A71">
        <v>1.18</v>
      </c>
      <c r="B71">
        <v>4.8026999999999997</v>
      </c>
      <c r="C71">
        <v>26.6</v>
      </c>
      <c r="D71" s="1">
        <v>-0.1</v>
      </c>
      <c r="E71">
        <v>1.49</v>
      </c>
      <c r="F71">
        <v>15</v>
      </c>
      <c r="G71">
        <v>0</v>
      </c>
      <c r="H71" s="183">
        <v>859021.71</v>
      </c>
    </row>
    <row r="72" spans="1:10">
      <c r="A72">
        <v>1.2</v>
      </c>
      <c r="B72">
        <v>4.6890999999999998</v>
      </c>
      <c r="C72">
        <v>27.5</v>
      </c>
      <c r="D72" s="1">
        <v>0</v>
      </c>
      <c r="E72">
        <v>1.47</v>
      </c>
      <c r="F72">
        <v>16</v>
      </c>
      <c r="G72">
        <v>0</v>
      </c>
      <c r="H72" s="183">
        <v>859030</v>
      </c>
    </row>
    <row r="73" spans="1:10">
      <c r="A73">
        <v>1.22</v>
      </c>
      <c r="B73">
        <v>4.4524999999999997</v>
      </c>
      <c r="C73">
        <v>29.4</v>
      </c>
      <c r="D73" s="1">
        <v>-0.2</v>
      </c>
      <c r="E73">
        <v>1.46</v>
      </c>
      <c r="F73">
        <v>14</v>
      </c>
      <c r="G73">
        <v>0</v>
      </c>
      <c r="H73" s="183">
        <v>859045.78</v>
      </c>
    </row>
    <row r="74" spans="1:10">
      <c r="A74">
        <v>1.24</v>
      </c>
      <c r="B74">
        <v>3.8835999999999999</v>
      </c>
      <c r="C74">
        <v>36.4</v>
      </c>
      <c r="D74" s="1">
        <v>-0.7</v>
      </c>
      <c r="E74">
        <v>1.52</v>
      </c>
      <c r="F74">
        <v>1</v>
      </c>
      <c r="G74">
        <v>0</v>
      </c>
      <c r="H74" s="183">
        <v>859154.53</v>
      </c>
    </row>
    <row r="75" spans="1:10">
      <c r="A75">
        <v>1.26</v>
      </c>
      <c r="B75">
        <v>3.9773999999999998</v>
      </c>
      <c r="C75">
        <v>28.4</v>
      </c>
      <c r="D75" s="1">
        <v>-0.2</v>
      </c>
      <c r="E75">
        <v>1.5</v>
      </c>
      <c r="F75">
        <v>8</v>
      </c>
      <c r="G75">
        <v>0</v>
      </c>
      <c r="H75" s="183">
        <v>859193.9</v>
      </c>
    </row>
    <row r="76" spans="1:10">
      <c r="A76">
        <v>1.28</v>
      </c>
      <c r="B76">
        <v>3.1898</v>
      </c>
      <c r="C76">
        <v>23.5</v>
      </c>
      <c r="D76" s="1">
        <v>0.3</v>
      </c>
      <c r="E76">
        <v>1.49</v>
      </c>
      <c r="F76">
        <v>1</v>
      </c>
      <c r="G76">
        <v>0</v>
      </c>
      <c r="H76" s="183">
        <v>859302.65</v>
      </c>
      <c r="I76" t="s">
        <v>74</v>
      </c>
      <c r="J76">
        <v>13</v>
      </c>
    </row>
    <row r="77" spans="1:10">
      <c r="A77">
        <v>1.3</v>
      </c>
      <c r="B77">
        <v>3.0106000000000002</v>
      </c>
      <c r="C77">
        <v>17</v>
      </c>
      <c r="D77" s="1">
        <v>0.2</v>
      </c>
      <c r="E77">
        <v>1.17</v>
      </c>
      <c r="F77">
        <v>0</v>
      </c>
      <c r="G77">
        <v>0</v>
      </c>
      <c r="H77" s="183">
        <v>861641.4</v>
      </c>
    </row>
    <row r="78" spans="1:10">
      <c r="A78">
        <v>1.32</v>
      </c>
      <c r="B78">
        <v>3.5783</v>
      </c>
      <c r="C78">
        <v>13.3</v>
      </c>
      <c r="D78" s="1">
        <v>-0.1</v>
      </c>
      <c r="E78">
        <v>1.27</v>
      </c>
      <c r="F78">
        <v>0</v>
      </c>
      <c r="G78">
        <v>0</v>
      </c>
      <c r="H78" s="183">
        <v>861653.28</v>
      </c>
    </row>
    <row r="79" spans="1:10">
      <c r="A79">
        <v>1.34</v>
      </c>
      <c r="B79">
        <v>3.4832000000000001</v>
      </c>
      <c r="C79">
        <v>7.8</v>
      </c>
      <c r="D79" s="1">
        <v>-0.8</v>
      </c>
      <c r="E79">
        <v>1.29</v>
      </c>
      <c r="F79">
        <v>16</v>
      </c>
      <c r="G79">
        <v>0</v>
      </c>
      <c r="H79" s="183">
        <v>861673.12</v>
      </c>
    </row>
    <row r="80" spans="1:10">
      <c r="A80">
        <v>1.36</v>
      </c>
      <c r="B80">
        <v>3.4498000000000002</v>
      </c>
      <c r="C80">
        <v>6.9</v>
      </c>
      <c r="D80" s="1">
        <v>-0.5</v>
      </c>
      <c r="E80">
        <v>1.32</v>
      </c>
      <c r="F80">
        <v>19</v>
      </c>
      <c r="G80">
        <v>0</v>
      </c>
      <c r="H80" s="183">
        <v>861684.53</v>
      </c>
    </row>
    <row r="81" spans="1:10">
      <c r="A81">
        <v>1.38</v>
      </c>
      <c r="B81">
        <v>3.3942000000000001</v>
      </c>
      <c r="C81">
        <v>7.7</v>
      </c>
      <c r="D81" s="1">
        <v>-0.3</v>
      </c>
      <c r="E81">
        <v>1.34</v>
      </c>
      <c r="F81">
        <v>15</v>
      </c>
      <c r="G81">
        <v>0</v>
      </c>
      <c r="H81" s="183">
        <v>861695.78</v>
      </c>
    </row>
    <row r="82" spans="1:10">
      <c r="A82">
        <v>1.4</v>
      </c>
      <c r="B82">
        <v>3.3553999999999999</v>
      </c>
      <c r="C82">
        <v>8.1</v>
      </c>
      <c r="D82" s="1">
        <v>-0.3</v>
      </c>
      <c r="E82">
        <v>1.43</v>
      </c>
      <c r="F82">
        <v>13</v>
      </c>
      <c r="G82">
        <v>0</v>
      </c>
      <c r="H82" s="183">
        <v>861709.68</v>
      </c>
      <c r="I82" t="s">
        <v>74</v>
      </c>
      <c r="J82">
        <v>11</v>
      </c>
    </row>
    <row r="83" spans="1:10">
      <c r="A83">
        <v>1.42</v>
      </c>
      <c r="B83">
        <v>3.3315000000000001</v>
      </c>
      <c r="C83">
        <v>9.8000000000000007</v>
      </c>
      <c r="D83" s="1">
        <v>-0.6</v>
      </c>
      <c r="E83">
        <v>1.38</v>
      </c>
      <c r="F83">
        <v>8</v>
      </c>
      <c r="G83">
        <v>0</v>
      </c>
      <c r="H83" s="183">
        <v>861738.59</v>
      </c>
    </row>
    <row r="84" spans="1:10">
      <c r="A84">
        <v>1.44</v>
      </c>
      <c r="B84">
        <v>3.3685</v>
      </c>
      <c r="C84">
        <v>11.8</v>
      </c>
      <c r="D84" s="1">
        <v>-1</v>
      </c>
      <c r="E84">
        <v>1.44</v>
      </c>
      <c r="F84">
        <v>15</v>
      </c>
      <c r="G84">
        <v>0</v>
      </c>
      <c r="H84" s="183">
        <v>861750.31</v>
      </c>
    </row>
    <row r="85" spans="1:10">
      <c r="A85">
        <v>1.46</v>
      </c>
      <c r="B85">
        <v>3.1945999999999999</v>
      </c>
      <c r="C85">
        <v>13.4</v>
      </c>
      <c r="D85" s="1">
        <v>-1.1000000000000001</v>
      </c>
      <c r="E85">
        <v>1.51</v>
      </c>
      <c r="F85">
        <v>22</v>
      </c>
      <c r="G85">
        <v>0</v>
      </c>
      <c r="H85" s="183">
        <v>861762.18</v>
      </c>
    </row>
    <row r="86" spans="1:10">
      <c r="A86">
        <v>1.48</v>
      </c>
      <c r="B86">
        <v>3.1695000000000002</v>
      </c>
      <c r="C86">
        <v>14.7</v>
      </c>
      <c r="D86" s="1">
        <v>-1.4</v>
      </c>
      <c r="E86">
        <v>1.44</v>
      </c>
      <c r="F86">
        <v>24</v>
      </c>
      <c r="G86">
        <v>0</v>
      </c>
      <c r="H86" s="183">
        <v>861773.75</v>
      </c>
    </row>
    <row r="87" spans="1:10">
      <c r="A87">
        <v>1.5</v>
      </c>
      <c r="B87">
        <v>2.8325</v>
      </c>
      <c r="C87">
        <v>14.4</v>
      </c>
      <c r="D87" s="1">
        <v>-0.1</v>
      </c>
      <c r="E87">
        <v>1.47</v>
      </c>
      <c r="F87">
        <v>3</v>
      </c>
      <c r="G87">
        <v>0</v>
      </c>
      <c r="H87" s="183">
        <v>861804.68</v>
      </c>
    </row>
    <row r="88" spans="1:10">
      <c r="A88">
        <v>1.52</v>
      </c>
      <c r="B88">
        <v>2.9483999999999999</v>
      </c>
      <c r="C88">
        <v>13.9</v>
      </c>
      <c r="D88" s="1">
        <v>-2.2999999999999998</v>
      </c>
      <c r="E88">
        <v>1.46</v>
      </c>
      <c r="F88">
        <v>66</v>
      </c>
      <c r="G88">
        <v>0</v>
      </c>
      <c r="H88" s="183">
        <v>861812.81</v>
      </c>
    </row>
    <row r="89" spans="1:10">
      <c r="A89">
        <v>1.54</v>
      </c>
      <c r="B89">
        <v>2.8163</v>
      </c>
      <c r="C89">
        <v>13.9</v>
      </c>
      <c r="D89" s="1">
        <v>-2.2999999999999998</v>
      </c>
      <c r="E89">
        <v>1.49</v>
      </c>
      <c r="F89">
        <v>62</v>
      </c>
      <c r="G89">
        <v>0</v>
      </c>
      <c r="H89" s="183">
        <v>861817.34</v>
      </c>
    </row>
    <row r="90" spans="1:10">
      <c r="A90">
        <v>1.56</v>
      </c>
      <c r="B90">
        <v>2.8163</v>
      </c>
      <c r="C90">
        <v>13.9</v>
      </c>
      <c r="D90" s="1">
        <v>-2.2999999999999998</v>
      </c>
      <c r="E90">
        <v>1.49</v>
      </c>
      <c r="F90">
        <v>62</v>
      </c>
      <c r="G90">
        <v>0</v>
      </c>
      <c r="H90" s="183">
        <v>861817.34</v>
      </c>
    </row>
    <row r="91" spans="1:10">
      <c r="A91">
        <v>1.58</v>
      </c>
      <c r="B91">
        <v>2.8163</v>
      </c>
      <c r="C91">
        <v>9</v>
      </c>
      <c r="D91" s="1">
        <v>-0.8</v>
      </c>
      <c r="E91">
        <v>1.49</v>
      </c>
      <c r="F91">
        <v>72</v>
      </c>
      <c r="G91">
        <v>0</v>
      </c>
      <c r="H91" s="183">
        <v>861820.62</v>
      </c>
    </row>
    <row r="92" spans="1:10">
      <c r="A92">
        <v>1.6</v>
      </c>
      <c r="B92">
        <v>2.6646000000000001</v>
      </c>
      <c r="C92">
        <v>9</v>
      </c>
      <c r="D92" s="1">
        <v>-0.8</v>
      </c>
      <c r="E92">
        <v>1.49</v>
      </c>
      <c r="F92">
        <v>75</v>
      </c>
      <c r="G92">
        <v>0</v>
      </c>
      <c r="H92" s="183">
        <v>861824.37</v>
      </c>
    </row>
    <row r="93" spans="1:10">
      <c r="A93">
        <v>1.62</v>
      </c>
      <c r="B93">
        <v>2.6646000000000001</v>
      </c>
      <c r="C93">
        <v>9</v>
      </c>
      <c r="D93" s="1">
        <v>-0.8</v>
      </c>
      <c r="E93">
        <v>1.49</v>
      </c>
      <c r="F93">
        <v>75</v>
      </c>
      <c r="G93">
        <v>0</v>
      </c>
      <c r="H93" s="183">
        <v>861824.37</v>
      </c>
    </row>
    <row r="94" spans="1:10">
      <c r="A94">
        <v>1.64</v>
      </c>
      <c r="B94">
        <v>2.6646000000000001</v>
      </c>
      <c r="C94">
        <v>5.3</v>
      </c>
      <c r="D94" s="1">
        <v>3</v>
      </c>
      <c r="E94">
        <v>1.49</v>
      </c>
      <c r="F94">
        <v>87</v>
      </c>
      <c r="G94">
        <v>0</v>
      </c>
      <c r="H94" s="183">
        <v>861830.46</v>
      </c>
    </row>
    <row r="95" spans="1:10">
      <c r="A95">
        <v>1.66</v>
      </c>
      <c r="B95">
        <v>2.5606</v>
      </c>
      <c r="C95">
        <v>5.3</v>
      </c>
      <c r="D95" s="1">
        <v>3</v>
      </c>
      <c r="E95">
        <v>1.5</v>
      </c>
      <c r="F95">
        <v>70</v>
      </c>
      <c r="G95">
        <v>0</v>
      </c>
      <c r="H95" s="183">
        <v>861831.87</v>
      </c>
    </row>
    <row r="96" spans="1:10">
      <c r="A96">
        <v>1.68</v>
      </c>
      <c r="B96">
        <v>2.5606</v>
      </c>
      <c r="C96">
        <v>5.3</v>
      </c>
      <c r="D96" s="1">
        <v>3</v>
      </c>
      <c r="E96">
        <v>1.5</v>
      </c>
      <c r="F96">
        <v>70</v>
      </c>
      <c r="G96">
        <v>0</v>
      </c>
      <c r="H96" s="183">
        <v>861831.87</v>
      </c>
    </row>
    <row r="97" spans="1:8">
      <c r="A97">
        <v>1.7</v>
      </c>
      <c r="B97">
        <v>2.5606</v>
      </c>
      <c r="C97">
        <v>5.0999999999999996</v>
      </c>
      <c r="D97" s="1">
        <v>4</v>
      </c>
      <c r="E97">
        <v>1.5</v>
      </c>
      <c r="F97">
        <v>56</v>
      </c>
      <c r="G97">
        <v>0</v>
      </c>
      <c r="H97" s="183">
        <v>861836.25</v>
      </c>
    </row>
    <row r="98" spans="1:8">
      <c r="A98">
        <v>1.72</v>
      </c>
      <c r="B98">
        <v>2.4255</v>
      </c>
      <c r="C98">
        <v>5.0999999999999996</v>
      </c>
      <c r="D98" s="1">
        <v>4</v>
      </c>
      <c r="E98">
        <v>1.51</v>
      </c>
      <c r="F98">
        <v>59</v>
      </c>
      <c r="G98">
        <v>0</v>
      </c>
      <c r="H98" s="183">
        <v>861840</v>
      </c>
    </row>
    <row r="99" spans="1:8">
      <c r="A99">
        <v>1.74</v>
      </c>
      <c r="B99">
        <v>2.4255</v>
      </c>
      <c r="C99">
        <v>5.3</v>
      </c>
      <c r="D99" s="1">
        <v>6.6</v>
      </c>
      <c r="E99">
        <v>1.51</v>
      </c>
      <c r="F99">
        <v>48</v>
      </c>
      <c r="G99">
        <v>0</v>
      </c>
      <c r="H99" s="183">
        <v>861843.75</v>
      </c>
    </row>
    <row r="100" spans="1:8">
      <c r="A100">
        <v>1.76</v>
      </c>
      <c r="B100">
        <v>2.2995000000000001</v>
      </c>
      <c r="C100">
        <v>5.3</v>
      </c>
      <c r="D100" s="1">
        <v>6.6</v>
      </c>
      <c r="E100">
        <v>1.54</v>
      </c>
      <c r="F100">
        <v>38</v>
      </c>
      <c r="G100">
        <v>0</v>
      </c>
      <c r="H100" s="183">
        <v>861847.5</v>
      </c>
    </row>
    <row r="101" spans="1:8">
      <c r="A101">
        <v>1.78</v>
      </c>
      <c r="B101">
        <v>2.2749999999999999</v>
      </c>
      <c r="C101">
        <v>6.1</v>
      </c>
      <c r="D101" s="1">
        <v>7.9</v>
      </c>
      <c r="E101">
        <v>1.55</v>
      </c>
      <c r="F101">
        <v>32</v>
      </c>
      <c r="G101">
        <v>0</v>
      </c>
      <c r="H101" s="183">
        <v>861856.09</v>
      </c>
    </row>
    <row r="102" spans="1:8">
      <c r="A102">
        <v>1.8</v>
      </c>
      <c r="B102">
        <v>2.2421000000000002</v>
      </c>
      <c r="C102">
        <v>5.9</v>
      </c>
      <c r="D102" s="1">
        <v>8.6</v>
      </c>
      <c r="E102">
        <v>1.56</v>
      </c>
      <c r="F102">
        <v>32</v>
      </c>
      <c r="G102">
        <v>0</v>
      </c>
      <c r="H102" s="183">
        <v>861865.46</v>
      </c>
    </row>
    <row r="103" spans="1:8">
      <c r="A103">
        <v>1.82</v>
      </c>
      <c r="B103">
        <v>2.2421000000000002</v>
      </c>
      <c r="C103">
        <v>6.2</v>
      </c>
      <c r="D103" s="1">
        <v>8.9</v>
      </c>
      <c r="E103">
        <v>1.56</v>
      </c>
      <c r="F103">
        <v>32</v>
      </c>
      <c r="G103">
        <v>0</v>
      </c>
      <c r="H103" s="183">
        <v>861867.65</v>
      </c>
    </row>
    <row r="104" spans="1:8">
      <c r="A104">
        <v>1.84</v>
      </c>
      <c r="B104">
        <v>2.2103999999999999</v>
      </c>
      <c r="C104">
        <v>6.3</v>
      </c>
      <c r="D104" s="1">
        <v>8.9</v>
      </c>
      <c r="E104">
        <v>1.58</v>
      </c>
      <c r="F104">
        <v>27</v>
      </c>
      <c r="G104">
        <v>0</v>
      </c>
      <c r="H104" s="183">
        <v>861875.15</v>
      </c>
    </row>
    <row r="105" spans="1:8">
      <c r="A105">
        <v>1.86</v>
      </c>
      <c r="B105">
        <v>2.1930999999999998</v>
      </c>
      <c r="C105">
        <v>6.4</v>
      </c>
      <c r="D105" s="1">
        <v>9.1999999999999993</v>
      </c>
      <c r="E105">
        <v>1.56</v>
      </c>
      <c r="F105">
        <v>23</v>
      </c>
      <c r="G105">
        <v>0</v>
      </c>
      <c r="H105" s="183">
        <v>861882.5</v>
      </c>
    </row>
    <row r="106" spans="1:8">
      <c r="A106">
        <v>1.88</v>
      </c>
      <c r="B106">
        <v>2.1793</v>
      </c>
      <c r="C106">
        <v>6.5</v>
      </c>
      <c r="D106" s="1">
        <v>8.8000000000000007</v>
      </c>
      <c r="E106">
        <v>1.53</v>
      </c>
      <c r="F106">
        <v>19</v>
      </c>
      <c r="G106">
        <v>0</v>
      </c>
      <c r="H106" s="183">
        <v>861894.37</v>
      </c>
    </row>
    <row r="107" spans="1:8">
      <c r="A107">
        <v>1.9</v>
      </c>
      <c r="B107">
        <v>2.1698</v>
      </c>
      <c r="C107">
        <v>6.8</v>
      </c>
      <c r="D107" s="1">
        <v>8.3000000000000007</v>
      </c>
      <c r="E107">
        <v>1.55</v>
      </c>
      <c r="F107">
        <v>16</v>
      </c>
      <c r="G107">
        <v>0</v>
      </c>
      <c r="H107" s="183">
        <v>861906.25</v>
      </c>
    </row>
    <row r="108" spans="1:8">
      <c r="A108">
        <v>1.92</v>
      </c>
      <c r="B108">
        <v>2.2056</v>
      </c>
      <c r="C108">
        <v>6.2</v>
      </c>
      <c r="D108" s="1">
        <v>8.6</v>
      </c>
      <c r="E108">
        <v>1.53</v>
      </c>
      <c r="F108">
        <v>23</v>
      </c>
      <c r="G108">
        <v>0</v>
      </c>
      <c r="H108" s="183">
        <v>861918.12</v>
      </c>
    </row>
    <row r="109" spans="1:8">
      <c r="A109">
        <v>1.94</v>
      </c>
      <c r="B109">
        <v>2.1547999999999998</v>
      </c>
      <c r="C109">
        <v>5.6</v>
      </c>
      <c r="D109" s="1">
        <v>8.6999999999999993</v>
      </c>
      <c r="E109">
        <v>1.53</v>
      </c>
      <c r="F109">
        <v>24</v>
      </c>
      <c r="G109">
        <v>0</v>
      </c>
      <c r="H109" s="183">
        <v>861925.46</v>
      </c>
    </row>
    <row r="110" spans="1:8">
      <c r="A110">
        <v>1.96</v>
      </c>
      <c r="B110">
        <v>2.0234000000000001</v>
      </c>
      <c r="C110">
        <v>4.8</v>
      </c>
      <c r="D110" s="1">
        <v>8</v>
      </c>
      <c r="E110">
        <v>1.55</v>
      </c>
      <c r="F110">
        <v>5</v>
      </c>
      <c r="G110">
        <v>0</v>
      </c>
      <c r="H110" s="183">
        <v>861953.75</v>
      </c>
    </row>
    <row r="111" spans="1:8">
      <c r="A111">
        <v>1.98</v>
      </c>
      <c r="B111">
        <v>1.77</v>
      </c>
      <c r="C111">
        <v>5.5</v>
      </c>
      <c r="D111" s="1">
        <v>7</v>
      </c>
      <c r="E111">
        <v>1.52</v>
      </c>
      <c r="F111">
        <v>1</v>
      </c>
      <c r="G111">
        <v>0</v>
      </c>
      <c r="H111" s="183">
        <v>862011.4</v>
      </c>
    </row>
    <row r="112" spans="1:8">
      <c r="A112">
        <v>2</v>
      </c>
      <c r="B112">
        <v>1.77</v>
      </c>
      <c r="C112">
        <v>5.8</v>
      </c>
      <c r="D112" s="1">
        <v>7.1</v>
      </c>
      <c r="E112">
        <v>1.52</v>
      </c>
      <c r="F112">
        <v>48</v>
      </c>
      <c r="G112">
        <v>0</v>
      </c>
      <c r="H112" s="183">
        <v>862015.15</v>
      </c>
    </row>
    <row r="113" spans="1:8">
      <c r="A113">
        <v>2.02</v>
      </c>
      <c r="B113">
        <v>1.7024999999999999</v>
      </c>
      <c r="C113">
        <v>5.8</v>
      </c>
      <c r="D113" s="1">
        <v>7.1</v>
      </c>
      <c r="E113">
        <v>1.52</v>
      </c>
      <c r="F113">
        <v>63</v>
      </c>
      <c r="G113">
        <v>0</v>
      </c>
      <c r="H113" s="183">
        <v>862019.84</v>
      </c>
    </row>
    <row r="114" spans="1:8">
      <c r="A114">
        <v>2.04</v>
      </c>
      <c r="B114">
        <v>3.3129</v>
      </c>
      <c r="C114">
        <v>0</v>
      </c>
      <c r="D114" s="1">
        <v>8</v>
      </c>
      <c r="E114">
        <v>1.48</v>
      </c>
      <c r="F114">
        <v>10</v>
      </c>
      <c r="G114">
        <v>0</v>
      </c>
      <c r="H114" s="183">
        <v>862027.03</v>
      </c>
    </row>
    <row r="115" spans="1:8">
      <c r="A115">
        <v>2.06</v>
      </c>
      <c r="B115">
        <v>3.3129</v>
      </c>
      <c r="C115">
        <v>0.1</v>
      </c>
      <c r="D115" s="1">
        <v>4.5</v>
      </c>
      <c r="E115">
        <v>1.48</v>
      </c>
      <c r="F115">
        <v>2</v>
      </c>
      <c r="G115">
        <v>0</v>
      </c>
      <c r="H115" s="183">
        <v>861728.75</v>
      </c>
    </row>
    <row r="116" spans="1:8">
      <c r="A116">
        <v>2.08</v>
      </c>
      <c r="B116">
        <v>2.2690000000000001</v>
      </c>
      <c r="C116">
        <v>0.3</v>
      </c>
      <c r="D116" s="1">
        <v>4.8</v>
      </c>
      <c r="E116">
        <v>1.48</v>
      </c>
      <c r="F116">
        <v>34</v>
      </c>
      <c r="G116">
        <v>0</v>
      </c>
      <c r="H116" s="183">
        <v>862605</v>
      </c>
    </row>
    <row r="117" spans="1:8">
      <c r="A117">
        <v>2.1</v>
      </c>
      <c r="B117">
        <v>2.2690000000000001</v>
      </c>
      <c r="C117">
        <v>0.2</v>
      </c>
      <c r="D117" s="1">
        <v>6.5</v>
      </c>
      <c r="E117">
        <v>1.48</v>
      </c>
      <c r="F117">
        <v>36</v>
      </c>
      <c r="G117">
        <v>0</v>
      </c>
      <c r="H117" s="183">
        <v>862608.75</v>
      </c>
    </row>
    <row r="118" spans="1:8">
      <c r="A118">
        <v>2.12</v>
      </c>
      <c r="B118">
        <v>2.3818999999999999</v>
      </c>
      <c r="C118">
        <v>0.2</v>
      </c>
      <c r="D118" s="1">
        <v>6.5</v>
      </c>
      <c r="E118">
        <v>1.49</v>
      </c>
      <c r="F118">
        <v>42</v>
      </c>
      <c r="G118">
        <v>0</v>
      </c>
      <c r="H118" s="183">
        <v>862613.9</v>
      </c>
    </row>
    <row r="119" spans="1:8">
      <c r="A119">
        <v>2.14</v>
      </c>
      <c r="B119">
        <v>2.3818999999999999</v>
      </c>
      <c r="C119">
        <v>0.3</v>
      </c>
      <c r="D119" s="1">
        <v>7.4</v>
      </c>
      <c r="E119">
        <v>1.49</v>
      </c>
      <c r="F119">
        <v>49</v>
      </c>
      <c r="G119">
        <v>0</v>
      </c>
      <c r="H119" s="183">
        <v>862616.4</v>
      </c>
    </row>
    <row r="120" spans="1:8">
      <c r="A120">
        <v>2.16</v>
      </c>
      <c r="B120">
        <v>2.3837000000000002</v>
      </c>
      <c r="C120">
        <v>0.3</v>
      </c>
      <c r="D120" s="1">
        <v>7.4</v>
      </c>
      <c r="E120">
        <v>1.52</v>
      </c>
      <c r="F120">
        <v>54</v>
      </c>
      <c r="G120">
        <v>0</v>
      </c>
      <c r="H120" s="183">
        <v>862621.56</v>
      </c>
    </row>
    <row r="121" spans="1:8">
      <c r="A121">
        <v>2.1800000000000002</v>
      </c>
      <c r="B121">
        <v>2.3837000000000002</v>
      </c>
      <c r="C121">
        <v>0.4</v>
      </c>
      <c r="D121" s="1">
        <v>9.4</v>
      </c>
      <c r="E121">
        <v>1.52</v>
      </c>
      <c r="F121">
        <v>53</v>
      </c>
      <c r="G121">
        <v>0</v>
      </c>
      <c r="H121" s="183">
        <v>862626.71</v>
      </c>
    </row>
    <row r="122" spans="1:8">
      <c r="A122">
        <v>2.2000000000000002</v>
      </c>
      <c r="B122">
        <v>2.3525999999999998</v>
      </c>
      <c r="C122">
        <v>0.4</v>
      </c>
      <c r="D122" s="1">
        <v>9.4</v>
      </c>
      <c r="E122">
        <v>1.47</v>
      </c>
      <c r="F122">
        <v>52</v>
      </c>
      <c r="G122">
        <v>0</v>
      </c>
      <c r="H122" s="183">
        <v>862630.15</v>
      </c>
    </row>
    <row r="123" spans="1:8">
      <c r="A123">
        <v>2.2200000000000002</v>
      </c>
      <c r="B123">
        <v>2.3525999999999998</v>
      </c>
      <c r="C123">
        <v>0.3</v>
      </c>
      <c r="D123" s="1">
        <v>8.6999999999999993</v>
      </c>
      <c r="E123">
        <v>1.47</v>
      </c>
      <c r="F123">
        <v>59</v>
      </c>
      <c r="G123">
        <v>0</v>
      </c>
      <c r="H123" s="183">
        <v>862632.34</v>
      </c>
    </row>
    <row r="124" spans="1:8">
      <c r="A124">
        <v>2.2400000000000002</v>
      </c>
      <c r="B124">
        <v>2.4165999999999999</v>
      </c>
      <c r="C124">
        <v>0.3</v>
      </c>
      <c r="D124" s="1">
        <v>8.6999999999999993</v>
      </c>
      <c r="E124">
        <v>1.49</v>
      </c>
      <c r="F124">
        <v>55</v>
      </c>
      <c r="G124">
        <v>0</v>
      </c>
      <c r="H124" s="183">
        <v>862641.71</v>
      </c>
    </row>
    <row r="125" spans="1:8">
      <c r="A125">
        <v>2.2599999999999998</v>
      </c>
      <c r="B125">
        <v>2.4165999999999999</v>
      </c>
      <c r="C125">
        <v>1.2</v>
      </c>
      <c r="D125" s="1">
        <v>4.9000000000000004</v>
      </c>
      <c r="E125">
        <v>1.49</v>
      </c>
      <c r="F125">
        <v>52</v>
      </c>
      <c r="G125">
        <v>0</v>
      </c>
      <c r="H125" s="183">
        <v>862641.71</v>
      </c>
    </row>
    <row r="126" spans="1:8">
      <c r="A126">
        <v>2.2799999999999998</v>
      </c>
      <c r="B126">
        <v>2.4051999999999998</v>
      </c>
      <c r="C126">
        <v>1.2</v>
      </c>
      <c r="D126" s="1">
        <v>4.9000000000000004</v>
      </c>
      <c r="E126">
        <v>1.48</v>
      </c>
      <c r="F126">
        <v>55</v>
      </c>
      <c r="G126">
        <v>0</v>
      </c>
      <c r="H126" s="183">
        <v>862644.06</v>
      </c>
    </row>
    <row r="127" spans="1:8">
      <c r="A127">
        <v>2.2999999999999998</v>
      </c>
      <c r="B127">
        <v>2.4051999999999998</v>
      </c>
      <c r="C127">
        <v>1.6</v>
      </c>
      <c r="D127" s="1">
        <v>-6.2</v>
      </c>
      <c r="E127">
        <v>1.48</v>
      </c>
      <c r="F127">
        <v>54</v>
      </c>
      <c r="G127">
        <v>0</v>
      </c>
      <c r="H127" s="183">
        <v>862647.81</v>
      </c>
    </row>
    <row r="128" spans="1:8">
      <c r="A128">
        <v>2.3199999999999998</v>
      </c>
      <c r="B128">
        <v>2.2115999999999998</v>
      </c>
      <c r="C128">
        <v>1.6</v>
      </c>
      <c r="D128" s="1">
        <v>-6.2</v>
      </c>
      <c r="E128">
        <v>1.51</v>
      </c>
      <c r="F128">
        <v>68</v>
      </c>
      <c r="G128">
        <v>0</v>
      </c>
      <c r="H128" s="183">
        <v>862651.71</v>
      </c>
    </row>
    <row r="129" spans="1:8">
      <c r="A129">
        <v>2.34</v>
      </c>
      <c r="B129">
        <v>2.2115999999999998</v>
      </c>
      <c r="C129">
        <v>0</v>
      </c>
      <c r="D129" s="1">
        <v>5.9</v>
      </c>
      <c r="E129">
        <v>1.51</v>
      </c>
      <c r="F129">
        <v>94</v>
      </c>
      <c r="G129">
        <v>0</v>
      </c>
      <c r="H129" s="183">
        <v>862655.46</v>
      </c>
    </row>
    <row r="130" spans="1:8">
      <c r="A130">
        <v>2.36</v>
      </c>
      <c r="B130">
        <v>2.2115999999999998</v>
      </c>
      <c r="C130">
        <v>0</v>
      </c>
      <c r="D130" s="1">
        <v>5.9</v>
      </c>
      <c r="E130">
        <v>1.51</v>
      </c>
      <c r="F130">
        <v>94</v>
      </c>
      <c r="G130">
        <v>0</v>
      </c>
      <c r="H130" s="183">
        <v>862655.46</v>
      </c>
    </row>
    <row r="131" spans="1:8">
      <c r="A131">
        <v>2.38</v>
      </c>
      <c r="B131">
        <v>1.9248000000000001</v>
      </c>
      <c r="C131">
        <v>0</v>
      </c>
      <c r="D131" s="1">
        <v>5.9</v>
      </c>
      <c r="E131">
        <v>1.54</v>
      </c>
      <c r="F131">
        <v>112</v>
      </c>
      <c r="G131">
        <v>0</v>
      </c>
      <c r="H131" s="183">
        <v>862662.96</v>
      </c>
    </row>
    <row r="132" spans="1:8">
      <c r="A132">
        <v>2.4</v>
      </c>
      <c r="B132">
        <v>1.9248000000000001</v>
      </c>
      <c r="C132">
        <v>0</v>
      </c>
      <c r="D132" s="1">
        <v>5.9</v>
      </c>
      <c r="E132">
        <v>1.54</v>
      </c>
      <c r="F132">
        <v>112</v>
      </c>
      <c r="G132">
        <v>0</v>
      </c>
      <c r="H132" s="183">
        <v>862662.96</v>
      </c>
    </row>
    <row r="133" spans="1:8">
      <c r="A133">
        <v>2.42</v>
      </c>
      <c r="B133">
        <v>1.9248000000000001</v>
      </c>
      <c r="C133">
        <v>0.1</v>
      </c>
      <c r="D133" s="1">
        <v>10.7</v>
      </c>
      <c r="E133">
        <v>1.54</v>
      </c>
      <c r="F133">
        <v>33</v>
      </c>
      <c r="G133">
        <v>0</v>
      </c>
      <c r="H133" s="183">
        <v>862663.12</v>
      </c>
    </row>
    <row r="134" spans="1:8">
      <c r="A134">
        <v>2.44</v>
      </c>
      <c r="B134">
        <v>1.9511000000000001</v>
      </c>
      <c r="C134">
        <v>0.1</v>
      </c>
      <c r="D134" s="1">
        <v>10.7</v>
      </c>
      <c r="E134">
        <v>1.5</v>
      </c>
      <c r="F134">
        <v>30</v>
      </c>
      <c r="G134">
        <v>0</v>
      </c>
      <c r="H134" s="183">
        <v>862667.65</v>
      </c>
    </row>
    <row r="135" spans="1:8">
      <c r="A135">
        <v>2.46</v>
      </c>
      <c r="B135">
        <v>2.0413000000000001</v>
      </c>
      <c r="C135">
        <v>0.2</v>
      </c>
      <c r="D135" s="1">
        <v>6.8</v>
      </c>
      <c r="E135">
        <v>1.52</v>
      </c>
      <c r="F135">
        <v>62</v>
      </c>
      <c r="G135">
        <v>0</v>
      </c>
      <c r="H135" s="183">
        <v>862675.15</v>
      </c>
    </row>
    <row r="136" spans="1:8">
      <c r="A136">
        <v>2.48</v>
      </c>
      <c r="B136">
        <v>2.0413000000000001</v>
      </c>
      <c r="C136">
        <v>0.2</v>
      </c>
      <c r="D136" s="1">
        <v>6.8</v>
      </c>
      <c r="E136">
        <v>1.52</v>
      </c>
      <c r="F136">
        <v>61</v>
      </c>
      <c r="G136">
        <v>0</v>
      </c>
      <c r="H136" s="183">
        <v>862683.9</v>
      </c>
    </row>
    <row r="137" spans="1:8">
      <c r="A137">
        <v>2.5</v>
      </c>
      <c r="B137">
        <v>2.1063999999999998</v>
      </c>
      <c r="C137">
        <v>0.2</v>
      </c>
      <c r="D137" s="1">
        <v>6.8</v>
      </c>
      <c r="E137">
        <v>1.5</v>
      </c>
      <c r="F137">
        <v>62</v>
      </c>
      <c r="G137">
        <v>0</v>
      </c>
      <c r="H137" s="183">
        <v>862683.9</v>
      </c>
    </row>
    <row r="138" spans="1:8">
      <c r="A138">
        <v>2.52</v>
      </c>
      <c r="B138">
        <v>2.1063999999999998</v>
      </c>
      <c r="C138">
        <v>0.2</v>
      </c>
      <c r="D138" s="1">
        <v>6.8</v>
      </c>
      <c r="E138">
        <v>1.5</v>
      </c>
      <c r="F138">
        <v>62</v>
      </c>
      <c r="G138">
        <v>0</v>
      </c>
      <c r="H138" s="183">
        <v>862683.9</v>
      </c>
    </row>
    <row r="139" spans="1:8">
      <c r="A139">
        <v>2.54</v>
      </c>
      <c r="B139">
        <v>2.1063999999999998</v>
      </c>
      <c r="C139">
        <v>0.2</v>
      </c>
      <c r="D139" s="1">
        <v>8.1</v>
      </c>
      <c r="E139">
        <v>1.5</v>
      </c>
      <c r="F139">
        <v>62</v>
      </c>
      <c r="G139">
        <v>0</v>
      </c>
      <c r="H139" s="183">
        <v>862688.28</v>
      </c>
    </row>
    <row r="140" spans="1:8">
      <c r="A140">
        <v>2.56</v>
      </c>
      <c r="B140">
        <v>2.2702</v>
      </c>
      <c r="C140">
        <v>0.2</v>
      </c>
      <c r="D140" s="1">
        <v>8.1</v>
      </c>
      <c r="E140">
        <v>1.57</v>
      </c>
      <c r="F140">
        <v>53</v>
      </c>
      <c r="G140">
        <v>0</v>
      </c>
      <c r="H140" s="183">
        <v>862692.81</v>
      </c>
    </row>
    <row r="141" spans="1:8">
      <c r="A141">
        <v>2.58</v>
      </c>
      <c r="B141">
        <v>2.2702</v>
      </c>
      <c r="C141">
        <v>0.1</v>
      </c>
      <c r="D141" s="1">
        <v>9.1</v>
      </c>
      <c r="E141">
        <v>1.57</v>
      </c>
      <c r="F141">
        <v>49</v>
      </c>
      <c r="G141">
        <v>0</v>
      </c>
      <c r="H141" s="183">
        <v>862694.84</v>
      </c>
    </row>
    <row r="142" spans="1:8">
      <c r="A142">
        <v>2.6</v>
      </c>
      <c r="B142">
        <v>2.3029999999999999</v>
      </c>
      <c r="C142">
        <v>0.1</v>
      </c>
      <c r="D142" s="1">
        <v>9.1</v>
      </c>
      <c r="E142">
        <v>1.56</v>
      </c>
      <c r="F142">
        <v>55</v>
      </c>
      <c r="G142">
        <v>0</v>
      </c>
      <c r="H142" s="183">
        <v>862700.93</v>
      </c>
    </row>
    <row r="143" spans="1:8">
      <c r="A143">
        <v>2.62</v>
      </c>
      <c r="B143">
        <v>2.3029999999999999</v>
      </c>
      <c r="C143">
        <v>0.3</v>
      </c>
      <c r="D143" s="1">
        <v>8.3000000000000007</v>
      </c>
      <c r="E143">
        <v>1.56</v>
      </c>
      <c r="F143">
        <v>58</v>
      </c>
      <c r="G143">
        <v>0</v>
      </c>
      <c r="H143" s="183">
        <v>862702.34</v>
      </c>
    </row>
    <row r="144" spans="1:8">
      <c r="A144">
        <v>2.64</v>
      </c>
      <c r="B144">
        <v>2.2242000000000002</v>
      </c>
      <c r="C144">
        <v>0.3</v>
      </c>
      <c r="D144" s="1">
        <v>8.3000000000000007</v>
      </c>
      <c r="E144">
        <v>1.57</v>
      </c>
      <c r="F144">
        <v>54</v>
      </c>
      <c r="G144">
        <v>0</v>
      </c>
      <c r="H144" s="183">
        <v>862705.78</v>
      </c>
    </row>
    <row r="145" spans="1:8">
      <c r="A145">
        <v>2.66</v>
      </c>
      <c r="B145">
        <v>2.2242000000000002</v>
      </c>
      <c r="C145">
        <v>0.5</v>
      </c>
      <c r="D145" s="1">
        <v>8.1999999999999993</v>
      </c>
      <c r="E145">
        <v>1.57</v>
      </c>
      <c r="F145">
        <v>51</v>
      </c>
      <c r="G145">
        <v>0</v>
      </c>
      <c r="H145" s="183">
        <v>862709.84</v>
      </c>
    </row>
    <row r="146" spans="1:8">
      <c r="A146">
        <v>2.68</v>
      </c>
      <c r="B146">
        <v>2.1758000000000002</v>
      </c>
      <c r="C146">
        <v>0.5</v>
      </c>
      <c r="D146" s="1">
        <v>8.1999999999999993</v>
      </c>
      <c r="E146">
        <v>1.55</v>
      </c>
      <c r="F146">
        <v>52</v>
      </c>
      <c r="G146">
        <v>0</v>
      </c>
      <c r="H146" s="183">
        <v>862713.59</v>
      </c>
    </row>
    <row r="147" spans="1:8">
      <c r="A147">
        <v>2.7</v>
      </c>
      <c r="B147">
        <v>2.1758000000000002</v>
      </c>
      <c r="C147">
        <v>1.1000000000000001</v>
      </c>
      <c r="D147" s="1">
        <v>7.9</v>
      </c>
      <c r="E147">
        <v>1.55</v>
      </c>
      <c r="F147">
        <v>56</v>
      </c>
      <c r="G147">
        <v>0</v>
      </c>
      <c r="H147" s="183">
        <v>862722.34</v>
      </c>
    </row>
    <row r="148" spans="1:8">
      <c r="A148">
        <v>2.72</v>
      </c>
      <c r="B148">
        <v>2.1930999999999998</v>
      </c>
      <c r="C148">
        <v>1.1000000000000001</v>
      </c>
      <c r="D148" s="1">
        <v>7.9</v>
      </c>
      <c r="E148">
        <v>1.54</v>
      </c>
      <c r="F148">
        <v>52</v>
      </c>
      <c r="G148">
        <v>0</v>
      </c>
      <c r="H148" s="183">
        <v>862722.34</v>
      </c>
    </row>
    <row r="149" spans="1:8">
      <c r="A149">
        <v>2.74</v>
      </c>
      <c r="B149">
        <v>2.1930999999999998</v>
      </c>
      <c r="C149">
        <v>1.4</v>
      </c>
      <c r="D149" s="1">
        <v>8.6999999999999993</v>
      </c>
      <c r="E149">
        <v>1.54</v>
      </c>
      <c r="F149">
        <v>52</v>
      </c>
      <c r="G149">
        <v>0</v>
      </c>
      <c r="H149" s="183">
        <v>862727.03</v>
      </c>
    </row>
    <row r="150" spans="1:8">
      <c r="A150">
        <v>2.76</v>
      </c>
      <c r="B150">
        <v>2.2343000000000002</v>
      </c>
      <c r="C150">
        <v>1.4</v>
      </c>
      <c r="D150" s="1">
        <v>8.6999999999999993</v>
      </c>
      <c r="E150">
        <v>1.55</v>
      </c>
      <c r="F150">
        <v>52</v>
      </c>
      <c r="G150">
        <v>0</v>
      </c>
      <c r="H150" s="183">
        <v>862730.46</v>
      </c>
    </row>
    <row r="151" spans="1:8">
      <c r="A151">
        <v>2.78</v>
      </c>
      <c r="B151">
        <v>2.2343000000000002</v>
      </c>
      <c r="C151">
        <v>1.5</v>
      </c>
      <c r="D151" s="1">
        <v>9.4</v>
      </c>
      <c r="E151">
        <v>1.55</v>
      </c>
      <c r="F151">
        <v>55</v>
      </c>
      <c r="G151">
        <v>0</v>
      </c>
      <c r="H151" s="183">
        <v>862733.59</v>
      </c>
    </row>
    <row r="152" spans="1:8">
      <c r="A152">
        <v>2.8</v>
      </c>
      <c r="B152">
        <v>2.2343000000000002</v>
      </c>
      <c r="C152">
        <v>1.5</v>
      </c>
      <c r="D152" s="1">
        <v>9.4</v>
      </c>
      <c r="E152">
        <v>1.55</v>
      </c>
      <c r="F152">
        <v>55</v>
      </c>
      <c r="G152">
        <v>0</v>
      </c>
      <c r="H152" s="183">
        <v>862733.59</v>
      </c>
    </row>
    <row r="153" spans="1:8">
      <c r="A153">
        <v>2.82</v>
      </c>
      <c r="B153">
        <v>2.0568</v>
      </c>
      <c r="C153">
        <v>1.5</v>
      </c>
      <c r="D153" s="1">
        <v>9.4</v>
      </c>
      <c r="E153">
        <v>1.62</v>
      </c>
      <c r="F153">
        <v>58</v>
      </c>
      <c r="G153">
        <v>0</v>
      </c>
      <c r="H153" s="183">
        <v>862742.5</v>
      </c>
    </row>
    <row r="154" spans="1:8">
      <c r="A154">
        <v>2.84</v>
      </c>
      <c r="B154">
        <v>2.0568</v>
      </c>
      <c r="C154">
        <v>2.6</v>
      </c>
      <c r="D154" s="1">
        <v>10.6</v>
      </c>
      <c r="E154">
        <v>1.62</v>
      </c>
      <c r="F154">
        <v>55</v>
      </c>
      <c r="G154">
        <v>0</v>
      </c>
      <c r="H154" s="183">
        <v>862742.5</v>
      </c>
    </row>
    <row r="155" spans="1:8">
      <c r="A155">
        <v>2.86</v>
      </c>
      <c r="B155">
        <v>2.0933000000000002</v>
      </c>
      <c r="C155">
        <v>2.6</v>
      </c>
      <c r="D155" s="1">
        <v>10.6</v>
      </c>
      <c r="E155">
        <v>1.59</v>
      </c>
      <c r="F155">
        <v>51</v>
      </c>
      <c r="G155">
        <v>0</v>
      </c>
      <c r="H155" s="183">
        <v>862746.87</v>
      </c>
    </row>
    <row r="156" spans="1:8">
      <c r="A156">
        <v>2.88</v>
      </c>
      <c r="B156">
        <v>2.0933000000000002</v>
      </c>
      <c r="C156">
        <v>5.3</v>
      </c>
      <c r="D156" s="1">
        <v>12</v>
      </c>
      <c r="E156">
        <v>1.59</v>
      </c>
      <c r="F156">
        <v>49</v>
      </c>
      <c r="G156">
        <v>0</v>
      </c>
      <c r="H156" s="183">
        <v>862749.06</v>
      </c>
    </row>
    <row r="157" spans="1:8">
      <c r="A157">
        <v>2.9</v>
      </c>
      <c r="B157">
        <v>2.2684000000000002</v>
      </c>
      <c r="C157">
        <v>5.3</v>
      </c>
      <c r="D157" s="1">
        <v>12</v>
      </c>
      <c r="E157">
        <v>1.62</v>
      </c>
      <c r="F157">
        <v>51</v>
      </c>
      <c r="G157">
        <v>0</v>
      </c>
      <c r="H157" s="183">
        <v>862754.84</v>
      </c>
    </row>
    <row r="158" spans="1:8">
      <c r="A158">
        <v>2.92</v>
      </c>
      <c r="B158">
        <v>2.2684000000000002</v>
      </c>
      <c r="C158">
        <v>8.3000000000000007</v>
      </c>
      <c r="D158" s="1">
        <v>-2.1</v>
      </c>
      <c r="E158">
        <v>1.62</v>
      </c>
      <c r="F158">
        <v>52</v>
      </c>
      <c r="G158">
        <v>0</v>
      </c>
      <c r="H158" s="183">
        <v>862756.71</v>
      </c>
    </row>
    <row r="159" spans="1:8">
      <c r="A159">
        <v>2.94</v>
      </c>
      <c r="B159">
        <v>2.2970999999999999</v>
      </c>
      <c r="C159">
        <v>8.3000000000000007</v>
      </c>
      <c r="D159" s="1">
        <v>-2.1</v>
      </c>
      <c r="E159">
        <v>1.63</v>
      </c>
      <c r="F159">
        <v>49</v>
      </c>
      <c r="G159">
        <v>0</v>
      </c>
      <c r="H159" s="183">
        <v>862761.71</v>
      </c>
    </row>
    <row r="160" spans="1:8">
      <c r="A160">
        <v>2.96</v>
      </c>
      <c r="B160">
        <v>2.2970999999999999</v>
      </c>
      <c r="C160">
        <v>1.1000000000000001</v>
      </c>
      <c r="D160" s="1">
        <v>6.4</v>
      </c>
      <c r="E160">
        <v>1.63</v>
      </c>
      <c r="F160">
        <v>61</v>
      </c>
      <c r="G160">
        <v>0</v>
      </c>
      <c r="H160" s="183">
        <v>862768.12</v>
      </c>
    </row>
    <row r="161" spans="1:10">
      <c r="A161">
        <v>2.98</v>
      </c>
      <c r="B161">
        <v>2.3347000000000002</v>
      </c>
      <c r="C161">
        <v>1.1000000000000001</v>
      </c>
      <c r="D161" s="1">
        <v>6.4</v>
      </c>
      <c r="E161">
        <v>1.62</v>
      </c>
      <c r="F161">
        <v>52</v>
      </c>
      <c r="G161">
        <v>0</v>
      </c>
      <c r="H161" s="183">
        <v>862771.56</v>
      </c>
    </row>
    <row r="162" spans="1:10">
      <c r="A162">
        <v>3</v>
      </c>
      <c r="B162">
        <v>2.3347000000000002</v>
      </c>
      <c r="C162">
        <v>1</v>
      </c>
      <c r="D162" s="1">
        <v>8.3000000000000007</v>
      </c>
      <c r="E162">
        <v>1.62</v>
      </c>
      <c r="F162">
        <v>52</v>
      </c>
      <c r="G162">
        <v>0</v>
      </c>
      <c r="H162" s="183">
        <v>862772.5</v>
      </c>
    </row>
    <row r="163" spans="1:10">
      <c r="A163">
        <v>3.02</v>
      </c>
      <c r="B163">
        <v>2.2947000000000002</v>
      </c>
      <c r="C163">
        <v>1</v>
      </c>
      <c r="D163" s="1">
        <v>8.3000000000000007</v>
      </c>
      <c r="E163">
        <v>1.66</v>
      </c>
      <c r="F163">
        <v>49</v>
      </c>
      <c r="G163">
        <v>0</v>
      </c>
      <c r="H163" s="183">
        <v>862781.87</v>
      </c>
    </row>
    <row r="164" spans="1:10">
      <c r="A164">
        <v>3.04</v>
      </c>
      <c r="B164">
        <v>2.2947000000000002</v>
      </c>
      <c r="C164">
        <v>2.5</v>
      </c>
      <c r="D164" s="1">
        <v>12</v>
      </c>
      <c r="E164">
        <v>1.66</v>
      </c>
      <c r="F164">
        <v>47</v>
      </c>
      <c r="G164">
        <v>0</v>
      </c>
      <c r="H164" s="183">
        <v>862782.03</v>
      </c>
    </row>
    <row r="165" spans="1:10">
      <c r="A165">
        <v>3.06</v>
      </c>
      <c r="B165">
        <v>2.3155999999999999</v>
      </c>
      <c r="C165">
        <v>2.5</v>
      </c>
      <c r="D165" s="1">
        <v>12</v>
      </c>
      <c r="E165">
        <v>1.67</v>
      </c>
      <c r="F165">
        <v>45</v>
      </c>
      <c r="G165">
        <v>0</v>
      </c>
      <c r="H165" s="183">
        <v>862784.21</v>
      </c>
    </row>
    <row r="166" spans="1:10">
      <c r="A166">
        <v>3.08</v>
      </c>
      <c r="B166">
        <v>2.4613999999999998</v>
      </c>
      <c r="C166">
        <v>4.5</v>
      </c>
      <c r="D166" s="1">
        <v>13</v>
      </c>
      <c r="E166">
        <v>1.61</v>
      </c>
      <c r="F166">
        <v>36</v>
      </c>
      <c r="G166">
        <v>0</v>
      </c>
      <c r="H166" s="183">
        <v>862791.71</v>
      </c>
    </row>
    <row r="167" spans="1:10">
      <c r="A167">
        <v>3.1</v>
      </c>
      <c r="B167">
        <v>2.4613999999999998</v>
      </c>
      <c r="C167">
        <v>5.4</v>
      </c>
      <c r="D167" s="1">
        <v>14.6</v>
      </c>
      <c r="E167">
        <v>1.61</v>
      </c>
      <c r="F167">
        <v>28</v>
      </c>
      <c r="G167">
        <v>0</v>
      </c>
      <c r="H167" s="183">
        <v>862795.46</v>
      </c>
    </row>
    <row r="168" spans="1:10">
      <c r="A168">
        <v>3.12</v>
      </c>
      <c r="B168">
        <v>2.6442000000000001</v>
      </c>
      <c r="C168">
        <v>6.2</v>
      </c>
      <c r="D168" s="1">
        <v>14.5</v>
      </c>
      <c r="E168">
        <v>1.57</v>
      </c>
      <c r="F168">
        <v>22</v>
      </c>
      <c r="G168">
        <v>0</v>
      </c>
      <c r="H168" s="183">
        <v>862804.53</v>
      </c>
      <c r="I168" t="s">
        <v>74</v>
      </c>
      <c r="J168">
        <v>13</v>
      </c>
    </row>
    <row r="169" spans="1:10">
      <c r="A169">
        <v>3.14</v>
      </c>
      <c r="B169">
        <v>2.8887</v>
      </c>
      <c r="C169">
        <v>2.4</v>
      </c>
      <c r="D169" s="1">
        <v>6.8</v>
      </c>
      <c r="E169">
        <v>1.21</v>
      </c>
      <c r="F169">
        <v>30</v>
      </c>
      <c r="G169">
        <v>0</v>
      </c>
      <c r="H169" s="183">
        <v>863255.46</v>
      </c>
    </row>
    <row r="170" spans="1:10">
      <c r="A170">
        <v>3.16</v>
      </c>
      <c r="B170">
        <v>2.9441999999999999</v>
      </c>
      <c r="C170">
        <v>2.4</v>
      </c>
      <c r="D170" s="1">
        <v>6.8</v>
      </c>
      <c r="E170">
        <v>1.26</v>
      </c>
      <c r="F170">
        <v>32</v>
      </c>
      <c r="G170">
        <v>0</v>
      </c>
      <c r="H170" s="183">
        <v>863263.28</v>
      </c>
    </row>
    <row r="171" spans="1:10">
      <c r="A171">
        <v>3.18</v>
      </c>
      <c r="B171">
        <v>2.9441999999999999</v>
      </c>
      <c r="C171">
        <v>2.6</v>
      </c>
      <c r="D171" s="1">
        <v>7.7</v>
      </c>
      <c r="E171">
        <v>1.26</v>
      </c>
      <c r="F171">
        <v>38</v>
      </c>
      <c r="G171">
        <v>0</v>
      </c>
      <c r="H171" s="183">
        <v>863263.28</v>
      </c>
    </row>
    <row r="172" spans="1:10">
      <c r="A172">
        <v>3.2</v>
      </c>
      <c r="B172">
        <v>2.9514</v>
      </c>
      <c r="C172">
        <v>2.6</v>
      </c>
      <c r="D172" s="1">
        <v>7.7</v>
      </c>
      <c r="E172">
        <v>1.29</v>
      </c>
      <c r="F172">
        <v>42</v>
      </c>
      <c r="G172">
        <v>0</v>
      </c>
      <c r="H172" s="183">
        <v>863268.28</v>
      </c>
      <c r="I172" t="s">
        <v>74</v>
      </c>
      <c r="J172">
        <v>11</v>
      </c>
    </row>
    <row r="173" spans="1:10">
      <c r="A173">
        <v>3.22</v>
      </c>
      <c r="B173">
        <v>2.9639000000000002</v>
      </c>
      <c r="C173">
        <v>3.2</v>
      </c>
      <c r="D173" s="1">
        <v>10.1</v>
      </c>
      <c r="E173">
        <v>1.41</v>
      </c>
      <c r="F173">
        <v>35</v>
      </c>
      <c r="G173">
        <v>0</v>
      </c>
      <c r="H173" s="183">
        <v>863276.09</v>
      </c>
    </row>
    <row r="174" spans="1:10">
      <c r="A174">
        <v>3.24</v>
      </c>
      <c r="B174">
        <v>2.9639000000000002</v>
      </c>
      <c r="C174">
        <v>4</v>
      </c>
      <c r="D174" s="1">
        <v>11.1</v>
      </c>
      <c r="E174">
        <v>1.41</v>
      </c>
      <c r="F174">
        <v>34</v>
      </c>
      <c r="G174">
        <v>0</v>
      </c>
      <c r="H174" s="183">
        <v>863282.34</v>
      </c>
    </row>
    <row r="175" spans="1:10">
      <c r="A175">
        <v>3.26</v>
      </c>
      <c r="B175">
        <v>2.9047999999999998</v>
      </c>
      <c r="C175">
        <v>4.2</v>
      </c>
      <c r="D175" s="1">
        <v>14.4</v>
      </c>
      <c r="E175">
        <v>1.43</v>
      </c>
      <c r="F175">
        <v>39</v>
      </c>
      <c r="G175">
        <v>0</v>
      </c>
      <c r="H175" s="183">
        <v>863292.65</v>
      </c>
    </row>
    <row r="176" spans="1:10">
      <c r="A176">
        <v>3.28</v>
      </c>
      <c r="B176">
        <v>2.7907000000000002</v>
      </c>
      <c r="C176">
        <v>4.2</v>
      </c>
      <c r="D176" s="1">
        <v>14.4</v>
      </c>
      <c r="E176">
        <v>1.48</v>
      </c>
      <c r="F176">
        <v>38</v>
      </c>
      <c r="G176">
        <v>0</v>
      </c>
      <c r="H176" s="183">
        <v>863292.65</v>
      </c>
    </row>
    <row r="177" spans="1:8">
      <c r="A177">
        <v>3.3</v>
      </c>
      <c r="B177">
        <v>2.7907000000000002</v>
      </c>
      <c r="C177">
        <v>4.5</v>
      </c>
      <c r="D177" s="1">
        <v>15.9</v>
      </c>
      <c r="E177">
        <v>1.48</v>
      </c>
      <c r="F177">
        <v>35</v>
      </c>
      <c r="G177">
        <v>0</v>
      </c>
      <c r="H177" s="183">
        <v>863295.93</v>
      </c>
    </row>
    <row r="178" spans="1:8">
      <c r="A178">
        <v>3.32</v>
      </c>
      <c r="B178">
        <v>2.7339000000000002</v>
      </c>
      <c r="C178">
        <v>5.2</v>
      </c>
      <c r="D178" s="1">
        <v>16.5</v>
      </c>
      <c r="E178">
        <v>1.45</v>
      </c>
      <c r="F178">
        <v>31</v>
      </c>
      <c r="G178">
        <v>0</v>
      </c>
      <c r="H178" s="183">
        <v>863305.15</v>
      </c>
    </row>
    <row r="179" spans="1:8">
      <c r="A179">
        <v>3.34</v>
      </c>
      <c r="B179">
        <v>2.5869</v>
      </c>
      <c r="C179">
        <v>6</v>
      </c>
      <c r="D179" s="1">
        <v>16.2</v>
      </c>
      <c r="E179">
        <v>1.5</v>
      </c>
      <c r="F179">
        <v>21</v>
      </c>
      <c r="G179">
        <v>0</v>
      </c>
      <c r="H179" s="183">
        <v>863326.71</v>
      </c>
    </row>
    <row r="180" spans="1:8">
      <c r="A180">
        <v>3.36</v>
      </c>
      <c r="B180">
        <v>2.5869</v>
      </c>
      <c r="C180">
        <v>6.3</v>
      </c>
      <c r="D180" s="1">
        <v>16.5</v>
      </c>
      <c r="E180">
        <v>1.5</v>
      </c>
      <c r="F180">
        <v>21</v>
      </c>
      <c r="G180">
        <v>0</v>
      </c>
      <c r="H180" s="183">
        <v>863326.71</v>
      </c>
    </row>
    <row r="181" spans="1:8">
      <c r="A181">
        <v>3.38</v>
      </c>
      <c r="B181">
        <v>2.4590000000000001</v>
      </c>
      <c r="C181">
        <v>5.7</v>
      </c>
      <c r="D181" s="1">
        <v>19.100000000000001</v>
      </c>
      <c r="E181">
        <v>1.47</v>
      </c>
      <c r="F181">
        <v>20</v>
      </c>
      <c r="G181">
        <v>0</v>
      </c>
      <c r="H181" s="183">
        <v>863329.53</v>
      </c>
    </row>
    <row r="182" spans="1:8">
      <c r="A182">
        <v>3.4</v>
      </c>
      <c r="B182">
        <v>2.4411</v>
      </c>
      <c r="C182">
        <v>5.6</v>
      </c>
      <c r="D182" s="1">
        <v>19.8</v>
      </c>
      <c r="E182">
        <v>1.49</v>
      </c>
      <c r="F182">
        <v>21</v>
      </c>
      <c r="G182">
        <v>0</v>
      </c>
      <c r="H182" s="183">
        <v>863337.03</v>
      </c>
    </row>
    <row r="183" spans="1:8">
      <c r="A183">
        <v>3.42</v>
      </c>
      <c r="B183">
        <v>2.4272999999999998</v>
      </c>
      <c r="C183">
        <v>6.3</v>
      </c>
      <c r="D183" s="1">
        <v>20.5</v>
      </c>
      <c r="E183">
        <v>1.49</v>
      </c>
      <c r="F183">
        <v>17</v>
      </c>
      <c r="G183">
        <v>0</v>
      </c>
      <c r="H183" s="183">
        <v>863349.06</v>
      </c>
    </row>
    <row r="184" spans="1:8">
      <c r="A184">
        <v>3.44</v>
      </c>
      <c r="B184">
        <v>2.4291</v>
      </c>
      <c r="C184">
        <v>6.8</v>
      </c>
      <c r="D184" s="1">
        <v>20.7</v>
      </c>
      <c r="E184">
        <v>1.49</v>
      </c>
      <c r="F184">
        <v>15</v>
      </c>
      <c r="G184">
        <v>0</v>
      </c>
      <c r="H184" s="183">
        <v>863364.21</v>
      </c>
    </row>
    <row r="185" spans="1:8">
      <c r="A185">
        <v>3.46</v>
      </c>
      <c r="B185">
        <v>2.3992</v>
      </c>
      <c r="C185">
        <v>7.5</v>
      </c>
      <c r="D185" s="1">
        <v>21.2</v>
      </c>
      <c r="E185">
        <v>1.5</v>
      </c>
      <c r="F185">
        <v>13</v>
      </c>
      <c r="G185">
        <v>0</v>
      </c>
      <c r="H185" s="183">
        <v>863376.09</v>
      </c>
    </row>
    <row r="186" spans="1:8">
      <c r="A186">
        <v>3.48</v>
      </c>
      <c r="B186">
        <v>2.3736000000000002</v>
      </c>
      <c r="C186">
        <v>7.3</v>
      </c>
      <c r="D186" s="1">
        <v>21.3</v>
      </c>
      <c r="E186">
        <v>1.49</v>
      </c>
      <c r="F186">
        <v>10</v>
      </c>
      <c r="G186">
        <v>0</v>
      </c>
      <c r="H186" s="183">
        <v>863395.46</v>
      </c>
    </row>
    <row r="187" spans="1:8">
      <c r="A187">
        <v>3.5</v>
      </c>
      <c r="B187">
        <v>2.2361</v>
      </c>
      <c r="C187">
        <v>7</v>
      </c>
      <c r="D187" s="1">
        <v>22.7</v>
      </c>
      <c r="E187">
        <v>1.47</v>
      </c>
      <c r="F187">
        <v>13</v>
      </c>
      <c r="G187">
        <v>0</v>
      </c>
      <c r="H187" s="183">
        <v>863407.5</v>
      </c>
    </row>
    <row r="188" spans="1:8">
      <c r="A188">
        <v>3.52</v>
      </c>
      <c r="B188">
        <v>2.1661999999999999</v>
      </c>
      <c r="C188">
        <v>6.9</v>
      </c>
      <c r="D188" s="1">
        <v>22.9</v>
      </c>
      <c r="E188">
        <v>1.49</v>
      </c>
      <c r="F188">
        <v>17</v>
      </c>
      <c r="G188">
        <v>0</v>
      </c>
      <c r="H188" s="183">
        <v>863423.9</v>
      </c>
    </row>
    <row r="189" spans="1:8">
      <c r="A189">
        <v>3.54</v>
      </c>
      <c r="B189">
        <v>2.0615999999999999</v>
      </c>
      <c r="C189">
        <v>7.7</v>
      </c>
      <c r="D189" s="1">
        <v>23</v>
      </c>
      <c r="E189">
        <v>1.47</v>
      </c>
      <c r="F189">
        <v>15</v>
      </c>
      <c r="G189">
        <v>0</v>
      </c>
      <c r="H189" s="183">
        <v>863434.84</v>
      </c>
    </row>
    <row r="190" spans="1:8">
      <c r="A190">
        <v>3.56</v>
      </c>
      <c r="B190">
        <v>2.0436999999999999</v>
      </c>
      <c r="C190">
        <v>7.8</v>
      </c>
      <c r="D190" s="1">
        <v>24.8</v>
      </c>
      <c r="E190">
        <v>1.47</v>
      </c>
      <c r="F190">
        <v>13</v>
      </c>
      <c r="G190">
        <v>0</v>
      </c>
      <c r="H190" s="183">
        <v>863450</v>
      </c>
    </row>
    <row r="191" spans="1:8">
      <c r="A191">
        <v>3.58</v>
      </c>
      <c r="B191">
        <v>2.0598000000000001</v>
      </c>
      <c r="C191">
        <v>7.8</v>
      </c>
      <c r="D191" s="1">
        <v>25</v>
      </c>
      <c r="E191">
        <v>1.49</v>
      </c>
      <c r="F191">
        <v>13</v>
      </c>
      <c r="G191">
        <v>0</v>
      </c>
      <c r="H191" s="183">
        <v>863462.18</v>
      </c>
    </row>
    <row r="192" spans="1:8">
      <c r="A192">
        <v>3.6</v>
      </c>
      <c r="B192">
        <v>2.0807000000000002</v>
      </c>
      <c r="C192">
        <v>7.6</v>
      </c>
      <c r="D192" s="1">
        <v>25.5</v>
      </c>
      <c r="E192">
        <v>1.47</v>
      </c>
      <c r="F192">
        <v>16</v>
      </c>
      <c r="G192">
        <v>0</v>
      </c>
      <c r="H192" s="183">
        <v>863477.5</v>
      </c>
    </row>
    <row r="193" spans="1:8">
      <c r="A193">
        <v>3.62</v>
      </c>
      <c r="B193">
        <v>2.1320999999999999</v>
      </c>
      <c r="C193">
        <v>7.7</v>
      </c>
      <c r="D193" s="1">
        <v>26.7</v>
      </c>
      <c r="E193">
        <v>1.48</v>
      </c>
      <c r="F193">
        <v>17</v>
      </c>
      <c r="G193">
        <v>0</v>
      </c>
      <c r="H193" s="183">
        <v>863489.37</v>
      </c>
    </row>
    <row r="194" spans="1:8">
      <c r="A194">
        <v>3.64</v>
      </c>
      <c r="B194">
        <v>2.1614</v>
      </c>
      <c r="C194">
        <v>7.9</v>
      </c>
      <c r="D194" s="1">
        <v>26.5</v>
      </c>
      <c r="E194">
        <v>1.45</v>
      </c>
      <c r="F194">
        <v>19</v>
      </c>
      <c r="G194">
        <v>0</v>
      </c>
      <c r="H194" s="183">
        <v>863496.87</v>
      </c>
    </row>
    <row r="195" spans="1:8">
      <c r="A195">
        <v>3.66</v>
      </c>
      <c r="B195">
        <v>2.2158000000000002</v>
      </c>
      <c r="C195">
        <v>7.7</v>
      </c>
      <c r="D195" s="1">
        <v>25.8</v>
      </c>
      <c r="E195">
        <v>1.49</v>
      </c>
      <c r="F195">
        <v>28</v>
      </c>
      <c r="G195">
        <v>0</v>
      </c>
      <c r="H195" s="183">
        <v>863508.75</v>
      </c>
    </row>
    <row r="196" spans="1:8">
      <c r="A196">
        <v>3.68</v>
      </c>
      <c r="B196">
        <v>2.2158000000000002</v>
      </c>
      <c r="C196">
        <v>6.4</v>
      </c>
      <c r="D196" s="1">
        <v>26.8</v>
      </c>
      <c r="E196">
        <v>1.49</v>
      </c>
      <c r="F196">
        <v>27</v>
      </c>
      <c r="G196">
        <v>0</v>
      </c>
      <c r="H196" s="183">
        <v>863512.5</v>
      </c>
    </row>
    <row r="197" spans="1:8">
      <c r="A197">
        <v>3.7</v>
      </c>
      <c r="B197">
        <v>2.1804999999999999</v>
      </c>
      <c r="C197">
        <v>6.3</v>
      </c>
      <c r="D197" s="1">
        <v>26.3</v>
      </c>
      <c r="E197">
        <v>1.52</v>
      </c>
      <c r="F197">
        <v>28</v>
      </c>
      <c r="G197">
        <v>0</v>
      </c>
      <c r="H197" s="183">
        <v>863520.62</v>
      </c>
    </row>
    <row r="198" spans="1:8">
      <c r="A198">
        <v>3.72</v>
      </c>
      <c r="B198">
        <v>2.0394999999999999</v>
      </c>
      <c r="C198">
        <v>6.5</v>
      </c>
      <c r="D198" s="1">
        <v>27.2</v>
      </c>
      <c r="E198">
        <v>1.48</v>
      </c>
      <c r="F198">
        <v>29</v>
      </c>
      <c r="G198">
        <v>0</v>
      </c>
      <c r="H198" s="183">
        <v>863528.12</v>
      </c>
    </row>
    <row r="199" spans="1:8">
      <c r="A199">
        <v>3.74</v>
      </c>
      <c r="B199">
        <v>1.9648000000000001</v>
      </c>
      <c r="C199">
        <v>6.6</v>
      </c>
      <c r="D199" s="1">
        <v>29.2</v>
      </c>
      <c r="E199">
        <v>1.45</v>
      </c>
      <c r="F199">
        <v>30</v>
      </c>
      <c r="G199">
        <v>0</v>
      </c>
      <c r="H199" s="183">
        <v>863536.25</v>
      </c>
    </row>
    <row r="200" spans="1:8">
      <c r="A200">
        <v>3.76</v>
      </c>
      <c r="B200">
        <v>2.0358999999999998</v>
      </c>
      <c r="C200">
        <v>6.6</v>
      </c>
      <c r="D200" s="1">
        <v>29.2</v>
      </c>
      <c r="E200">
        <v>1.43</v>
      </c>
      <c r="F200">
        <v>29</v>
      </c>
      <c r="G200">
        <v>0</v>
      </c>
      <c r="H200" s="183">
        <v>863540</v>
      </c>
    </row>
    <row r="201" spans="1:8">
      <c r="A201">
        <v>3.78</v>
      </c>
      <c r="B201">
        <v>2.1716000000000002</v>
      </c>
      <c r="C201">
        <v>7.9</v>
      </c>
      <c r="D201" s="1">
        <v>27.9</v>
      </c>
      <c r="E201">
        <v>1.47</v>
      </c>
      <c r="F201">
        <v>26</v>
      </c>
      <c r="G201">
        <v>0</v>
      </c>
      <c r="H201" s="183">
        <v>863547.5</v>
      </c>
    </row>
    <row r="202" spans="1:8">
      <c r="A202">
        <v>3.8</v>
      </c>
      <c r="B202">
        <v>2.2564000000000002</v>
      </c>
      <c r="C202">
        <v>8.4</v>
      </c>
      <c r="D202" s="1">
        <v>30.7</v>
      </c>
      <c r="E202">
        <v>1.42</v>
      </c>
      <c r="F202">
        <v>24</v>
      </c>
      <c r="G202">
        <v>0</v>
      </c>
      <c r="H202" s="183">
        <v>863559.53</v>
      </c>
    </row>
    <row r="203" spans="1:8">
      <c r="A203">
        <v>3.82</v>
      </c>
      <c r="B203">
        <v>2.2797000000000001</v>
      </c>
      <c r="C203">
        <v>7.4</v>
      </c>
      <c r="D203" s="1">
        <v>31.9</v>
      </c>
      <c r="E203">
        <v>1.39</v>
      </c>
      <c r="F203">
        <v>27</v>
      </c>
      <c r="G203">
        <v>0</v>
      </c>
      <c r="H203" s="183">
        <v>863567.18</v>
      </c>
    </row>
    <row r="204" spans="1:8">
      <c r="A204">
        <v>3.84</v>
      </c>
      <c r="B204">
        <v>2.1901000000000002</v>
      </c>
      <c r="C204">
        <v>7.4</v>
      </c>
      <c r="D204" s="1">
        <v>31.9</v>
      </c>
      <c r="E204">
        <v>1.33</v>
      </c>
      <c r="F204">
        <v>30</v>
      </c>
      <c r="G204">
        <v>0</v>
      </c>
      <c r="H204" s="183">
        <v>863572.5</v>
      </c>
    </row>
    <row r="205" spans="1:8">
      <c r="A205">
        <v>3.86</v>
      </c>
      <c r="B205">
        <v>2.0222000000000002</v>
      </c>
      <c r="C205">
        <v>6</v>
      </c>
      <c r="D205" s="1">
        <v>32.6</v>
      </c>
      <c r="E205">
        <v>1.37</v>
      </c>
      <c r="F205">
        <v>33</v>
      </c>
      <c r="G205">
        <v>0</v>
      </c>
      <c r="H205" s="183">
        <v>863580.15</v>
      </c>
    </row>
    <row r="206" spans="1:8">
      <c r="A206">
        <v>3.88</v>
      </c>
      <c r="B206">
        <v>2.0222000000000002</v>
      </c>
      <c r="C206">
        <v>6.6</v>
      </c>
      <c r="D206" s="1">
        <v>33.5</v>
      </c>
      <c r="E206">
        <v>1.37</v>
      </c>
      <c r="F206">
        <v>33</v>
      </c>
      <c r="G206">
        <v>0</v>
      </c>
      <c r="H206" s="183">
        <v>863582.5</v>
      </c>
    </row>
    <row r="207" spans="1:8">
      <c r="A207">
        <v>3.9</v>
      </c>
      <c r="B207">
        <v>1.8543000000000001</v>
      </c>
      <c r="C207">
        <v>8.6</v>
      </c>
      <c r="D207" s="1">
        <v>34.299999999999997</v>
      </c>
      <c r="E207">
        <v>1.35</v>
      </c>
      <c r="F207">
        <v>34</v>
      </c>
      <c r="G207">
        <v>0</v>
      </c>
      <c r="H207" s="183">
        <v>863590.62</v>
      </c>
    </row>
    <row r="208" spans="1:8">
      <c r="A208">
        <v>3.92</v>
      </c>
      <c r="B208">
        <v>1.8715999999999999</v>
      </c>
      <c r="C208">
        <v>11.6</v>
      </c>
      <c r="D208" s="1">
        <v>33.299999999999997</v>
      </c>
      <c r="E208">
        <v>1.35</v>
      </c>
      <c r="F208">
        <v>27</v>
      </c>
      <c r="G208">
        <v>0</v>
      </c>
      <c r="H208" s="183">
        <v>863598.12</v>
      </c>
    </row>
    <row r="209" spans="1:10">
      <c r="A209">
        <v>3.94</v>
      </c>
      <c r="B209">
        <v>1.9953000000000001</v>
      </c>
      <c r="C209">
        <v>14.8</v>
      </c>
      <c r="D209" s="1">
        <v>34.9</v>
      </c>
      <c r="E209">
        <v>1.34</v>
      </c>
      <c r="F209">
        <v>24</v>
      </c>
      <c r="G209">
        <v>0</v>
      </c>
      <c r="H209" s="183">
        <v>863605.62</v>
      </c>
    </row>
    <row r="210" spans="1:10">
      <c r="A210">
        <v>3.96</v>
      </c>
      <c r="B210">
        <v>2.1093999999999999</v>
      </c>
      <c r="C210">
        <v>14.3</v>
      </c>
      <c r="D210" s="1">
        <v>38.799999999999997</v>
      </c>
      <c r="E210">
        <v>1.36</v>
      </c>
      <c r="F210">
        <v>24</v>
      </c>
      <c r="G210">
        <v>0</v>
      </c>
      <c r="H210" s="183">
        <v>863613.75</v>
      </c>
    </row>
    <row r="211" spans="1:10">
      <c r="A211">
        <v>3.98</v>
      </c>
      <c r="B211">
        <v>2.3395000000000001</v>
      </c>
      <c r="C211">
        <v>12.7</v>
      </c>
      <c r="D211" s="1">
        <v>40.1</v>
      </c>
      <c r="E211">
        <v>1.36</v>
      </c>
      <c r="F211">
        <v>23</v>
      </c>
      <c r="G211">
        <v>0</v>
      </c>
      <c r="H211" s="183">
        <v>863621.25</v>
      </c>
    </row>
    <row r="212" spans="1:10">
      <c r="A212">
        <v>4</v>
      </c>
      <c r="B212">
        <v>2.5301</v>
      </c>
      <c r="C212">
        <v>13.9</v>
      </c>
      <c r="D212" s="1">
        <v>31.4</v>
      </c>
      <c r="E212">
        <v>1.35</v>
      </c>
      <c r="F212">
        <v>22</v>
      </c>
      <c r="G212">
        <v>0</v>
      </c>
      <c r="H212" s="183">
        <v>863629.37</v>
      </c>
    </row>
    <row r="213" spans="1:10">
      <c r="A213">
        <v>4.0199999999999996</v>
      </c>
      <c r="B213">
        <v>2.5731000000000002</v>
      </c>
      <c r="C213">
        <v>9.6999999999999993</v>
      </c>
      <c r="D213" s="1">
        <v>26.1</v>
      </c>
      <c r="E213">
        <v>1.33</v>
      </c>
      <c r="F213">
        <v>21</v>
      </c>
      <c r="G213">
        <v>0</v>
      </c>
      <c r="H213" s="183">
        <v>863636.87</v>
      </c>
    </row>
    <row r="214" spans="1:10">
      <c r="A214">
        <v>4.04</v>
      </c>
      <c r="B214">
        <v>2.3395000000000001</v>
      </c>
      <c r="C214">
        <v>3.6</v>
      </c>
      <c r="D214" s="1">
        <v>29</v>
      </c>
      <c r="E214">
        <v>1.34</v>
      </c>
      <c r="F214">
        <v>32</v>
      </c>
      <c r="G214">
        <v>0</v>
      </c>
      <c r="H214" s="183">
        <v>863645</v>
      </c>
    </row>
    <row r="215" spans="1:10">
      <c r="A215">
        <v>4.0599999999999996</v>
      </c>
      <c r="B215">
        <v>1.966</v>
      </c>
      <c r="C215">
        <v>3.6</v>
      </c>
      <c r="D215" s="1">
        <v>29</v>
      </c>
      <c r="E215">
        <v>1.35</v>
      </c>
      <c r="F215">
        <v>35</v>
      </c>
      <c r="G215">
        <v>0</v>
      </c>
      <c r="H215" s="183">
        <v>863648.75</v>
      </c>
    </row>
    <row r="216" spans="1:10">
      <c r="A216">
        <v>4.08</v>
      </c>
      <c r="B216">
        <v>1.6469</v>
      </c>
      <c r="C216">
        <v>7.3</v>
      </c>
      <c r="D216" s="1">
        <v>31.7</v>
      </c>
      <c r="E216">
        <v>1.35</v>
      </c>
      <c r="F216">
        <v>39</v>
      </c>
      <c r="G216">
        <v>0</v>
      </c>
      <c r="H216" s="183">
        <v>863657.18</v>
      </c>
    </row>
    <row r="217" spans="1:10">
      <c r="A217">
        <v>4.0999999999999996</v>
      </c>
      <c r="B217">
        <v>1.6469</v>
      </c>
      <c r="C217">
        <v>9</v>
      </c>
      <c r="D217" s="1">
        <v>44.1</v>
      </c>
      <c r="E217">
        <v>1.35</v>
      </c>
      <c r="F217">
        <v>35</v>
      </c>
      <c r="G217">
        <v>0</v>
      </c>
      <c r="H217" s="183">
        <v>863660.78</v>
      </c>
      <c r="I217" t="s">
        <v>74</v>
      </c>
      <c r="J217">
        <v>13</v>
      </c>
    </row>
    <row r="218" spans="1:10">
      <c r="A218">
        <v>4.12</v>
      </c>
      <c r="B218">
        <v>1.8399000000000001</v>
      </c>
      <c r="C218">
        <v>4.5999999999999996</v>
      </c>
      <c r="D218" s="1">
        <v>20.7</v>
      </c>
      <c r="E218">
        <v>1.32</v>
      </c>
      <c r="F218">
        <v>0</v>
      </c>
      <c r="G218">
        <v>0</v>
      </c>
      <c r="H218" s="183">
        <v>864144.84</v>
      </c>
    </row>
    <row r="219" spans="1:10">
      <c r="A219">
        <v>4.1399999999999997</v>
      </c>
      <c r="B219">
        <v>1.8757999999999999</v>
      </c>
      <c r="C219">
        <v>11.1</v>
      </c>
      <c r="D219" s="1">
        <v>22.5</v>
      </c>
      <c r="E219">
        <v>1.36</v>
      </c>
      <c r="F219">
        <v>23</v>
      </c>
      <c r="G219">
        <v>0</v>
      </c>
      <c r="H219" s="183">
        <v>864156.09</v>
      </c>
    </row>
    <row r="220" spans="1:10">
      <c r="A220">
        <v>4.16</v>
      </c>
      <c r="B220">
        <v>1.9581999999999999</v>
      </c>
      <c r="C220">
        <v>13.6</v>
      </c>
      <c r="D220" s="1">
        <v>15.7</v>
      </c>
      <c r="E220">
        <v>1.32</v>
      </c>
      <c r="F220">
        <v>22</v>
      </c>
      <c r="G220">
        <v>0</v>
      </c>
      <c r="H220" s="183">
        <v>864163.59</v>
      </c>
    </row>
    <row r="221" spans="1:10">
      <c r="A221">
        <v>4.18</v>
      </c>
      <c r="B221">
        <v>1.8978999999999999</v>
      </c>
      <c r="C221">
        <v>13.3</v>
      </c>
      <c r="D221" s="1">
        <v>4.3</v>
      </c>
      <c r="E221">
        <v>1.33</v>
      </c>
      <c r="F221">
        <v>33</v>
      </c>
      <c r="G221">
        <v>0</v>
      </c>
      <c r="H221" s="183">
        <v>864173.59</v>
      </c>
    </row>
    <row r="222" spans="1:10">
      <c r="A222">
        <v>4.2</v>
      </c>
      <c r="B222">
        <v>1.3792</v>
      </c>
      <c r="C222">
        <v>13.3</v>
      </c>
      <c r="D222" s="1">
        <v>4.3</v>
      </c>
      <c r="E222">
        <v>1.33</v>
      </c>
      <c r="F222">
        <v>52</v>
      </c>
      <c r="G222">
        <v>0</v>
      </c>
      <c r="H222" s="183">
        <v>864175.46</v>
      </c>
    </row>
    <row r="223" spans="1:10">
      <c r="A223">
        <v>4.22</v>
      </c>
      <c r="B223">
        <v>1.0589</v>
      </c>
      <c r="C223">
        <v>5.9</v>
      </c>
      <c r="D223" s="1">
        <v>11.2</v>
      </c>
      <c r="E223">
        <v>1.31</v>
      </c>
      <c r="F223">
        <v>36</v>
      </c>
      <c r="G223">
        <v>0</v>
      </c>
      <c r="H223" s="183">
        <v>864182.96</v>
      </c>
    </row>
    <row r="224" spans="1:10">
      <c r="A224">
        <v>4.24</v>
      </c>
      <c r="B224">
        <v>1.0589</v>
      </c>
      <c r="C224">
        <v>4</v>
      </c>
      <c r="D224" s="1">
        <v>36.799999999999997</v>
      </c>
      <c r="E224">
        <v>1.31</v>
      </c>
      <c r="F224">
        <v>34</v>
      </c>
      <c r="G224">
        <v>0</v>
      </c>
      <c r="H224" s="183">
        <v>864186.71</v>
      </c>
    </row>
    <row r="225" spans="1:8">
      <c r="A225">
        <v>4.26</v>
      </c>
      <c r="B225">
        <v>1.0051000000000001</v>
      </c>
      <c r="C225">
        <v>6.4</v>
      </c>
      <c r="D225" s="1">
        <v>50</v>
      </c>
      <c r="E225">
        <v>1.34</v>
      </c>
      <c r="F225">
        <v>31</v>
      </c>
      <c r="G225">
        <v>0</v>
      </c>
      <c r="H225" s="183">
        <v>864194.84</v>
      </c>
    </row>
    <row r="226" spans="1:8">
      <c r="A226">
        <v>4.28</v>
      </c>
      <c r="B226">
        <v>0.98599999999999999</v>
      </c>
      <c r="C226">
        <v>6.4</v>
      </c>
      <c r="D226" s="1">
        <v>50</v>
      </c>
      <c r="E226">
        <v>1.33</v>
      </c>
      <c r="F226">
        <v>30</v>
      </c>
      <c r="G226">
        <v>0</v>
      </c>
      <c r="H226" s="183">
        <v>864198.59</v>
      </c>
    </row>
    <row r="227" spans="1:8">
      <c r="A227">
        <v>4.3</v>
      </c>
      <c r="B227">
        <v>0.80310000000000004</v>
      </c>
      <c r="C227">
        <v>6.5</v>
      </c>
      <c r="D227" s="1">
        <v>58.1</v>
      </c>
      <c r="E227">
        <v>1.33</v>
      </c>
      <c r="F227">
        <v>33</v>
      </c>
      <c r="G227">
        <v>0</v>
      </c>
      <c r="H227" s="183">
        <v>864206.71</v>
      </c>
    </row>
    <row r="228" spans="1:8">
      <c r="A228">
        <v>4.32</v>
      </c>
      <c r="B228">
        <v>0.80310000000000004</v>
      </c>
      <c r="C228">
        <v>5.0999999999999996</v>
      </c>
      <c r="D228" s="1">
        <v>71.5</v>
      </c>
      <c r="E228">
        <v>1.33</v>
      </c>
      <c r="F228">
        <v>32</v>
      </c>
      <c r="G228">
        <v>0</v>
      </c>
      <c r="H228" s="183">
        <v>864213.75</v>
      </c>
    </row>
    <row r="229" spans="1:8">
      <c r="A229">
        <v>4.34</v>
      </c>
      <c r="B229">
        <v>0.8629</v>
      </c>
      <c r="C229">
        <v>3</v>
      </c>
      <c r="D229" s="1">
        <v>92</v>
      </c>
      <c r="E229">
        <v>1.35</v>
      </c>
      <c r="F229">
        <v>30</v>
      </c>
      <c r="G229">
        <v>0</v>
      </c>
      <c r="H229" s="183">
        <v>864218.75</v>
      </c>
    </row>
    <row r="230" spans="1:8">
      <c r="A230">
        <v>4.3600000000000003</v>
      </c>
      <c r="B230">
        <v>0.96209999999999996</v>
      </c>
      <c r="C230">
        <v>1.2</v>
      </c>
      <c r="D230" s="1">
        <v>78.5</v>
      </c>
      <c r="E230">
        <v>1.39</v>
      </c>
      <c r="F230">
        <v>30</v>
      </c>
      <c r="G230">
        <v>0</v>
      </c>
      <c r="H230" s="183">
        <v>864226.09</v>
      </c>
    </row>
    <row r="231" spans="1:8">
      <c r="A231">
        <v>4.38</v>
      </c>
      <c r="B231">
        <v>0.84260000000000002</v>
      </c>
      <c r="C231">
        <v>1.2</v>
      </c>
      <c r="D231" s="1">
        <v>78.5</v>
      </c>
      <c r="E231">
        <v>1.39</v>
      </c>
      <c r="F231">
        <v>30</v>
      </c>
      <c r="G231">
        <v>0</v>
      </c>
      <c r="H231" s="183">
        <v>864229.84</v>
      </c>
    </row>
    <row r="232" spans="1:8">
      <c r="A232">
        <v>4.4000000000000004</v>
      </c>
      <c r="B232">
        <v>0.61729999999999996</v>
      </c>
      <c r="C232">
        <v>0.4</v>
      </c>
      <c r="D232" s="1">
        <v>74.900000000000006</v>
      </c>
      <c r="E232">
        <v>1.43</v>
      </c>
      <c r="F232">
        <v>32</v>
      </c>
      <c r="G232">
        <v>0</v>
      </c>
      <c r="H232" s="183">
        <v>864238.43</v>
      </c>
    </row>
    <row r="233" spans="1:8">
      <c r="A233">
        <v>4.42</v>
      </c>
      <c r="B233">
        <v>0.55220000000000002</v>
      </c>
      <c r="C233">
        <v>0.2</v>
      </c>
      <c r="D233" s="1">
        <v>105.6</v>
      </c>
      <c r="E233">
        <v>1.46</v>
      </c>
      <c r="F233">
        <v>24</v>
      </c>
      <c r="G233">
        <v>0</v>
      </c>
      <c r="H233" s="183">
        <v>864246.09</v>
      </c>
    </row>
    <row r="234" spans="1:8">
      <c r="A234">
        <v>4.4400000000000004</v>
      </c>
      <c r="B234">
        <v>0.58560000000000001</v>
      </c>
      <c r="C234">
        <v>2.7</v>
      </c>
      <c r="D234" s="1">
        <v>127.3</v>
      </c>
      <c r="E234">
        <v>1.49</v>
      </c>
      <c r="F234">
        <v>16</v>
      </c>
      <c r="G234">
        <v>0</v>
      </c>
      <c r="H234" s="183">
        <v>864258.59</v>
      </c>
    </row>
    <row r="235" spans="1:8">
      <c r="A235">
        <v>4.46</v>
      </c>
      <c r="B235">
        <v>0.60650000000000004</v>
      </c>
      <c r="C235">
        <v>3.7</v>
      </c>
      <c r="D235" s="1">
        <v>113</v>
      </c>
      <c r="E235">
        <v>1.46</v>
      </c>
      <c r="F235">
        <v>18</v>
      </c>
      <c r="G235">
        <v>0</v>
      </c>
      <c r="H235" s="183">
        <v>864265</v>
      </c>
    </row>
    <row r="236" spans="1:8">
      <c r="A236">
        <v>4.4800000000000004</v>
      </c>
      <c r="B236">
        <v>0.56289999999999996</v>
      </c>
      <c r="C236">
        <v>2.9</v>
      </c>
      <c r="D236" s="1">
        <v>105.4</v>
      </c>
      <c r="E236">
        <v>1.39</v>
      </c>
      <c r="F236">
        <v>20</v>
      </c>
      <c r="G236">
        <v>0</v>
      </c>
      <c r="H236" s="183">
        <v>864277.5</v>
      </c>
    </row>
    <row r="237" spans="1:8">
      <c r="A237">
        <v>4.5</v>
      </c>
      <c r="B237">
        <v>0.56530000000000002</v>
      </c>
      <c r="C237">
        <v>2.4</v>
      </c>
      <c r="D237" s="1">
        <v>116</v>
      </c>
      <c r="E237">
        <v>1.45</v>
      </c>
      <c r="F237">
        <v>19</v>
      </c>
      <c r="G237">
        <v>0</v>
      </c>
      <c r="H237" s="183">
        <v>864286.09</v>
      </c>
    </row>
    <row r="238" spans="1:8">
      <c r="A238">
        <v>4.5199999999999996</v>
      </c>
      <c r="B238">
        <v>0.55449999999999999</v>
      </c>
      <c r="C238">
        <v>1.6</v>
      </c>
      <c r="D238" s="1">
        <v>134.19999999999999</v>
      </c>
      <c r="E238">
        <v>1.45</v>
      </c>
      <c r="F238">
        <v>18</v>
      </c>
      <c r="G238">
        <v>0</v>
      </c>
      <c r="H238" s="183">
        <v>864296.25</v>
      </c>
    </row>
    <row r="239" spans="1:8">
      <c r="A239">
        <v>4.54</v>
      </c>
      <c r="B239">
        <v>0.78039999999999998</v>
      </c>
      <c r="C239">
        <v>1.6</v>
      </c>
      <c r="D239" s="1">
        <v>147.9</v>
      </c>
      <c r="E239">
        <v>1.48</v>
      </c>
      <c r="F239">
        <v>19</v>
      </c>
      <c r="G239">
        <v>0</v>
      </c>
      <c r="H239" s="183">
        <v>864308.43</v>
      </c>
    </row>
    <row r="240" spans="1:8">
      <c r="A240">
        <v>4.5599999999999996</v>
      </c>
      <c r="B240">
        <v>1.1928000000000001</v>
      </c>
      <c r="C240">
        <v>0.4</v>
      </c>
      <c r="D240" s="1">
        <v>179.7</v>
      </c>
      <c r="E240">
        <v>1.48</v>
      </c>
      <c r="F240">
        <v>19</v>
      </c>
      <c r="G240">
        <v>0</v>
      </c>
      <c r="H240" s="183">
        <v>864315.62</v>
      </c>
    </row>
    <row r="241" spans="1:8">
      <c r="A241">
        <v>4.58</v>
      </c>
      <c r="B241">
        <v>1.4336</v>
      </c>
      <c r="C241">
        <v>0</v>
      </c>
      <c r="D241" s="1">
        <v>63.6</v>
      </c>
      <c r="E241">
        <v>1.45</v>
      </c>
      <c r="F241">
        <v>19</v>
      </c>
      <c r="G241">
        <v>0</v>
      </c>
      <c r="H241" s="183">
        <v>864328.28</v>
      </c>
    </row>
    <row r="242" spans="1:8">
      <c r="A242">
        <v>4.5999999999999996</v>
      </c>
      <c r="B242">
        <v>1.4400999999999999</v>
      </c>
      <c r="C242">
        <v>0.1</v>
      </c>
      <c r="D242" s="1">
        <v>55.8</v>
      </c>
      <c r="E242">
        <v>1.46</v>
      </c>
      <c r="F242">
        <v>19</v>
      </c>
      <c r="G242">
        <v>0</v>
      </c>
      <c r="H242" s="183">
        <v>864339.53</v>
      </c>
    </row>
    <row r="243" spans="1:8">
      <c r="A243">
        <v>4.62</v>
      </c>
      <c r="B243">
        <v>1.4645999999999999</v>
      </c>
      <c r="C243">
        <v>0.7</v>
      </c>
      <c r="D243" s="1">
        <v>49.6</v>
      </c>
      <c r="E243">
        <v>1.48</v>
      </c>
      <c r="F243">
        <v>19</v>
      </c>
      <c r="G243">
        <v>0</v>
      </c>
      <c r="H243" s="183">
        <v>864348.28</v>
      </c>
    </row>
    <row r="244" spans="1:8">
      <c r="A244">
        <v>4.6399999999999997</v>
      </c>
      <c r="B244">
        <v>1.4850000000000001</v>
      </c>
      <c r="C244">
        <v>0.9</v>
      </c>
      <c r="D244" s="1">
        <v>52.7</v>
      </c>
      <c r="E244">
        <v>1.41</v>
      </c>
      <c r="F244">
        <v>19</v>
      </c>
      <c r="G244">
        <v>0</v>
      </c>
      <c r="H244" s="183">
        <v>864358.28</v>
      </c>
    </row>
    <row r="245" spans="1:8">
      <c r="A245">
        <v>4.66</v>
      </c>
      <c r="B245">
        <v>1.4622999999999999</v>
      </c>
      <c r="C245">
        <v>1.3</v>
      </c>
      <c r="D245" s="1">
        <v>55.8</v>
      </c>
      <c r="E245">
        <v>1.49</v>
      </c>
      <c r="F245">
        <v>19</v>
      </c>
      <c r="G245">
        <v>0</v>
      </c>
      <c r="H245" s="183">
        <v>864366.25</v>
      </c>
    </row>
    <row r="246" spans="1:8">
      <c r="A246">
        <v>4.68</v>
      </c>
      <c r="B246">
        <v>1.5441</v>
      </c>
      <c r="C246">
        <v>2.4</v>
      </c>
      <c r="D246" s="1">
        <v>52.9</v>
      </c>
      <c r="E246">
        <v>1.48</v>
      </c>
      <c r="F246">
        <v>18</v>
      </c>
      <c r="G246">
        <v>0</v>
      </c>
      <c r="H246" s="183">
        <v>864378.12</v>
      </c>
    </row>
    <row r="247" spans="1:8">
      <c r="A247">
        <v>4.7</v>
      </c>
      <c r="B247">
        <v>1.6415</v>
      </c>
      <c r="C247">
        <v>2.7</v>
      </c>
      <c r="D247" s="1">
        <v>53.4</v>
      </c>
      <c r="E247">
        <v>1.51</v>
      </c>
      <c r="F247">
        <v>19</v>
      </c>
      <c r="G247">
        <v>0</v>
      </c>
      <c r="H247" s="183">
        <v>864390</v>
      </c>
    </row>
    <row r="248" spans="1:8">
      <c r="A248">
        <v>4.72</v>
      </c>
      <c r="B248">
        <v>1.6433</v>
      </c>
      <c r="C248">
        <v>2.7</v>
      </c>
      <c r="D248" s="1">
        <v>52.1</v>
      </c>
      <c r="E248">
        <v>1.47</v>
      </c>
      <c r="F248">
        <v>19</v>
      </c>
      <c r="G248">
        <v>0</v>
      </c>
      <c r="H248" s="183">
        <v>864397.5</v>
      </c>
    </row>
    <row r="249" spans="1:8">
      <c r="A249">
        <v>4.74</v>
      </c>
      <c r="B249">
        <v>1.4372</v>
      </c>
      <c r="C249">
        <v>2.4</v>
      </c>
      <c r="D249" s="1">
        <v>48.6</v>
      </c>
      <c r="E249">
        <v>1.46</v>
      </c>
      <c r="F249">
        <v>20</v>
      </c>
      <c r="G249">
        <v>0</v>
      </c>
      <c r="H249" s="183">
        <v>864409.37</v>
      </c>
    </row>
    <row r="250" spans="1:8">
      <c r="A250">
        <v>4.76</v>
      </c>
      <c r="B250">
        <v>1.1712</v>
      </c>
      <c r="C250">
        <v>2.2000000000000002</v>
      </c>
      <c r="D250" s="1">
        <v>45.1</v>
      </c>
      <c r="E250">
        <v>1.48</v>
      </c>
      <c r="F250">
        <v>32</v>
      </c>
      <c r="G250">
        <v>0</v>
      </c>
      <c r="H250" s="183">
        <v>864416.87</v>
      </c>
    </row>
    <row r="251" spans="1:8">
      <c r="A251">
        <v>4.78</v>
      </c>
      <c r="B251">
        <v>1.1712</v>
      </c>
      <c r="C251">
        <v>0.8</v>
      </c>
      <c r="D251" s="1">
        <v>52.8</v>
      </c>
      <c r="E251">
        <v>1.48</v>
      </c>
      <c r="F251">
        <v>38</v>
      </c>
      <c r="G251">
        <v>0</v>
      </c>
      <c r="H251" s="183">
        <v>864422.18</v>
      </c>
    </row>
    <row r="252" spans="1:8">
      <c r="A252">
        <v>4.8</v>
      </c>
      <c r="B252">
        <v>0.76790000000000003</v>
      </c>
      <c r="C252">
        <v>0.9</v>
      </c>
      <c r="D252" s="1">
        <v>64.400000000000006</v>
      </c>
      <c r="E252">
        <v>1.47</v>
      </c>
      <c r="F252">
        <v>43</v>
      </c>
      <c r="G252">
        <v>0</v>
      </c>
      <c r="H252" s="183">
        <v>864429.68</v>
      </c>
    </row>
    <row r="253" spans="1:8">
      <c r="A253">
        <v>4.82</v>
      </c>
      <c r="B253">
        <v>0.49840000000000001</v>
      </c>
      <c r="C253">
        <v>0.9</v>
      </c>
      <c r="D253" s="1">
        <v>64.400000000000006</v>
      </c>
      <c r="E253">
        <v>1.47</v>
      </c>
      <c r="F253">
        <v>40</v>
      </c>
      <c r="G253">
        <v>0</v>
      </c>
      <c r="H253" s="183">
        <v>864435.15</v>
      </c>
    </row>
    <row r="254" spans="1:8">
      <c r="A254">
        <v>4.84</v>
      </c>
      <c r="B254">
        <v>0.49840000000000001</v>
      </c>
      <c r="C254">
        <v>4</v>
      </c>
      <c r="D254" s="1">
        <v>77.599999999999994</v>
      </c>
      <c r="E254">
        <v>1.47</v>
      </c>
      <c r="F254">
        <v>38</v>
      </c>
      <c r="G254">
        <v>0</v>
      </c>
      <c r="H254" s="183">
        <v>864437.03</v>
      </c>
    </row>
    <row r="255" spans="1:8">
      <c r="A255">
        <v>4.8600000000000003</v>
      </c>
      <c r="B255">
        <v>0.42849999999999999</v>
      </c>
      <c r="C255">
        <v>9</v>
      </c>
      <c r="D255" s="1">
        <v>89</v>
      </c>
      <c r="E255">
        <v>1.46</v>
      </c>
      <c r="F255">
        <v>36</v>
      </c>
      <c r="G255">
        <v>0</v>
      </c>
      <c r="H255" s="183">
        <v>864444.53</v>
      </c>
    </row>
    <row r="256" spans="1:8">
      <c r="A256">
        <v>4.88</v>
      </c>
      <c r="B256">
        <v>0.54320000000000002</v>
      </c>
      <c r="C256">
        <v>9</v>
      </c>
      <c r="D256" s="1">
        <v>89</v>
      </c>
      <c r="E256">
        <v>1.48</v>
      </c>
      <c r="F256">
        <v>37</v>
      </c>
      <c r="G256">
        <v>0</v>
      </c>
      <c r="H256" s="183">
        <v>864449.84</v>
      </c>
    </row>
    <row r="257" spans="1:12">
      <c r="A257">
        <v>4.9000000000000004</v>
      </c>
      <c r="B257">
        <v>0.54320000000000002</v>
      </c>
      <c r="C257">
        <v>6.8</v>
      </c>
      <c r="D257" s="1">
        <v>107.5</v>
      </c>
      <c r="E257">
        <v>1.48</v>
      </c>
      <c r="F257">
        <v>36</v>
      </c>
      <c r="G257">
        <v>0</v>
      </c>
      <c r="H257" s="183">
        <v>864452.18</v>
      </c>
    </row>
    <row r="258" spans="1:12">
      <c r="A258">
        <v>4.92</v>
      </c>
      <c r="B258">
        <v>0.5635</v>
      </c>
      <c r="C258">
        <v>2.7</v>
      </c>
      <c r="D258" s="1">
        <v>105.9</v>
      </c>
      <c r="E258">
        <v>1.47</v>
      </c>
      <c r="F258">
        <v>35</v>
      </c>
      <c r="G258">
        <v>0</v>
      </c>
      <c r="H258" s="183">
        <v>864459.37</v>
      </c>
    </row>
    <row r="259" spans="1:12">
      <c r="A259">
        <v>4.9400000000000004</v>
      </c>
      <c r="B259">
        <v>0.51870000000000005</v>
      </c>
      <c r="C259">
        <v>2.7</v>
      </c>
      <c r="D259" s="1">
        <v>105.9</v>
      </c>
      <c r="E259">
        <v>1.47</v>
      </c>
      <c r="F259">
        <v>35</v>
      </c>
      <c r="G259">
        <v>0</v>
      </c>
      <c r="H259" s="183">
        <v>864464.84</v>
      </c>
    </row>
    <row r="260" spans="1:12">
      <c r="A260">
        <v>4.96</v>
      </c>
      <c r="B260">
        <v>0.42249999999999999</v>
      </c>
      <c r="C260">
        <v>0.3</v>
      </c>
      <c r="D260" s="1">
        <v>108.1</v>
      </c>
      <c r="E260">
        <v>1.48</v>
      </c>
      <c r="F260">
        <v>36</v>
      </c>
      <c r="G260">
        <v>0</v>
      </c>
      <c r="H260" s="183">
        <v>864472.03</v>
      </c>
    </row>
    <row r="261" spans="1:12">
      <c r="A261">
        <v>4.9800000000000004</v>
      </c>
      <c r="B261">
        <v>0.42249999999999999</v>
      </c>
      <c r="C261">
        <v>0.1</v>
      </c>
      <c r="D261" s="1">
        <v>128.6</v>
      </c>
      <c r="E261">
        <v>1.48</v>
      </c>
      <c r="F261">
        <v>35</v>
      </c>
      <c r="G261">
        <v>0</v>
      </c>
      <c r="H261" s="183">
        <v>864475</v>
      </c>
    </row>
    <row r="262" spans="1:12">
      <c r="A262">
        <v>5</v>
      </c>
      <c r="B262">
        <v>0.43680000000000002</v>
      </c>
      <c r="C262">
        <v>0.1</v>
      </c>
      <c r="D262" s="1">
        <v>134</v>
      </c>
      <c r="E262">
        <v>1.45</v>
      </c>
      <c r="F262">
        <v>34</v>
      </c>
      <c r="G262">
        <v>0</v>
      </c>
      <c r="H262" s="183">
        <v>864483.12</v>
      </c>
    </row>
    <row r="263" spans="1:12">
      <c r="A263">
        <v>5.0199999999999996</v>
      </c>
      <c r="B263">
        <v>0.3962</v>
      </c>
      <c r="C263">
        <v>0.1</v>
      </c>
      <c r="D263" s="1">
        <v>134</v>
      </c>
      <c r="E263">
        <v>1.47</v>
      </c>
      <c r="F263">
        <v>34</v>
      </c>
      <c r="G263">
        <v>0</v>
      </c>
      <c r="H263" s="183">
        <v>864487.34</v>
      </c>
    </row>
    <row r="264" spans="1:12">
      <c r="A264">
        <v>5.04</v>
      </c>
      <c r="B264">
        <v>0.40810000000000002</v>
      </c>
      <c r="C264">
        <v>0.2</v>
      </c>
      <c r="D264" s="1">
        <v>135.4</v>
      </c>
      <c r="E264">
        <v>1.47</v>
      </c>
      <c r="F264">
        <v>33</v>
      </c>
      <c r="G264">
        <v>0</v>
      </c>
      <c r="H264" s="183">
        <v>864494.53</v>
      </c>
    </row>
    <row r="265" spans="1:12">
      <c r="A265">
        <v>5.0599999999999996</v>
      </c>
      <c r="B265">
        <v>0.40810000000000002</v>
      </c>
      <c r="C265">
        <v>0.2</v>
      </c>
      <c r="D265" s="1">
        <v>144.69999999999999</v>
      </c>
      <c r="E265">
        <v>1.47</v>
      </c>
      <c r="F265">
        <v>31</v>
      </c>
      <c r="G265">
        <v>0</v>
      </c>
      <c r="H265" s="183">
        <v>864498.75</v>
      </c>
    </row>
    <row r="266" spans="1:12">
      <c r="A266">
        <v>5.08</v>
      </c>
      <c r="B266">
        <v>0.4763</v>
      </c>
      <c r="C266">
        <v>0.1</v>
      </c>
      <c r="D266" s="1">
        <v>145.19999999999999</v>
      </c>
      <c r="E266">
        <v>1.49</v>
      </c>
      <c r="F266">
        <v>27</v>
      </c>
      <c r="G266">
        <v>0</v>
      </c>
      <c r="H266" s="183">
        <v>864506.25</v>
      </c>
      <c r="I266" t="s">
        <v>74</v>
      </c>
      <c r="J266">
        <v>16</v>
      </c>
      <c r="K266" t="s">
        <v>74</v>
      </c>
      <c r="L266">
        <v>14</v>
      </c>
    </row>
    <row r="267" spans="1:12">
      <c r="A267">
        <v>5.0999999999999996</v>
      </c>
      <c r="B267">
        <v>0.36809999999999998</v>
      </c>
      <c r="C267">
        <v>0</v>
      </c>
      <c r="D267" s="1">
        <v>41.1</v>
      </c>
      <c r="E267">
        <v>1.1299999999999999</v>
      </c>
      <c r="F267">
        <v>52</v>
      </c>
      <c r="G267">
        <v>0</v>
      </c>
      <c r="H267" s="183">
        <v>868782.96</v>
      </c>
    </row>
    <row r="268" spans="1:12">
      <c r="A268">
        <v>5.12</v>
      </c>
      <c r="B268">
        <v>0.36809999999999998</v>
      </c>
      <c r="C268">
        <v>0</v>
      </c>
      <c r="D268" s="1">
        <v>41.1</v>
      </c>
      <c r="E268">
        <v>1.1299999999999999</v>
      </c>
      <c r="F268">
        <v>52</v>
      </c>
      <c r="G268">
        <v>0</v>
      </c>
      <c r="H268" s="183">
        <v>868782.96</v>
      </c>
    </row>
    <row r="269" spans="1:12">
      <c r="A269">
        <v>5.14</v>
      </c>
      <c r="B269">
        <v>0.36809999999999998</v>
      </c>
      <c r="C269">
        <v>0</v>
      </c>
      <c r="D269" s="1">
        <v>41.1</v>
      </c>
      <c r="E269">
        <v>1.1299999999999999</v>
      </c>
      <c r="F269">
        <v>52</v>
      </c>
      <c r="G269">
        <v>0</v>
      </c>
      <c r="H269" s="183">
        <v>868782.96</v>
      </c>
    </row>
    <row r="270" spans="1:12">
      <c r="A270">
        <v>5.16</v>
      </c>
      <c r="B270">
        <v>0.36809999999999998</v>
      </c>
      <c r="C270">
        <v>0</v>
      </c>
      <c r="D270" s="1">
        <v>41.1</v>
      </c>
      <c r="E270">
        <v>1.1299999999999999</v>
      </c>
      <c r="F270">
        <v>52</v>
      </c>
      <c r="G270">
        <v>0</v>
      </c>
      <c r="H270" s="183">
        <v>868782.96</v>
      </c>
      <c r="I270" t="s">
        <v>74</v>
      </c>
      <c r="J270">
        <v>11</v>
      </c>
    </row>
    <row r="271" spans="1:12">
      <c r="A271">
        <v>5.18</v>
      </c>
      <c r="B271">
        <v>0.33339999999999997</v>
      </c>
      <c r="C271">
        <v>0</v>
      </c>
      <c r="D271" s="1">
        <v>41.1</v>
      </c>
      <c r="E271">
        <v>1.28</v>
      </c>
      <c r="F271">
        <v>62</v>
      </c>
      <c r="G271">
        <v>0</v>
      </c>
      <c r="H271" s="183">
        <v>868786.87</v>
      </c>
    </row>
    <row r="272" spans="1:12">
      <c r="A272">
        <v>5.2</v>
      </c>
      <c r="B272">
        <v>0.33339999999999997</v>
      </c>
      <c r="C272">
        <v>0</v>
      </c>
      <c r="D272" s="1">
        <v>59.2</v>
      </c>
      <c r="E272">
        <v>1.28</v>
      </c>
      <c r="F272">
        <v>58</v>
      </c>
      <c r="G272">
        <v>0</v>
      </c>
      <c r="H272" s="183">
        <v>868793.12</v>
      </c>
    </row>
    <row r="273" spans="1:10">
      <c r="A273">
        <v>5.22</v>
      </c>
      <c r="B273">
        <v>0.3251</v>
      </c>
      <c r="C273">
        <v>0</v>
      </c>
      <c r="D273" s="1">
        <v>59.2</v>
      </c>
      <c r="E273">
        <v>1.3</v>
      </c>
      <c r="F273">
        <v>48</v>
      </c>
      <c r="G273">
        <v>0</v>
      </c>
      <c r="H273" s="183">
        <v>868794.84</v>
      </c>
    </row>
    <row r="274" spans="1:10">
      <c r="A274">
        <v>5.24</v>
      </c>
      <c r="B274">
        <v>0.3251</v>
      </c>
      <c r="C274">
        <v>0</v>
      </c>
      <c r="D274" s="1">
        <v>75.5</v>
      </c>
      <c r="E274">
        <v>1.3</v>
      </c>
      <c r="F274">
        <v>38</v>
      </c>
      <c r="G274">
        <v>0</v>
      </c>
      <c r="H274" s="183">
        <v>868803.75</v>
      </c>
    </row>
    <row r="275" spans="1:10">
      <c r="A275">
        <v>5.26</v>
      </c>
      <c r="B275">
        <v>0.3448</v>
      </c>
      <c r="C275">
        <v>0</v>
      </c>
      <c r="D275" s="1">
        <v>75.5</v>
      </c>
      <c r="E275">
        <v>1.36</v>
      </c>
      <c r="F275">
        <v>40</v>
      </c>
      <c r="G275">
        <v>0</v>
      </c>
      <c r="H275" s="183">
        <v>868803.75</v>
      </c>
    </row>
    <row r="276" spans="1:10">
      <c r="A276">
        <v>5.28</v>
      </c>
      <c r="B276">
        <v>0.32629999999999998</v>
      </c>
      <c r="C276">
        <v>0</v>
      </c>
      <c r="D276" s="1">
        <v>87.6</v>
      </c>
      <c r="E276">
        <v>1.34</v>
      </c>
      <c r="F276">
        <v>32</v>
      </c>
      <c r="G276">
        <v>0</v>
      </c>
      <c r="H276" s="183">
        <v>868813.9</v>
      </c>
    </row>
    <row r="277" spans="1:10">
      <c r="A277">
        <v>5.3</v>
      </c>
      <c r="B277">
        <v>0.3155</v>
      </c>
      <c r="C277">
        <v>0</v>
      </c>
      <c r="D277" s="1">
        <v>109.4</v>
      </c>
      <c r="E277">
        <v>1.34</v>
      </c>
      <c r="F277">
        <v>27</v>
      </c>
      <c r="G277">
        <v>0</v>
      </c>
      <c r="H277" s="183">
        <v>868820.31</v>
      </c>
    </row>
    <row r="278" spans="1:10">
      <c r="A278">
        <v>5.32</v>
      </c>
      <c r="B278">
        <v>0.33339999999999997</v>
      </c>
      <c r="C278">
        <v>0</v>
      </c>
      <c r="D278" s="1">
        <v>135.6</v>
      </c>
      <c r="E278">
        <v>1.28</v>
      </c>
      <c r="F278">
        <v>2</v>
      </c>
      <c r="G278">
        <v>0</v>
      </c>
      <c r="H278" s="183">
        <v>868793.12</v>
      </c>
    </row>
    <row r="279" spans="1:10">
      <c r="A279">
        <v>5.34</v>
      </c>
      <c r="B279">
        <v>0.3448</v>
      </c>
      <c r="C279">
        <v>0</v>
      </c>
      <c r="D279" s="1">
        <v>135.6</v>
      </c>
      <c r="E279">
        <v>1.35</v>
      </c>
      <c r="F279">
        <v>28</v>
      </c>
      <c r="G279">
        <v>0</v>
      </c>
      <c r="H279" s="183">
        <v>868831.4</v>
      </c>
    </row>
    <row r="280" spans="1:10">
      <c r="A280">
        <v>5.36</v>
      </c>
      <c r="B280">
        <v>0.36809999999999998</v>
      </c>
      <c r="C280">
        <v>0</v>
      </c>
      <c r="D280" s="1">
        <v>138.80000000000001</v>
      </c>
      <c r="E280">
        <v>1.34</v>
      </c>
      <c r="F280">
        <v>28</v>
      </c>
      <c r="G280">
        <v>0</v>
      </c>
      <c r="H280" s="183">
        <v>868843.9</v>
      </c>
    </row>
    <row r="281" spans="1:10">
      <c r="A281">
        <v>5.38</v>
      </c>
      <c r="B281">
        <v>0.3538</v>
      </c>
      <c r="C281">
        <v>0</v>
      </c>
      <c r="D281" s="1">
        <v>144.19999999999999</v>
      </c>
      <c r="E281">
        <v>1.38</v>
      </c>
      <c r="F281">
        <v>27</v>
      </c>
      <c r="G281">
        <v>0</v>
      </c>
      <c r="H281" s="183">
        <v>868852.18</v>
      </c>
    </row>
    <row r="282" spans="1:10">
      <c r="A282">
        <v>5.4</v>
      </c>
      <c r="B282">
        <v>0.37290000000000001</v>
      </c>
      <c r="C282">
        <v>0</v>
      </c>
      <c r="D282" s="1">
        <v>148.19999999999999</v>
      </c>
      <c r="E282">
        <v>1.37</v>
      </c>
      <c r="F282">
        <v>27</v>
      </c>
      <c r="G282">
        <v>0</v>
      </c>
      <c r="H282" s="183">
        <v>868853.28</v>
      </c>
    </row>
    <row r="283" spans="1:10">
      <c r="A283">
        <v>5.42</v>
      </c>
      <c r="B283">
        <v>0.34420000000000001</v>
      </c>
      <c r="C283">
        <v>0</v>
      </c>
      <c r="D283" s="1">
        <v>151.1</v>
      </c>
      <c r="E283">
        <v>1.39</v>
      </c>
      <c r="F283">
        <v>29</v>
      </c>
      <c r="G283">
        <v>0</v>
      </c>
      <c r="H283" s="183">
        <v>868860.78</v>
      </c>
    </row>
    <row r="284" spans="1:10">
      <c r="A284">
        <v>5.44</v>
      </c>
      <c r="B284">
        <v>0.3639</v>
      </c>
      <c r="C284">
        <v>0</v>
      </c>
      <c r="D284" s="1">
        <v>151.1</v>
      </c>
      <c r="E284">
        <v>1.39</v>
      </c>
      <c r="F284">
        <v>28</v>
      </c>
      <c r="G284">
        <v>0</v>
      </c>
      <c r="H284" s="183">
        <v>868866.09</v>
      </c>
    </row>
    <row r="285" spans="1:10">
      <c r="A285">
        <v>5.46</v>
      </c>
      <c r="B285">
        <v>0.33110000000000001</v>
      </c>
      <c r="C285">
        <v>0</v>
      </c>
      <c r="D285" s="1">
        <v>154.4</v>
      </c>
      <c r="E285">
        <v>1.41</v>
      </c>
      <c r="F285">
        <v>27</v>
      </c>
      <c r="G285">
        <v>0</v>
      </c>
      <c r="H285" s="183">
        <v>868872.65</v>
      </c>
    </row>
    <row r="286" spans="1:10">
      <c r="A286">
        <v>5.48</v>
      </c>
      <c r="B286">
        <v>0.31430000000000002</v>
      </c>
      <c r="C286">
        <v>0</v>
      </c>
      <c r="D286" s="1">
        <v>159.30000000000001</v>
      </c>
      <c r="E286">
        <v>1.43</v>
      </c>
      <c r="F286">
        <v>27</v>
      </c>
      <c r="G286">
        <v>0</v>
      </c>
      <c r="H286" s="183">
        <v>868880.31</v>
      </c>
    </row>
    <row r="287" spans="1:10">
      <c r="A287">
        <v>5.5</v>
      </c>
      <c r="B287">
        <v>0.3579</v>
      </c>
      <c r="C287">
        <v>0</v>
      </c>
      <c r="D287" s="1">
        <v>163.5</v>
      </c>
      <c r="E287">
        <v>1.41</v>
      </c>
      <c r="F287">
        <v>28</v>
      </c>
      <c r="G287">
        <v>0</v>
      </c>
      <c r="H287" s="183">
        <v>868892.34</v>
      </c>
      <c r="I287" t="s">
        <v>74</v>
      </c>
      <c r="J287">
        <v>11</v>
      </c>
    </row>
    <row r="288" spans="1:10">
      <c r="A288">
        <v>5.52</v>
      </c>
      <c r="B288">
        <v>0.4703</v>
      </c>
      <c r="C288">
        <v>0</v>
      </c>
      <c r="D288" s="1">
        <v>171.4</v>
      </c>
      <c r="E288">
        <v>1.52</v>
      </c>
      <c r="F288">
        <v>28</v>
      </c>
      <c r="G288">
        <v>0</v>
      </c>
      <c r="H288" s="183">
        <v>868896.56</v>
      </c>
    </row>
    <row r="289" spans="1:8">
      <c r="A289">
        <v>5.54</v>
      </c>
      <c r="B289">
        <v>0.47449999999999998</v>
      </c>
      <c r="C289">
        <v>0</v>
      </c>
      <c r="D289" s="1">
        <v>169.2</v>
      </c>
      <c r="E289">
        <v>1.46</v>
      </c>
      <c r="F289">
        <v>27</v>
      </c>
      <c r="G289">
        <v>0</v>
      </c>
      <c r="H289" s="183">
        <v>868916.4</v>
      </c>
    </row>
    <row r="290" spans="1:8">
      <c r="A290">
        <v>5.56</v>
      </c>
      <c r="B290">
        <v>0.47449999999999998</v>
      </c>
      <c r="C290">
        <v>0.1</v>
      </c>
      <c r="D290" s="1">
        <v>167.6</v>
      </c>
      <c r="E290">
        <v>1.46</v>
      </c>
      <c r="F290">
        <v>27</v>
      </c>
      <c r="G290">
        <v>0</v>
      </c>
      <c r="H290" s="183">
        <v>868916.4</v>
      </c>
    </row>
    <row r="291" spans="1:8">
      <c r="A291">
        <v>5.58</v>
      </c>
      <c r="B291">
        <v>0.499</v>
      </c>
      <c r="C291">
        <v>0</v>
      </c>
      <c r="D291" s="1">
        <v>167.3</v>
      </c>
      <c r="E291">
        <v>1.49</v>
      </c>
      <c r="F291">
        <v>28</v>
      </c>
      <c r="G291">
        <v>0</v>
      </c>
      <c r="H291" s="183">
        <v>868916.4</v>
      </c>
    </row>
    <row r="292" spans="1:8">
      <c r="A292">
        <v>5.6</v>
      </c>
      <c r="B292">
        <v>0.57669999999999999</v>
      </c>
      <c r="C292">
        <v>0.1</v>
      </c>
      <c r="D292" s="1">
        <v>144</v>
      </c>
      <c r="E292">
        <v>1.5</v>
      </c>
      <c r="F292">
        <v>28</v>
      </c>
      <c r="G292">
        <v>0</v>
      </c>
      <c r="H292" s="183">
        <v>868923.43</v>
      </c>
    </row>
    <row r="293" spans="1:8">
      <c r="A293">
        <v>5.62</v>
      </c>
      <c r="B293">
        <v>0.4703</v>
      </c>
      <c r="C293">
        <v>0.1</v>
      </c>
      <c r="D293" s="1">
        <v>144</v>
      </c>
      <c r="E293">
        <v>1.52</v>
      </c>
      <c r="F293">
        <v>2</v>
      </c>
      <c r="G293">
        <v>0</v>
      </c>
      <c r="H293" s="183">
        <v>868900.15</v>
      </c>
    </row>
    <row r="294" spans="1:8">
      <c r="A294">
        <v>5.64</v>
      </c>
      <c r="B294">
        <v>0.47210000000000002</v>
      </c>
      <c r="C294">
        <v>0.1</v>
      </c>
      <c r="D294" s="1">
        <v>152.19999999999999</v>
      </c>
      <c r="E294">
        <v>1.52</v>
      </c>
      <c r="F294">
        <v>16</v>
      </c>
      <c r="G294">
        <v>0</v>
      </c>
      <c r="H294" s="183">
        <v>868952.34</v>
      </c>
    </row>
    <row r="295" spans="1:8">
      <c r="A295">
        <v>5.66</v>
      </c>
      <c r="B295">
        <v>0.44640000000000002</v>
      </c>
      <c r="C295">
        <v>0.1</v>
      </c>
      <c r="D295" s="1">
        <v>181.8</v>
      </c>
      <c r="E295">
        <v>1.48</v>
      </c>
      <c r="F295">
        <v>16</v>
      </c>
      <c r="G295">
        <v>0</v>
      </c>
      <c r="H295" s="183">
        <v>868959.68</v>
      </c>
    </row>
    <row r="296" spans="1:8">
      <c r="A296">
        <v>5.68</v>
      </c>
      <c r="B296">
        <v>0.44879999999999998</v>
      </c>
      <c r="C296">
        <v>0.1</v>
      </c>
      <c r="D296" s="1">
        <v>194.6</v>
      </c>
      <c r="E296">
        <v>1.53</v>
      </c>
      <c r="F296">
        <v>17</v>
      </c>
      <c r="G296">
        <v>0</v>
      </c>
      <c r="H296" s="183">
        <v>868965.93</v>
      </c>
    </row>
    <row r="297" spans="1:8">
      <c r="A297">
        <v>5.7</v>
      </c>
      <c r="B297">
        <v>0.46010000000000001</v>
      </c>
      <c r="C297">
        <v>0.1</v>
      </c>
      <c r="D297" s="1">
        <v>219.2</v>
      </c>
      <c r="E297">
        <v>1.52</v>
      </c>
      <c r="F297">
        <v>17</v>
      </c>
      <c r="G297">
        <v>0</v>
      </c>
      <c r="H297" s="183">
        <v>868977.5</v>
      </c>
    </row>
    <row r="298" spans="1:8">
      <c r="A298">
        <v>5.72</v>
      </c>
      <c r="B298">
        <v>0.45590000000000003</v>
      </c>
      <c r="C298">
        <v>0.1</v>
      </c>
      <c r="D298" s="1">
        <v>230.5</v>
      </c>
      <c r="E298">
        <v>1.53</v>
      </c>
      <c r="F298">
        <v>17</v>
      </c>
      <c r="G298">
        <v>0</v>
      </c>
      <c r="H298" s="183">
        <v>868989.37</v>
      </c>
    </row>
    <row r="299" spans="1:8">
      <c r="A299">
        <v>5.74</v>
      </c>
      <c r="B299">
        <v>0.45240000000000002</v>
      </c>
      <c r="C299">
        <v>0.1</v>
      </c>
      <c r="D299" s="1">
        <v>233.8</v>
      </c>
      <c r="E299">
        <v>1.52</v>
      </c>
      <c r="F299">
        <v>17</v>
      </c>
      <c r="G299">
        <v>0</v>
      </c>
      <c r="H299" s="183">
        <v>868998.43</v>
      </c>
    </row>
    <row r="300" spans="1:8">
      <c r="A300">
        <v>5.76</v>
      </c>
      <c r="B300">
        <v>0.4506</v>
      </c>
      <c r="C300">
        <v>0.1</v>
      </c>
      <c r="D300" s="1">
        <v>228.2</v>
      </c>
      <c r="E300">
        <v>1.52</v>
      </c>
      <c r="F300">
        <v>17</v>
      </c>
      <c r="G300">
        <v>0</v>
      </c>
      <c r="H300" s="183">
        <v>869008.75</v>
      </c>
    </row>
    <row r="301" spans="1:8">
      <c r="A301">
        <v>5.78</v>
      </c>
      <c r="B301">
        <v>0.43380000000000002</v>
      </c>
      <c r="C301">
        <v>0.1</v>
      </c>
      <c r="D301" s="1">
        <v>228.3</v>
      </c>
      <c r="E301">
        <v>1.52</v>
      </c>
      <c r="F301">
        <v>17</v>
      </c>
      <c r="G301">
        <v>0</v>
      </c>
      <c r="H301" s="183">
        <v>869020.62</v>
      </c>
    </row>
    <row r="302" spans="1:8">
      <c r="A302">
        <v>5.8</v>
      </c>
      <c r="B302">
        <v>0.41830000000000001</v>
      </c>
      <c r="C302">
        <v>0.1</v>
      </c>
      <c r="D302" s="1">
        <v>218.9</v>
      </c>
      <c r="E302">
        <v>1.51</v>
      </c>
      <c r="F302">
        <v>17</v>
      </c>
      <c r="G302">
        <v>0</v>
      </c>
      <c r="H302" s="183">
        <v>869032.5</v>
      </c>
    </row>
    <row r="303" spans="1:8">
      <c r="A303">
        <v>5.82</v>
      </c>
      <c r="B303">
        <v>0.56110000000000004</v>
      </c>
      <c r="C303">
        <v>0.1</v>
      </c>
      <c r="D303" s="1">
        <v>216.4</v>
      </c>
      <c r="E303">
        <v>1.56</v>
      </c>
      <c r="F303">
        <v>17</v>
      </c>
      <c r="G303">
        <v>0</v>
      </c>
      <c r="H303" s="183">
        <v>869043.75</v>
      </c>
    </row>
    <row r="304" spans="1:8">
      <c r="A304">
        <v>5.84</v>
      </c>
      <c r="B304">
        <v>0.65669999999999995</v>
      </c>
      <c r="C304">
        <v>0.1</v>
      </c>
      <c r="D304" s="1">
        <v>158.69999999999999</v>
      </c>
      <c r="E304">
        <v>1.5</v>
      </c>
      <c r="F304">
        <v>16</v>
      </c>
      <c r="G304">
        <v>0</v>
      </c>
      <c r="H304" s="183">
        <v>869055.93</v>
      </c>
    </row>
    <row r="305" spans="1:12">
      <c r="A305">
        <v>5.86</v>
      </c>
      <c r="B305">
        <v>0.55689999999999995</v>
      </c>
      <c r="C305">
        <v>0.1</v>
      </c>
      <c r="D305" s="1">
        <v>136.30000000000001</v>
      </c>
      <c r="E305">
        <v>1.51</v>
      </c>
      <c r="F305">
        <v>16</v>
      </c>
      <c r="G305">
        <v>0</v>
      </c>
      <c r="H305" s="183">
        <v>869067.18</v>
      </c>
    </row>
    <row r="306" spans="1:12">
      <c r="A306">
        <v>5.88</v>
      </c>
      <c r="B306">
        <v>0.53659999999999997</v>
      </c>
      <c r="C306">
        <v>0.1</v>
      </c>
      <c r="D306" s="1">
        <v>131.4</v>
      </c>
      <c r="E306">
        <v>1.54</v>
      </c>
      <c r="F306">
        <v>16</v>
      </c>
      <c r="G306">
        <v>0</v>
      </c>
      <c r="H306" s="183">
        <v>869079.37</v>
      </c>
    </row>
    <row r="307" spans="1:12">
      <c r="A307">
        <v>5.9</v>
      </c>
      <c r="B307">
        <v>0.4763</v>
      </c>
      <c r="C307">
        <v>0.1</v>
      </c>
      <c r="D307" s="1">
        <v>165.6</v>
      </c>
      <c r="E307">
        <v>1.53</v>
      </c>
      <c r="F307">
        <v>16</v>
      </c>
      <c r="G307">
        <v>0</v>
      </c>
      <c r="H307" s="183">
        <v>869090.62</v>
      </c>
    </row>
    <row r="308" spans="1:12">
      <c r="A308">
        <v>5.92</v>
      </c>
      <c r="B308">
        <v>0.48459999999999998</v>
      </c>
      <c r="C308">
        <v>0.1</v>
      </c>
      <c r="D308" s="1">
        <v>207.5</v>
      </c>
      <c r="E308">
        <v>1.53</v>
      </c>
      <c r="F308">
        <v>16</v>
      </c>
      <c r="G308">
        <v>0</v>
      </c>
      <c r="H308" s="183">
        <v>869102.5</v>
      </c>
    </row>
    <row r="309" spans="1:12">
      <c r="A309">
        <v>5.94</v>
      </c>
      <c r="B309">
        <v>0.51749999999999996</v>
      </c>
      <c r="C309">
        <v>0.1</v>
      </c>
      <c r="D309" s="1">
        <v>213.3</v>
      </c>
      <c r="E309">
        <v>1.52</v>
      </c>
      <c r="F309">
        <v>16</v>
      </c>
      <c r="G309">
        <v>0</v>
      </c>
      <c r="H309" s="183">
        <v>869114.37</v>
      </c>
    </row>
    <row r="310" spans="1:12">
      <c r="A310">
        <v>5.96</v>
      </c>
      <c r="B310">
        <v>0.56230000000000002</v>
      </c>
      <c r="C310">
        <v>0.2</v>
      </c>
      <c r="D310" s="1">
        <v>174</v>
      </c>
      <c r="E310">
        <v>1.52</v>
      </c>
      <c r="F310">
        <v>16</v>
      </c>
      <c r="G310">
        <v>0</v>
      </c>
      <c r="H310" s="183">
        <v>869130</v>
      </c>
    </row>
    <row r="311" spans="1:12">
      <c r="A311">
        <v>5.98</v>
      </c>
      <c r="B311">
        <v>0.55279999999999996</v>
      </c>
      <c r="C311">
        <v>0.5</v>
      </c>
      <c r="D311" s="1">
        <v>166.5</v>
      </c>
      <c r="E311">
        <v>1.54</v>
      </c>
      <c r="F311">
        <v>16</v>
      </c>
      <c r="G311">
        <v>0</v>
      </c>
      <c r="H311" s="183">
        <v>869141.25</v>
      </c>
    </row>
    <row r="312" spans="1:12">
      <c r="A312">
        <v>6</v>
      </c>
      <c r="B312">
        <v>0.502</v>
      </c>
      <c r="C312">
        <v>0</v>
      </c>
      <c r="D312" s="1">
        <v>159.9</v>
      </c>
      <c r="E312">
        <v>1.52</v>
      </c>
      <c r="F312">
        <v>17</v>
      </c>
      <c r="G312">
        <v>0</v>
      </c>
      <c r="H312" s="183">
        <v>869153.75</v>
      </c>
    </row>
    <row r="313" spans="1:12">
      <c r="A313">
        <v>6.02</v>
      </c>
      <c r="B313">
        <v>0.45240000000000002</v>
      </c>
      <c r="C313">
        <v>0.1</v>
      </c>
      <c r="D313" s="1">
        <v>202.9</v>
      </c>
      <c r="E313">
        <v>1.53</v>
      </c>
      <c r="F313">
        <v>15</v>
      </c>
      <c r="G313">
        <v>0</v>
      </c>
      <c r="H313" s="183">
        <v>869164.68</v>
      </c>
      <c r="I313" t="s">
        <v>74</v>
      </c>
      <c r="J313">
        <v>13</v>
      </c>
      <c r="K313" t="s">
        <v>74</v>
      </c>
      <c r="L313">
        <v>11</v>
      </c>
    </row>
    <row r="314" spans="1:12">
      <c r="A314">
        <v>6.04</v>
      </c>
      <c r="B314">
        <v>0.39560000000000001</v>
      </c>
      <c r="C314">
        <v>0</v>
      </c>
      <c r="D314" s="1">
        <v>145.30000000000001</v>
      </c>
      <c r="E314">
        <v>1.25</v>
      </c>
      <c r="F314">
        <v>45</v>
      </c>
      <c r="G314">
        <v>0</v>
      </c>
      <c r="H314" s="183">
        <v>869531.87</v>
      </c>
    </row>
    <row r="315" spans="1:12">
      <c r="A315">
        <v>6.06</v>
      </c>
      <c r="B315">
        <v>0.39560000000000001</v>
      </c>
      <c r="C315">
        <v>0</v>
      </c>
      <c r="D315" s="1">
        <v>145.30000000000001</v>
      </c>
      <c r="E315">
        <v>1.25</v>
      </c>
      <c r="F315">
        <v>45</v>
      </c>
      <c r="G315">
        <v>0</v>
      </c>
      <c r="H315" s="183">
        <v>869531.87</v>
      </c>
    </row>
    <row r="316" spans="1:12">
      <c r="A316">
        <v>6.08</v>
      </c>
      <c r="B316">
        <v>0.39560000000000001</v>
      </c>
      <c r="C316">
        <v>0</v>
      </c>
      <c r="D316" s="1">
        <v>145.30000000000001</v>
      </c>
      <c r="E316">
        <v>1.25</v>
      </c>
      <c r="F316">
        <v>45</v>
      </c>
      <c r="G316">
        <v>0</v>
      </c>
      <c r="H316" s="183">
        <v>869531.87</v>
      </c>
    </row>
    <row r="317" spans="1:12">
      <c r="A317">
        <v>6.1</v>
      </c>
      <c r="B317">
        <v>0.39560000000000001</v>
      </c>
      <c r="C317">
        <v>0</v>
      </c>
      <c r="D317" s="1">
        <v>145.30000000000001</v>
      </c>
      <c r="E317">
        <v>1.25</v>
      </c>
      <c r="F317">
        <v>45</v>
      </c>
      <c r="G317">
        <v>0</v>
      </c>
      <c r="H317" s="183">
        <v>869531.87</v>
      </c>
    </row>
    <row r="318" spans="1:12">
      <c r="A318">
        <v>6.12</v>
      </c>
      <c r="B318">
        <v>0.41830000000000001</v>
      </c>
      <c r="C318">
        <v>0</v>
      </c>
      <c r="D318" s="1">
        <v>145.30000000000001</v>
      </c>
      <c r="E318">
        <v>1.4</v>
      </c>
      <c r="F318">
        <v>47</v>
      </c>
      <c r="G318">
        <v>0</v>
      </c>
      <c r="H318" s="183">
        <v>869542.03</v>
      </c>
    </row>
    <row r="319" spans="1:12">
      <c r="A319">
        <v>6.14</v>
      </c>
      <c r="B319">
        <v>0.41830000000000001</v>
      </c>
      <c r="C319">
        <v>0</v>
      </c>
      <c r="D319" s="1">
        <v>170.7</v>
      </c>
      <c r="E319">
        <v>1.4</v>
      </c>
      <c r="F319">
        <v>46</v>
      </c>
      <c r="G319">
        <v>0</v>
      </c>
      <c r="H319" s="183">
        <v>869542.03</v>
      </c>
    </row>
    <row r="320" spans="1:12">
      <c r="A320">
        <v>6.16</v>
      </c>
      <c r="B320">
        <v>0.4219</v>
      </c>
      <c r="C320">
        <v>0</v>
      </c>
      <c r="D320" s="1">
        <v>170.7</v>
      </c>
      <c r="E320">
        <v>1.42</v>
      </c>
      <c r="F320">
        <v>43</v>
      </c>
      <c r="G320">
        <v>0</v>
      </c>
      <c r="H320" s="183">
        <v>869543.75</v>
      </c>
    </row>
    <row r="321" spans="1:8">
      <c r="A321">
        <v>6.18</v>
      </c>
      <c r="B321">
        <v>0.4219</v>
      </c>
      <c r="C321">
        <v>0</v>
      </c>
      <c r="D321" s="1">
        <v>187.6</v>
      </c>
      <c r="E321">
        <v>1.42</v>
      </c>
      <c r="F321">
        <v>41</v>
      </c>
      <c r="G321">
        <v>0</v>
      </c>
      <c r="H321" s="183">
        <v>869551.4</v>
      </c>
    </row>
    <row r="322" spans="1:8">
      <c r="A322">
        <v>6.2</v>
      </c>
      <c r="B322">
        <v>0.43380000000000002</v>
      </c>
      <c r="C322">
        <v>0</v>
      </c>
      <c r="D322" s="1">
        <v>200</v>
      </c>
      <c r="E322">
        <v>1.41</v>
      </c>
      <c r="F322">
        <v>26</v>
      </c>
      <c r="G322">
        <v>0</v>
      </c>
      <c r="H322" s="183">
        <v>869555.15</v>
      </c>
    </row>
    <row r="323" spans="1:8">
      <c r="A323">
        <v>6.22</v>
      </c>
      <c r="B323">
        <v>0.45479999999999998</v>
      </c>
      <c r="C323">
        <v>0</v>
      </c>
      <c r="D323" s="1">
        <v>205.5</v>
      </c>
      <c r="E323">
        <v>1.46</v>
      </c>
      <c r="F323">
        <v>27</v>
      </c>
      <c r="G323">
        <v>0</v>
      </c>
      <c r="H323" s="183">
        <v>869562.65</v>
      </c>
    </row>
    <row r="324" spans="1:8">
      <c r="A324">
        <v>6.24</v>
      </c>
      <c r="B324">
        <v>0.41830000000000001</v>
      </c>
      <c r="C324">
        <v>0</v>
      </c>
      <c r="D324" s="1">
        <v>226.6</v>
      </c>
      <c r="E324">
        <v>1.4</v>
      </c>
      <c r="F324">
        <v>2</v>
      </c>
      <c r="G324">
        <v>0</v>
      </c>
      <c r="H324" s="183">
        <v>869542.03</v>
      </c>
    </row>
    <row r="325" spans="1:8">
      <c r="A325">
        <v>6.26</v>
      </c>
      <c r="B325">
        <v>0.438</v>
      </c>
      <c r="C325">
        <v>0</v>
      </c>
      <c r="D325" s="1">
        <v>226.6</v>
      </c>
      <c r="E325">
        <v>1.44</v>
      </c>
      <c r="F325">
        <v>18</v>
      </c>
      <c r="G325">
        <v>0</v>
      </c>
      <c r="H325" s="183">
        <v>869584.53</v>
      </c>
    </row>
    <row r="326" spans="1:8">
      <c r="A326">
        <v>6.28</v>
      </c>
      <c r="B326">
        <v>0.44579999999999997</v>
      </c>
      <c r="C326">
        <v>0</v>
      </c>
      <c r="D326" s="1">
        <v>231</v>
      </c>
      <c r="E326">
        <v>1.47</v>
      </c>
      <c r="F326">
        <v>19</v>
      </c>
      <c r="G326">
        <v>0</v>
      </c>
      <c r="H326" s="183">
        <v>869590.93</v>
      </c>
    </row>
    <row r="327" spans="1:8">
      <c r="A327">
        <v>6.3</v>
      </c>
      <c r="B327">
        <v>0.44879999999999998</v>
      </c>
      <c r="C327">
        <v>0</v>
      </c>
      <c r="D327" s="1">
        <v>235.9</v>
      </c>
      <c r="E327">
        <v>1.45</v>
      </c>
      <c r="F327">
        <v>19</v>
      </c>
      <c r="G327">
        <v>0</v>
      </c>
      <c r="H327" s="183">
        <v>869602.03</v>
      </c>
    </row>
    <row r="328" spans="1:8">
      <c r="A328">
        <v>6.32</v>
      </c>
      <c r="B328">
        <v>0.44159999999999999</v>
      </c>
      <c r="C328">
        <v>0</v>
      </c>
      <c r="D328" s="1">
        <v>233</v>
      </c>
      <c r="E328">
        <v>1.5</v>
      </c>
      <c r="F328">
        <v>19</v>
      </c>
      <c r="G328">
        <v>0</v>
      </c>
      <c r="H328" s="183">
        <v>869613.9</v>
      </c>
    </row>
    <row r="329" spans="1:8">
      <c r="A329">
        <v>6.34</v>
      </c>
      <c r="B329">
        <v>0.44519999999999998</v>
      </c>
      <c r="C329">
        <v>0</v>
      </c>
      <c r="D329" s="1">
        <v>244.4</v>
      </c>
      <c r="E329">
        <v>1.51</v>
      </c>
      <c r="F329">
        <v>18</v>
      </c>
      <c r="G329">
        <v>0</v>
      </c>
      <c r="H329" s="183">
        <v>869621.4</v>
      </c>
    </row>
    <row r="330" spans="1:8">
      <c r="A330">
        <v>6.36</v>
      </c>
      <c r="B330">
        <v>0.44819999999999999</v>
      </c>
      <c r="C330">
        <v>0.1</v>
      </c>
      <c r="D330" s="1">
        <v>253.6</v>
      </c>
      <c r="E330">
        <v>1.48</v>
      </c>
      <c r="F330">
        <v>19</v>
      </c>
      <c r="G330">
        <v>0</v>
      </c>
      <c r="H330" s="183">
        <v>869633.28</v>
      </c>
    </row>
    <row r="331" spans="1:8">
      <c r="A331">
        <v>6.38</v>
      </c>
      <c r="B331">
        <v>0.4536</v>
      </c>
      <c r="C331">
        <v>0</v>
      </c>
      <c r="D331" s="1">
        <v>256</v>
      </c>
      <c r="E331">
        <v>1.48</v>
      </c>
      <c r="F331">
        <v>19</v>
      </c>
      <c r="G331">
        <v>0</v>
      </c>
      <c r="H331" s="183">
        <v>869644.53</v>
      </c>
    </row>
    <row r="332" spans="1:8">
      <c r="A332">
        <v>6.4</v>
      </c>
      <c r="B332">
        <v>0.45529999999999998</v>
      </c>
      <c r="C332">
        <v>0</v>
      </c>
      <c r="D332" s="1">
        <v>257.5</v>
      </c>
      <c r="E332">
        <v>1.48</v>
      </c>
      <c r="F332">
        <v>19</v>
      </c>
      <c r="G332">
        <v>0</v>
      </c>
      <c r="H332" s="183">
        <v>869654.06</v>
      </c>
    </row>
    <row r="333" spans="1:8">
      <c r="A333">
        <v>6.42</v>
      </c>
      <c r="B333">
        <v>0.4577</v>
      </c>
      <c r="C333">
        <v>0</v>
      </c>
      <c r="D333" s="1">
        <v>268.39999999999998</v>
      </c>
      <c r="E333">
        <v>1.48</v>
      </c>
      <c r="F333">
        <v>18</v>
      </c>
      <c r="G333">
        <v>0</v>
      </c>
      <c r="H333" s="183">
        <v>869665.31</v>
      </c>
    </row>
    <row r="334" spans="1:8">
      <c r="A334">
        <v>6.44</v>
      </c>
      <c r="B334">
        <v>0.4607</v>
      </c>
      <c r="C334">
        <v>0.1</v>
      </c>
      <c r="D334" s="1">
        <v>272.89999999999998</v>
      </c>
      <c r="E334">
        <v>1.46</v>
      </c>
      <c r="F334">
        <v>19</v>
      </c>
      <c r="G334">
        <v>0</v>
      </c>
      <c r="H334" s="183">
        <v>869680.31</v>
      </c>
    </row>
    <row r="335" spans="1:8">
      <c r="A335">
        <v>6.46</v>
      </c>
      <c r="B335">
        <v>0.46129999999999999</v>
      </c>
      <c r="C335">
        <v>0.1</v>
      </c>
      <c r="D335" s="1">
        <v>275.60000000000002</v>
      </c>
      <c r="E335">
        <v>1.52</v>
      </c>
      <c r="F335">
        <v>20</v>
      </c>
      <c r="G335">
        <v>0</v>
      </c>
      <c r="H335" s="183">
        <v>869684.84</v>
      </c>
    </row>
    <row r="336" spans="1:8">
      <c r="A336">
        <v>6.48</v>
      </c>
      <c r="B336">
        <v>0.46250000000000002</v>
      </c>
      <c r="C336">
        <v>0.1</v>
      </c>
      <c r="D336" s="1">
        <v>278.2</v>
      </c>
      <c r="E336">
        <v>1.5</v>
      </c>
      <c r="F336">
        <v>19</v>
      </c>
      <c r="G336">
        <v>0</v>
      </c>
      <c r="H336" s="183">
        <v>869695.78</v>
      </c>
    </row>
    <row r="337" spans="1:8">
      <c r="A337">
        <v>6.5</v>
      </c>
      <c r="B337">
        <v>0.4607</v>
      </c>
      <c r="C337">
        <v>0.1</v>
      </c>
      <c r="D337" s="1">
        <v>279.7</v>
      </c>
      <c r="E337">
        <v>1.51</v>
      </c>
      <c r="F337">
        <v>18</v>
      </c>
      <c r="G337">
        <v>0</v>
      </c>
      <c r="H337" s="183">
        <v>869707.5</v>
      </c>
    </row>
    <row r="338" spans="1:8">
      <c r="A338">
        <v>6.52</v>
      </c>
      <c r="B338">
        <v>0.45829999999999999</v>
      </c>
      <c r="C338">
        <v>0.1</v>
      </c>
      <c r="D338" s="1">
        <v>279.60000000000002</v>
      </c>
      <c r="E338">
        <v>1.5</v>
      </c>
      <c r="F338">
        <v>19</v>
      </c>
      <c r="G338">
        <v>0</v>
      </c>
      <c r="H338" s="183">
        <v>869721.56</v>
      </c>
    </row>
    <row r="339" spans="1:8">
      <c r="A339">
        <v>6.54</v>
      </c>
      <c r="B339">
        <v>0.45710000000000001</v>
      </c>
      <c r="C339">
        <v>0.1</v>
      </c>
      <c r="D339" s="1">
        <v>280.10000000000002</v>
      </c>
      <c r="E339">
        <v>1.49</v>
      </c>
      <c r="F339">
        <v>19</v>
      </c>
      <c r="G339">
        <v>0</v>
      </c>
      <c r="H339" s="183">
        <v>869726.4</v>
      </c>
    </row>
    <row r="340" spans="1:8">
      <c r="A340">
        <v>6.56</v>
      </c>
      <c r="B340">
        <v>0.45650000000000002</v>
      </c>
      <c r="C340">
        <v>0.1</v>
      </c>
      <c r="D340" s="1">
        <v>279.39999999999998</v>
      </c>
      <c r="E340">
        <v>1.49</v>
      </c>
      <c r="F340">
        <v>19</v>
      </c>
      <c r="G340">
        <v>0</v>
      </c>
      <c r="H340" s="183">
        <v>869734.53</v>
      </c>
    </row>
    <row r="341" spans="1:8">
      <c r="A341">
        <v>6.58</v>
      </c>
      <c r="B341">
        <v>0.45179999999999998</v>
      </c>
      <c r="C341">
        <v>0.1</v>
      </c>
      <c r="D341" s="1">
        <v>276</v>
      </c>
      <c r="E341">
        <v>1.48</v>
      </c>
      <c r="F341">
        <v>18</v>
      </c>
      <c r="G341">
        <v>0</v>
      </c>
      <c r="H341" s="183">
        <v>869747.18</v>
      </c>
    </row>
    <row r="342" spans="1:8">
      <c r="A342">
        <v>6.6</v>
      </c>
      <c r="B342">
        <v>0.45240000000000002</v>
      </c>
      <c r="C342">
        <v>0.1</v>
      </c>
      <c r="D342" s="1">
        <v>265.8</v>
      </c>
      <c r="E342">
        <v>1.53</v>
      </c>
      <c r="F342">
        <v>18</v>
      </c>
      <c r="G342">
        <v>0</v>
      </c>
      <c r="H342" s="183">
        <v>869758.43</v>
      </c>
    </row>
    <row r="343" spans="1:8">
      <c r="A343">
        <v>6.62</v>
      </c>
      <c r="B343">
        <v>0.4703</v>
      </c>
      <c r="C343">
        <v>0.1</v>
      </c>
      <c r="D343" s="1">
        <v>257.10000000000002</v>
      </c>
      <c r="E343">
        <v>1.51</v>
      </c>
      <c r="F343">
        <v>19</v>
      </c>
      <c r="G343">
        <v>0</v>
      </c>
      <c r="H343" s="183">
        <v>869769.68</v>
      </c>
    </row>
    <row r="344" spans="1:8">
      <c r="A344">
        <v>6.64</v>
      </c>
      <c r="B344">
        <v>0.46850000000000003</v>
      </c>
      <c r="C344">
        <v>0.1</v>
      </c>
      <c r="D344" s="1">
        <v>245.6</v>
      </c>
      <c r="E344">
        <v>1.5</v>
      </c>
      <c r="F344">
        <v>19</v>
      </c>
      <c r="G344">
        <v>0</v>
      </c>
      <c r="H344" s="183">
        <v>869778.43</v>
      </c>
    </row>
    <row r="345" spans="1:8">
      <c r="A345">
        <v>6.66</v>
      </c>
      <c r="B345">
        <v>0.4733</v>
      </c>
      <c r="C345">
        <v>0.1</v>
      </c>
      <c r="D345" s="1">
        <v>234.1</v>
      </c>
      <c r="E345">
        <v>1.5</v>
      </c>
      <c r="F345">
        <v>18</v>
      </c>
      <c r="G345">
        <v>0</v>
      </c>
      <c r="H345" s="183">
        <v>869788.9</v>
      </c>
    </row>
    <row r="346" spans="1:8">
      <c r="A346">
        <v>6.68</v>
      </c>
      <c r="B346">
        <v>0.54920000000000002</v>
      </c>
      <c r="C346">
        <v>0.1</v>
      </c>
      <c r="D346" s="1">
        <v>237.3</v>
      </c>
      <c r="E346">
        <v>1.48</v>
      </c>
      <c r="F346">
        <v>19</v>
      </c>
      <c r="G346">
        <v>0</v>
      </c>
      <c r="H346" s="183">
        <v>869800.78</v>
      </c>
    </row>
    <row r="347" spans="1:8">
      <c r="A347">
        <v>6.7</v>
      </c>
      <c r="B347">
        <v>0.61550000000000005</v>
      </c>
      <c r="C347">
        <v>0.1</v>
      </c>
      <c r="D347" s="1">
        <v>233</v>
      </c>
      <c r="E347">
        <v>1.52</v>
      </c>
      <c r="F347">
        <v>19</v>
      </c>
      <c r="G347">
        <v>0</v>
      </c>
      <c r="H347" s="183">
        <v>869808.43</v>
      </c>
    </row>
    <row r="348" spans="1:8">
      <c r="A348">
        <v>6.72</v>
      </c>
      <c r="B348">
        <v>0.62329999999999997</v>
      </c>
      <c r="C348">
        <v>0.1</v>
      </c>
      <c r="D348" s="1">
        <v>192.3</v>
      </c>
      <c r="E348">
        <v>1.51</v>
      </c>
      <c r="F348">
        <v>18</v>
      </c>
      <c r="G348">
        <v>0</v>
      </c>
      <c r="H348" s="183">
        <v>869820.15</v>
      </c>
    </row>
    <row r="349" spans="1:8">
      <c r="A349">
        <v>6.74</v>
      </c>
      <c r="B349">
        <v>0.52769999999999995</v>
      </c>
      <c r="C349">
        <v>0.1</v>
      </c>
      <c r="D349" s="1">
        <v>203</v>
      </c>
      <c r="E349">
        <v>1.57</v>
      </c>
      <c r="F349">
        <v>18</v>
      </c>
      <c r="G349">
        <v>0</v>
      </c>
      <c r="H349" s="183">
        <v>869832.03</v>
      </c>
    </row>
    <row r="350" spans="1:8">
      <c r="A350">
        <v>6.76</v>
      </c>
      <c r="B350">
        <v>0.51629999999999998</v>
      </c>
      <c r="C350">
        <v>0.1</v>
      </c>
      <c r="D350" s="1">
        <v>206.5</v>
      </c>
      <c r="E350">
        <v>1.53</v>
      </c>
      <c r="F350">
        <v>18</v>
      </c>
      <c r="G350">
        <v>0</v>
      </c>
      <c r="H350" s="183">
        <v>869845.15</v>
      </c>
    </row>
    <row r="351" spans="1:8">
      <c r="A351">
        <v>6.78</v>
      </c>
      <c r="B351">
        <v>0.50790000000000002</v>
      </c>
      <c r="C351">
        <v>0.1</v>
      </c>
      <c r="D351" s="1">
        <v>209.3</v>
      </c>
      <c r="E351">
        <v>1.55</v>
      </c>
      <c r="F351">
        <v>18</v>
      </c>
      <c r="G351">
        <v>0</v>
      </c>
      <c r="H351" s="183">
        <v>869852.5</v>
      </c>
    </row>
    <row r="352" spans="1:8">
      <c r="A352">
        <v>6.8</v>
      </c>
      <c r="B352">
        <v>0.47749999999999998</v>
      </c>
      <c r="C352">
        <v>0.1</v>
      </c>
      <c r="D352" s="1">
        <v>213.9</v>
      </c>
      <c r="E352">
        <v>1.61</v>
      </c>
      <c r="F352">
        <v>18</v>
      </c>
      <c r="G352">
        <v>0</v>
      </c>
      <c r="H352" s="183">
        <v>869863.75</v>
      </c>
    </row>
    <row r="353" spans="1:8">
      <c r="A353">
        <v>6.82</v>
      </c>
      <c r="B353">
        <v>0.45479999999999998</v>
      </c>
      <c r="C353">
        <v>0.1</v>
      </c>
      <c r="D353" s="1">
        <v>231.2</v>
      </c>
      <c r="E353">
        <v>1.63</v>
      </c>
      <c r="F353">
        <v>17</v>
      </c>
      <c r="G353">
        <v>0</v>
      </c>
      <c r="H353" s="183">
        <v>869874.84</v>
      </c>
    </row>
    <row r="354" spans="1:8">
      <c r="A354">
        <v>6.84</v>
      </c>
      <c r="B354">
        <v>0.44519999999999998</v>
      </c>
      <c r="C354">
        <v>0.1</v>
      </c>
      <c r="D354" s="1">
        <v>244.3</v>
      </c>
      <c r="E354">
        <v>1.65</v>
      </c>
      <c r="F354">
        <v>18</v>
      </c>
      <c r="G354">
        <v>0</v>
      </c>
      <c r="H354" s="183">
        <v>869886.09</v>
      </c>
    </row>
    <row r="355" spans="1:8">
      <c r="A355">
        <v>6.86</v>
      </c>
      <c r="B355">
        <v>0.43140000000000001</v>
      </c>
      <c r="C355">
        <v>0.1</v>
      </c>
      <c r="D355" s="1">
        <v>250.9</v>
      </c>
      <c r="E355">
        <v>1.67</v>
      </c>
      <c r="F355">
        <v>18</v>
      </c>
      <c r="G355">
        <v>0</v>
      </c>
      <c r="H355" s="183">
        <v>869897.81</v>
      </c>
    </row>
    <row r="356" spans="1:8">
      <c r="A356">
        <v>6.88</v>
      </c>
      <c r="B356">
        <v>0.44219999999999998</v>
      </c>
      <c r="C356">
        <v>0.1</v>
      </c>
      <c r="D356" s="1">
        <v>252.6</v>
      </c>
      <c r="E356">
        <v>1.67</v>
      </c>
      <c r="F356">
        <v>17</v>
      </c>
      <c r="G356">
        <v>0</v>
      </c>
      <c r="H356" s="183">
        <v>869905.93</v>
      </c>
    </row>
    <row r="357" spans="1:8">
      <c r="A357">
        <v>6.9</v>
      </c>
      <c r="B357">
        <v>0.44819999999999999</v>
      </c>
      <c r="C357">
        <v>0.1</v>
      </c>
      <c r="D357" s="1">
        <v>254.3</v>
      </c>
      <c r="E357">
        <v>1.72</v>
      </c>
      <c r="F357">
        <v>16</v>
      </c>
      <c r="G357">
        <v>0</v>
      </c>
      <c r="H357" s="183">
        <v>869917.81</v>
      </c>
    </row>
    <row r="358" spans="1:8">
      <c r="A358">
        <v>6.92</v>
      </c>
      <c r="B358">
        <v>0.45710000000000001</v>
      </c>
      <c r="C358">
        <v>0.1</v>
      </c>
      <c r="D358" s="1">
        <v>256.60000000000002</v>
      </c>
      <c r="E358">
        <v>1.68</v>
      </c>
      <c r="F358">
        <v>16</v>
      </c>
      <c r="G358">
        <v>0</v>
      </c>
      <c r="H358" s="183">
        <v>869933.43</v>
      </c>
    </row>
    <row r="359" spans="1:8">
      <c r="A359">
        <v>6.94</v>
      </c>
      <c r="B359">
        <v>0.44280000000000003</v>
      </c>
      <c r="C359">
        <v>0.1</v>
      </c>
      <c r="D359" s="1">
        <v>244.3</v>
      </c>
      <c r="E359">
        <v>1.71</v>
      </c>
      <c r="F359">
        <v>16</v>
      </c>
      <c r="G359">
        <v>0</v>
      </c>
      <c r="H359" s="183">
        <v>869944.68</v>
      </c>
    </row>
    <row r="360" spans="1:8">
      <c r="A360">
        <v>6.96</v>
      </c>
      <c r="B360">
        <v>0.44040000000000001</v>
      </c>
      <c r="C360">
        <v>0.1</v>
      </c>
      <c r="D360" s="1">
        <v>257.8</v>
      </c>
      <c r="E360">
        <v>1.69</v>
      </c>
      <c r="F360">
        <v>15</v>
      </c>
      <c r="G360">
        <v>0</v>
      </c>
      <c r="H360" s="183">
        <v>869957.34</v>
      </c>
    </row>
    <row r="361" spans="1:8">
      <c r="A361">
        <v>6.98</v>
      </c>
      <c r="B361">
        <v>0.44219999999999998</v>
      </c>
      <c r="C361">
        <v>0.1</v>
      </c>
      <c r="D361" s="1">
        <v>256.7</v>
      </c>
      <c r="E361">
        <v>1.71</v>
      </c>
      <c r="F361">
        <v>14</v>
      </c>
      <c r="G361">
        <v>0</v>
      </c>
      <c r="H361" s="183">
        <v>869968.28</v>
      </c>
    </row>
    <row r="362" spans="1:8">
      <c r="A362">
        <v>7</v>
      </c>
      <c r="B362">
        <v>0.44280000000000003</v>
      </c>
      <c r="C362">
        <v>-0.1</v>
      </c>
      <c r="D362" s="1">
        <v>208.2</v>
      </c>
      <c r="E362">
        <v>1.43</v>
      </c>
      <c r="F362">
        <v>35</v>
      </c>
      <c r="G362">
        <v>0</v>
      </c>
      <c r="H362" s="183">
        <v>870394.53</v>
      </c>
    </row>
    <row r="363" spans="1:8">
      <c r="A363">
        <v>7.02</v>
      </c>
      <c r="B363">
        <v>0.44280000000000003</v>
      </c>
      <c r="C363">
        <v>-0.1</v>
      </c>
      <c r="D363" s="1">
        <v>208.2</v>
      </c>
      <c r="E363">
        <v>1.43</v>
      </c>
      <c r="F363">
        <v>35</v>
      </c>
      <c r="G363">
        <v>0</v>
      </c>
      <c r="H363" s="183">
        <v>870394.53</v>
      </c>
    </row>
    <row r="364" spans="1:8">
      <c r="A364">
        <v>7.04</v>
      </c>
      <c r="B364">
        <v>0.44280000000000003</v>
      </c>
      <c r="C364">
        <v>-0.1</v>
      </c>
      <c r="D364" s="1">
        <v>208.2</v>
      </c>
      <c r="E364">
        <v>1.43</v>
      </c>
      <c r="F364">
        <v>35</v>
      </c>
      <c r="G364">
        <v>0</v>
      </c>
      <c r="H364" s="183">
        <v>870394.53</v>
      </c>
    </row>
    <row r="365" spans="1:8">
      <c r="A365">
        <v>7.06</v>
      </c>
      <c r="B365">
        <v>0.47389999999999999</v>
      </c>
      <c r="C365">
        <v>-0.1</v>
      </c>
      <c r="D365" s="1">
        <v>208.2</v>
      </c>
      <c r="E365">
        <v>1.43</v>
      </c>
      <c r="F365">
        <v>37</v>
      </c>
      <c r="G365">
        <v>0</v>
      </c>
      <c r="H365" s="183">
        <v>870404.53</v>
      </c>
    </row>
    <row r="366" spans="1:8">
      <c r="A366">
        <v>7.08</v>
      </c>
      <c r="B366">
        <v>0.46910000000000002</v>
      </c>
      <c r="C366">
        <v>-0.1</v>
      </c>
      <c r="D366" s="1">
        <v>232.6</v>
      </c>
      <c r="E366">
        <v>1.45</v>
      </c>
      <c r="F366">
        <v>40</v>
      </c>
      <c r="G366">
        <v>0</v>
      </c>
      <c r="H366" s="183">
        <v>870405.93</v>
      </c>
    </row>
    <row r="367" spans="1:8">
      <c r="A367">
        <v>7.1</v>
      </c>
      <c r="B367">
        <v>0.46910000000000002</v>
      </c>
      <c r="C367">
        <v>-0.1</v>
      </c>
      <c r="D367" s="1">
        <v>247.4</v>
      </c>
      <c r="E367">
        <v>1.45</v>
      </c>
      <c r="F367">
        <v>39</v>
      </c>
      <c r="G367">
        <v>0</v>
      </c>
      <c r="H367" s="183">
        <v>870410.15</v>
      </c>
    </row>
    <row r="368" spans="1:8">
      <c r="A368">
        <v>7.12</v>
      </c>
      <c r="B368">
        <v>0.46310000000000001</v>
      </c>
      <c r="C368">
        <v>-0.1</v>
      </c>
      <c r="D368" s="1">
        <v>247.4</v>
      </c>
      <c r="E368">
        <v>1.45</v>
      </c>
      <c r="F368">
        <v>38</v>
      </c>
      <c r="G368">
        <v>0</v>
      </c>
      <c r="H368" s="183">
        <v>870413.75</v>
      </c>
    </row>
    <row r="369" spans="1:10">
      <c r="A369">
        <v>7.14</v>
      </c>
      <c r="B369">
        <v>0.45710000000000001</v>
      </c>
      <c r="C369">
        <v>0</v>
      </c>
      <c r="D369" s="1">
        <v>261.60000000000002</v>
      </c>
      <c r="E369">
        <v>1.46</v>
      </c>
      <c r="F369">
        <v>39</v>
      </c>
      <c r="G369">
        <v>0</v>
      </c>
      <c r="H369" s="183">
        <v>870425.31</v>
      </c>
    </row>
    <row r="370" spans="1:10">
      <c r="A370">
        <v>7.16</v>
      </c>
      <c r="B370">
        <v>0.45710000000000001</v>
      </c>
      <c r="C370">
        <v>0</v>
      </c>
      <c r="D370" s="1">
        <v>273.3</v>
      </c>
      <c r="E370">
        <v>1.46</v>
      </c>
      <c r="F370">
        <v>39</v>
      </c>
      <c r="G370">
        <v>0</v>
      </c>
      <c r="H370" s="183">
        <v>870425.31</v>
      </c>
    </row>
    <row r="371" spans="1:10">
      <c r="A371">
        <v>7.18</v>
      </c>
      <c r="B371">
        <v>0.45179999999999998</v>
      </c>
      <c r="C371">
        <v>0</v>
      </c>
      <c r="D371" s="1">
        <v>273.3</v>
      </c>
      <c r="E371">
        <v>1.55</v>
      </c>
      <c r="F371">
        <v>38</v>
      </c>
      <c r="G371">
        <v>0</v>
      </c>
      <c r="H371" s="183">
        <v>870430.46</v>
      </c>
    </row>
    <row r="372" spans="1:10">
      <c r="A372">
        <v>7.2</v>
      </c>
      <c r="B372">
        <v>0.45119999999999999</v>
      </c>
      <c r="C372">
        <v>0</v>
      </c>
      <c r="D372" s="1">
        <v>282.3</v>
      </c>
      <c r="E372">
        <v>1.53</v>
      </c>
      <c r="F372">
        <v>39</v>
      </c>
      <c r="G372">
        <v>0</v>
      </c>
      <c r="H372" s="183">
        <v>870437.65</v>
      </c>
    </row>
    <row r="373" spans="1:10">
      <c r="A373">
        <v>7.22</v>
      </c>
      <c r="B373">
        <v>0.45119999999999999</v>
      </c>
      <c r="C373">
        <v>0</v>
      </c>
      <c r="D373" s="1">
        <v>286</v>
      </c>
      <c r="E373">
        <v>1.53</v>
      </c>
      <c r="F373">
        <v>40</v>
      </c>
      <c r="G373">
        <v>0</v>
      </c>
      <c r="H373" s="183">
        <v>870442.81</v>
      </c>
      <c r="I373" t="s">
        <v>74</v>
      </c>
      <c r="J373">
        <v>11</v>
      </c>
    </row>
    <row r="374" spans="1:10">
      <c r="A374">
        <v>7.24</v>
      </c>
      <c r="B374">
        <v>0.4506</v>
      </c>
      <c r="C374">
        <v>0</v>
      </c>
      <c r="D374" s="1">
        <v>286</v>
      </c>
      <c r="E374">
        <v>1.63</v>
      </c>
      <c r="F374">
        <v>39</v>
      </c>
      <c r="G374">
        <v>0</v>
      </c>
      <c r="H374" s="183">
        <v>870444.68</v>
      </c>
    </row>
    <row r="375" spans="1:10">
      <c r="A375">
        <v>7.26</v>
      </c>
      <c r="B375">
        <v>0.4506</v>
      </c>
      <c r="C375">
        <v>0</v>
      </c>
      <c r="D375" s="1">
        <v>289.89999999999998</v>
      </c>
      <c r="E375">
        <v>1.63</v>
      </c>
      <c r="F375">
        <v>39</v>
      </c>
      <c r="G375">
        <v>0</v>
      </c>
      <c r="H375" s="183">
        <v>870449.53</v>
      </c>
    </row>
    <row r="376" spans="1:10">
      <c r="A376">
        <v>7.28</v>
      </c>
      <c r="B376">
        <v>0.4506</v>
      </c>
      <c r="C376">
        <v>0</v>
      </c>
      <c r="D376" s="1">
        <v>287.8</v>
      </c>
      <c r="E376">
        <v>1.59</v>
      </c>
      <c r="F376">
        <v>38</v>
      </c>
      <c r="G376">
        <v>0</v>
      </c>
      <c r="H376" s="183">
        <v>870463.12</v>
      </c>
    </row>
    <row r="377" spans="1:10">
      <c r="A377">
        <v>7.3</v>
      </c>
      <c r="B377">
        <v>0.438</v>
      </c>
      <c r="C377">
        <v>0</v>
      </c>
      <c r="D377" s="1">
        <v>287.8</v>
      </c>
      <c r="E377">
        <v>1.68</v>
      </c>
      <c r="F377">
        <v>32</v>
      </c>
      <c r="G377">
        <v>0</v>
      </c>
      <c r="H377" s="183">
        <v>870463.12</v>
      </c>
    </row>
    <row r="378" spans="1:10">
      <c r="A378">
        <v>7.32</v>
      </c>
      <c r="B378">
        <v>0.44159999999999999</v>
      </c>
      <c r="C378">
        <v>0</v>
      </c>
      <c r="D378" s="1">
        <v>289</v>
      </c>
      <c r="E378">
        <v>1.69</v>
      </c>
      <c r="F378">
        <v>24</v>
      </c>
      <c r="G378">
        <v>0</v>
      </c>
      <c r="H378" s="183">
        <v>870471.71</v>
      </c>
    </row>
    <row r="379" spans="1:10">
      <c r="A379">
        <v>7.34</v>
      </c>
      <c r="B379">
        <v>0.43980000000000002</v>
      </c>
      <c r="C379">
        <v>0</v>
      </c>
      <c r="D379" s="1">
        <v>288.10000000000002</v>
      </c>
      <c r="E379">
        <v>1.67</v>
      </c>
      <c r="F379">
        <v>24</v>
      </c>
      <c r="G379">
        <v>0</v>
      </c>
      <c r="H379" s="183">
        <v>870490.93</v>
      </c>
    </row>
    <row r="380" spans="1:10">
      <c r="A380">
        <v>7.36</v>
      </c>
      <c r="B380">
        <v>0.43680000000000002</v>
      </c>
      <c r="C380">
        <v>0</v>
      </c>
      <c r="D380" s="1">
        <v>289.3</v>
      </c>
      <c r="E380">
        <v>1.7</v>
      </c>
      <c r="F380">
        <v>23</v>
      </c>
      <c r="G380">
        <v>0</v>
      </c>
      <c r="H380" s="183">
        <v>870491.09</v>
      </c>
    </row>
    <row r="381" spans="1:10">
      <c r="A381">
        <v>7.38</v>
      </c>
      <c r="B381">
        <v>0.43380000000000002</v>
      </c>
      <c r="C381">
        <v>0</v>
      </c>
      <c r="D381" s="1">
        <v>290.10000000000002</v>
      </c>
      <c r="E381">
        <v>1.69</v>
      </c>
      <c r="F381">
        <v>24</v>
      </c>
      <c r="G381">
        <v>0</v>
      </c>
      <c r="H381" s="183">
        <v>870503.12</v>
      </c>
    </row>
    <row r="382" spans="1:10">
      <c r="A382">
        <v>7.4</v>
      </c>
      <c r="B382">
        <v>0.43380000000000002</v>
      </c>
      <c r="C382">
        <v>0</v>
      </c>
      <c r="D382" s="1">
        <v>291.10000000000002</v>
      </c>
      <c r="E382">
        <v>1.69</v>
      </c>
      <c r="F382">
        <v>25</v>
      </c>
      <c r="G382">
        <v>0</v>
      </c>
      <c r="H382" s="183">
        <v>870503.12</v>
      </c>
    </row>
    <row r="383" spans="1:10">
      <c r="A383">
        <v>7.42</v>
      </c>
      <c r="B383">
        <v>0.43380000000000002</v>
      </c>
      <c r="C383">
        <v>0</v>
      </c>
      <c r="D383" s="1">
        <v>294</v>
      </c>
      <c r="E383">
        <v>1.71</v>
      </c>
      <c r="F383">
        <v>24</v>
      </c>
      <c r="G383">
        <v>0</v>
      </c>
      <c r="H383" s="183">
        <v>870510.93</v>
      </c>
    </row>
    <row r="384" spans="1:10">
      <c r="A384">
        <v>7.44</v>
      </c>
      <c r="B384">
        <v>0.43859999999999999</v>
      </c>
      <c r="C384">
        <v>0</v>
      </c>
      <c r="D384" s="1">
        <v>293.5</v>
      </c>
      <c r="E384">
        <v>1.73</v>
      </c>
      <c r="F384">
        <v>23</v>
      </c>
      <c r="G384">
        <v>0</v>
      </c>
      <c r="H384" s="183">
        <v>870518.43</v>
      </c>
    </row>
    <row r="385" spans="1:8">
      <c r="A385">
        <v>7.46</v>
      </c>
      <c r="B385">
        <v>0.44219999999999998</v>
      </c>
      <c r="C385">
        <v>0</v>
      </c>
      <c r="D385" s="1">
        <v>295.10000000000002</v>
      </c>
      <c r="E385">
        <v>1.71</v>
      </c>
      <c r="F385">
        <v>23</v>
      </c>
      <c r="G385">
        <v>0</v>
      </c>
      <c r="H385" s="183">
        <v>870528.12</v>
      </c>
    </row>
    <row r="386" spans="1:8">
      <c r="A386">
        <v>7.48</v>
      </c>
      <c r="B386">
        <v>0.44340000000000002</v>
      </c>
      <c r="C386">
        <v>0</v>
      </c>
      <c r="D386" s="1">
        <v>294.5</v>
      </c>
      <c r="E386">
        <v>1.68</v>
      </c>
      <c r="F386">
        <v>24</v>
      </c>
      <c r="G386">
        <v>0</v>
      </c>
      <c r="H386" s="183">
        <v>870534.06</v>
      </c>
    </row>
    <row r="387" spans="1:8">
      <c r="A387">
        <v>7.5</v>
      </c>
      <c r="B387">
        <v>0.4607</v>
      </c>
      <c r="C387">
        <v>0</v>
      </c>
      <c r="D387" s="1">
        <v>295.89999999999998</v>
      </c>
      <c r="E387">
        <v>1.69</v>
      </c>
      <c r="F387">
        <v>23</v>
      </c>
      <c r="G387">
        <v>0</v>
      </c>
      <c r="H387" s="183">
        <v>870546.71</v>
      </c>
    </row>
    <row r="388" spans="1:8">
      <c r="A388">
        <v>7.52</v>
      </c>
      <c r="B388">
        <v>0.4667</v>
      </c>
      <c r="C388">
        <v>0</v>
      </c>
      <c r="D388" s="1">
        <v>300.10000000000002</v>
      </c>
      <c r="E388">
        <v>1.71</v>
      </c>
      <c r="F388">
        <v>23</v>
      </c>
      <c r="G388">
        <v>0</v>
      </c>
      <c r="H388" s="183">
        <v>870555.93</v>
      </c>
    </row>
    <row r="389" spans="1:8">
      <c r="A389">
        <v>7.54</v>
      </c>
      <c r="B389">
        <v>0.47270000000000001</v>
      </c>
      <c r="C389">
        <v>0</v>
      </c>
      <c r="D389" s="1">
        <v>303.8</v>
      </c>
      <c r="E389">
        <v>1.71</v>
      </c>
      <c r="F389">
        <v>24</v>
      </c>
      <c r="G389">
        <v>0</v>
      </c>
      <c r="H389" s="183">
        <v>870563.28</v>
      </c>
    </row>
    <row r="390" spans="1:8">
      <c r="A390">
        <v>7.56</v>
      </c>
      <c r="B390">
        <v>0.47870000000000001</v>
      </c>
      <c r="C390">
        <v>0</v>
      </c>
      <c r="D390" s="1">
        <v>306.60000000000002</v>
      </c>
      <c r="E390">
        <v>1.71</v>
      </c>
      <c r="F390">
        <v>24</v>
      </c>
      <c r="G390">
        <v>0</v>
      </c>
      <c r="H390" s="183">
        <v>870569.21</v>
      </c>
    </row>
    <row r="391" spans="1:8">
      <c r="A391">
        <v>7.58</v>
      </c>
      <c r="B391">
        <v>0.48280000000000001</v>
      </c>
      <c r="C391">
        <v>0</v>
      </c>
      <c r="D391" s="1">
        <v>304.7</v>
      </c>
      <c r="E391">
        <v>1.72</v>
      </c>
      <c r="F391">
        <v>24</v>
      </c>
      <c r="G391">
        <v>0</v>
      </c>
      <c r="H391" s="183">
        <v>870585.15</v>
      </c>
    </row>
    <row r="392" spans="1:8">
      <c r="A392">
        <v>7.6</v>
      </c>
      <c r="B392">
        <v>0.4834</v>
      </c>
      <c r="C392">
        <v>0</v>
      </c>
      <c r="D392" s="1">
        <v>303.8</v>
      </c>
      <c r="E392">
        <v>1.69</v>
      </c>
      <c r="F392">
        <v>23</v>
      </c>
      <c r="G392">
        <v>0</v>
      </c>
      <c r="H392" s="183">
        <v>870585.15</v>
      </c>
    </row>
    <row r="393" spans="1:8">
      <c r="A393">
        <v>7.62</v>
      </c>
      <c r="B393">
        <v>0.48220000000000002</v>
      </c>
      <c r="C393">
        <v>0</v>
      </c>
      <c r="D393" s="1">
        <v>307.2</v>
      </c>
      <c r="E393">
        <v>1.73</v>
      </c>
      <c r="F393">
        <v>23</v>
      </c>
      <c r="G393">
        <v>0</v>
      </c>
      <c r="H393" s="183">
        <v>870596.71</v>
      </c>
    </row>
    <row r="394" spans="1:8">
      <c r="A394">
        <v>7.64</v>
      </c>
      <c r="B394">
        <v>0.47749999999999998</v>
      </c>
      <c r="C394">
        <v>0</v>
      </c>
      <c r="D394" s="1">
        <v>307.89999999999998</v>
      </c>
      <c r="E394">
        <v>1.67</v>
      </c>
      <c r="F394">
        <v>23</v>
      </c>
      <c r="G394">
        <v>0</v>
      </c>
      <c r="H394" s="183">
        <v>870604.84</v>
      </c>
    </row>
    <row r="395" spans="1:8">
      <c r="A395">
        <v>7.66</v>
      </c>
      <c r="B395">
        <v>0.47570000000000001</v>
      </c>
      <c r="C395">
        <v>0</v>
      </c>
      <c r="D395" s="1">
        <v>308.5</v>
      </c>
      <c r="E395">
        <v>1.71</v>
      </c>
      <c r="F395">
        <v>23</v>
      </c>
      <c r="G395">
        <v>0</v>
      </c>
      <c r="H395" s="183">
        <v>870612.34</v>
      </c>
    </row>
    <row r="396" spans="1:8">
      <c r="A396">
        <v>7.68</v>
      </c>
      <c r="B396">
        <v>0.47570000000000001</v>
      </c>
      <c r="C396">
        <v>0.1</v>
      </c>
      <c r="D396" s="1">
        <v>311.8</v>
      </c>
      <c r="E396">
        <v>1.73</v>
      </c>
      <c r="F396">
        <v>22</v>
      </c>
      <c r="G396">
        <v>0</v>
      </c>
      <c r="H396" s="183">
        <v>870619.84</v>
      </c>
    </row>
    <row r="397" spans="1:8">
      <c r="A397">
        <v>7.7</v>
      </c>
      <c r="B397">
        <v>0.47810000000000002</v>
      </c>
      <c r="C397">
        <v>0</v>
      </c>
      <c r="D397" s="1">
        <v>317</v>
      </c>
      <c r="E397">
        <v>1.71</v>
      </c>
      <c r="F397">
        <v>23</v>
      </c>
      <c r="G397">
        <v>0</v>
      </c>
      <c r="H397" s="183">
        <v>870627.96</v>
      </c>
    </row>
    <row r="398" spans="1:8">
      <c r="A398">
        <v>7.72</v>
      </c>
      <c r="B398">
        <v>0.48159999999999997</v>
      </c>
      <c r="C398">
        <v>0.1</v>
      </c>
      <c r="D398" s="1">
        <v>321.89999999999998</v>
      </c>
      <c r="E398">
        <v>1.74</v>
      </c>
      <c r="F398">
        <v>23</v>
      </c>
      <c r="G398">
        <v>0</v>
      </c>
      <c r="H398" s="183">
        <v>870640.62</v>
      </c>
    </row>
    <row r="399" spans="1:8">
      <c r="A399">
        <v>7.74</v>
      </c>
      <c r="B399">
        <v>0.4798</v>
      </c>
      <c r="C399">
        <v>0</v>
      </c>
      <c r="D399" s="1">
        <v>324.60000000000002</v>
      </c>
      <c r="E399">
        <v>1.69</v>
      </c>
      <c r="F399">
        <v>22</v>
      </c>
      <c r="G399">
        <v>0</v>
      </c>
      <c r="H399" s="183">
        <v>870649.37</v>
      </c>
    </row>
    <row r="400" spans="1:8">
      <c r="A400">
        <v>7.76</v>
      </c>
      <c r="B400">
        <v>0.48159999999999997</v>
      </c>
      <c r="C400">
        <v>0</v>
      </c>
      <c r="D400" s="1">
        <v>325.5</v>
      </c>
      <c r="E400">
        <v>1.73</v>
      </c>
      <c r="F400">
        <v>21</v>
      </c>
      <c r="G400">
        <v>0</v>
      </c>
      <c r="H400" s="183">
        <v>870657.65</v>
      </c>
    </row>
    <row r="401" spans="1:10">
      <c r="A401">
        <v>7.78</v>
      </c>
      <c r="B401">
        <v>0.48099999999999998</v>
      </c>
      <c r="C401">
        <v>0</v>
      </c>
      <c r="D401" s="1">
        <v>328.3</v>
      </c>
      <c r="E401">
        <v>1.72</v>
      </c>
      <c r="F401">
        <v>22</v>
      </c>
      <c r="G401">
        <v>0</v>
      </c>
      <c r="H401" s="183">
        <v>870665.93</v>
      </c>
    </row>
    <row r="402" spans="1:10">
      <c r="A402">
        <v>7.8</v>
      </c>
      <c r="B402">
        <v>0.48039999999999999</v>
      </c>
      <c r="C402">
        <v>0.1</v>
      </c>
      <c r="D402" s="1">
        <v>332.8</v>
      </c>
      <c r="E402">
        <v>1.71</v>
      </c>
      <c r="F402">
        <v>22</v>
      </c>
      <c r="G402">
        <v>0</v>
      </c>
      <c r="H402" s="183">
        <v>870674.84</v>
      </c>
    </row>
    <row r="403" spans="1:10">
      <c r="A403">
        <v>7.82</v>
      </c>
      <c r="B403">
        <v>0.4834</v>
      </c>
      <c r="C403">
        <v>0.1</v>
      </c>
      <c r="D403" s="1">
        <v>332</v>
      </c>
      <c r="E403">
        <v>1.75</v>
      </c>
      <c r="F403">
        <v>21</v>
      </c>
      <c r="G403">
        <v>0</v>
      </c>
      <c r="H403" s="183">
        <v>870682.34</v>
      </c>
    </row>
    <row r="404" spans="1:10">
      <c r="A404">
        <v>7.84</v>
      </c>
      <c r="B404">
        <v>0.49059999999999998</v>
      </c>
      <c r="C404">
        <v>0</v>
      </c>
      <c r="D404" s="1">
        <v>334.4</v>
      </c>
      <c r="E404">
        <v>1.73</v>
      </c>
      <c r="F404">
        <v>20</v>
      </c>
      <c r="G404">
        <v>0</v>
      </c>
      <c r="H404" s="183">
        <v>870694.21</v>
      </c>
    </row>
    <row r="405" spans="1:10">
      <c r="A405">
        <v>7.86</v>
      </c>
      <c r="B405">
        <v>0.49480000000000002</v>
      </c>
      <c r="C405">
        <v>0</v>
      </c>
      <c r="D405" s="1">
        <v>334.5</v>
      </c>
      <c r="E405">
        <v>1.72</v>
      </c>
      <c r="F405">
        <v>20</v>
      </c>
      <c r="G405">
        <v>0</v>
      </c>
      <c r="H405" s="183">
        <v>870703.12</v>
      </c>
    </row>
    <row r="406" spans="1:10">
      <c r="A406">
        <v>7.88</v>
      </c>
      <c r="B406">
        <v>0.50139999999999996</v>
      </c>
      <c r="C406">
        <v>0.1</v>
      </c>
      <c r="D406" s="1">
        <v>333.5</v>
      </c>
      <c r="E406">
        <v>1.73</v>
      </c>
      <c r="F406">
        <v>20</v>
      </c>
      <c r="G406">
        <v>0</v>
      </c>
      <c r="H406" s="183">
        <v>870713.75</v>
      </c>
    </row>
    <row r="407" spans="1:10">
      <c r="A407">
        <v>7.9</v>
      </c>
      <c r="B407">
        <v>0.50729999999999997</v>
      </c>
      <c r="C407">
        <v>0.1</v>
      </c>
      <c r="D407" s="1">
        <v>332.3</v>
      </c>
      <c r="E407">
        <v>1.73</v>
      </c>
      <c r="F407">
        <v>19</v>
      </c>
      <c r="G407">
        <v>0</v>
      </c>
      <c r="H407" s="183">
        <v>870721.87</v>
      </c>
    </row>
    <row r="408" spans="1:10">
      <c r="A408">
        <v>7.92</v>
      </c>
      <c r="B408">
        <v>0.51270000000000004</v>
      </c>
      <c r="C408">
        <v>0</v>
      </c>
      <c r="D408" s="1">
        <v>331.7</v>
      </c>
      <c r="E408">
        <v>1.75</v>
      </c>
      <c r="F408">
        <v>17</v>
      </c>
      <c r="G408">
        <v>0</v>
      </c>
      <c r="H408" s="183">
        <v>870733.12</v>
      </c>
      <c r="I408" t="s">
        <v>74</v>
      </c>
      <c r="J408">
        <v>11</v>
      </c>
    </row>
    <row r="409" spans="1:10">
      <c r="A409">
        <v>7.94</v>
      </c>
      <c r="B409">
        <v>0.46729999999999999</v>
      </c>
      <c r="C409">
        <v>-0.1</v>
      </c>
      <c r="D409" s="1">
        <v>322.89999999999998</v>
      </c>
      <c r="E409">
        <v>1.46</v>
      </c>
      <c r="F409">
        <v>58</v>
      </c>
      <c r="G409">
        <v>0</v>
      </c>
      <c r="H409" s="183">
        <v>871273.9</v>
      </c>
    </row>
    <row r="410" spans="1:10">
      <c r="A410">
        <v>7.96</v>
      </c>
      <c r="B410">
        <v>0.46729999999999999</v>
      </c>
      <c r="C410">
        <v>-0.1</v>
      </c>
      <c r="D410" s="1">
        <v>322.89999999999998</v>
      </c>
      <c r="E410">
        <v>1.46</v>
      </c>
      <c r="F410">
        <v>58</v>
      </c>
      <c r="G410">
        <v>0</v>
      </c>
      <c r="H410" s="183">
        <v>871273.9</v>
      </c>
    </row>
    <row r="411" spans="1:10">
      <c r="A411">
        <v>7.98</v>
      </c>
      <c r="B411">
        <v>0.46729999999999999</v>
      </c>
      <c r="C411">
        <v>-0.1</v>
      </c>
      <c r="D411" s="1">
        <v>322.89999999999998</v>
      </c>
      <c r="E411">
        <v>1.46</v>
      </c>
      <c r="F411">
        <v>58</v>
      </c>
      <c r="G411">
        <v>0</v>
      </c>
      <c r="H411" s="183">
        <v>871273.9</v>
      </c>
    </row>
    <row r="412" spans="1:10">
      <c r="A412">
        <v>8</v>
      </c>
      <c r="B412">
        <v>0.52470000000000006</v>
      </c>
      <c r="C412">
        <v>-0.1</v>
      </c>
      <c r="D412" s="1">
        <v>322.89999999999998</v>
      </c>
      <c r="E412">
        <v>1.58</v>
      </c>
      <c r="F412">
        <v>59</v>
      </c>
      <c r="G412">
        <v>0</v>
      </c>
      <c r="H412" s="183">
        <v>871282.65</v>
      </c>
    </row>
    <row r="413" spans="1:10">
      <c r="A413">
        <v>8.02</v>
      </c>
      <c r="B413">
        <v>0.52470000000000006</v>
      </c>
      <c r="C413">
        <v>-0.1</v>
      </c>
      <c r="D413" s="1">
        <v>341</v>
      </c>
      <c r="E413">
        <v>1.58</v>
      </c>
      <c r="F413">
        <v>59</v>
      </c>
      <c r="G413">
        <v>0</v>
      </c>
      <c r="H413" s="183">
        <v>871282.65</v>
      </c>
    </row>
    <row r="414" spans="1:10">
      <c r="A414">
        <v>8.0399999999999991</v>
      </c>
      <c r="B414">
        <v>0.52470000000000006</v>
      </c>
      <c r="C414">
        <v>-0.1</v>
      </c>
      <c r="D414" s="1">
        <v>341</v>
      </c>
      <c r="E414">
        <v>1.58</v>
      </c>
      <c r="F414">
        <v>59</v>
      </c>
      <c r="G414">
        <v>0</v>
      </c>
      <c r="H414" s="183">
        <v>871282.65</v>
      </c>
    </row>
    <row r="415" spans="1:10">
      <c r="A415">
        <v>8.06</v>
      </c>
      <c r="B415">
        <v>0.54559999999999997</v>
      </c>
      <c r="C415">
        <v>-0.1</v>
      </c>
      <c r="D415" s="1">
        <v>341</v>
      </c>
      <c r="E415">
        <v>1.63</v>
      </c>
      <c r="F415">
        <v>58</v>
      </c>
      <c r="G415">
        <v>0</v>
      </c>
      <c r="H415" s="183">
        <v>871291.71</v>
      </c>
    </row>
    <row r="416" spans="1:10">
      <c r="A416">
        <v>8.08</v>
      </c>
      <c r="B416">
        <v>0.54559999999999997</v>
      </c>
      <c r="C416">
        <v>-0.1</v>
      </c>
      <c r="D416" s="1">
        <v>344.5</v>
      </c>
      <c r="E416">
        <v>1.63</v>
      </c>
      <c r="F416">
        <v>43</v>
      </c>
      <c r="G416">
        <v>0</v>
      </c>
      <c r="H416" s="183">
        <v>871291.71</v>
      </c>
    </row>
    <row r="417" spans="1:8">
      <c r="A417">
        <v>8.1</v>
      </c>
      <c r="B417">
        <v>0.55689999999999995</v>
      </c>
      <c r="C417">
        <v>-0.1</v>
      </c>
      <c r="D417" s="1">
        <v>341.6</v>
      </c>
      <c r="E417">
        <v>1.63</v>
      </c>
      <c r="F417">
        <v>32</v>
      </c>
      <c r="G417">
        <v>0</v>
      </c>
      <c r="H417" s="183">
        <v>871296.87</v>
      </c>
    </row>
    <row r="418" spans="1:8">
      <c r="A418">
        <v>8.1199999999999992</v>
      </c>
      <c r="B418">
        <v>0.57189999999999996</v>
      </c>
      <c r="C418">
        <v>0</v>
      </c>
      <c r="D418" s="1">
        <v>342.3</v>
      </c>
      <c r="E418">
        <v>1.65</v>
      </c>
      <c r="F418">
        <v>12</v>
      </c>
      <c r="G418">
        <v>0</v>
      </c>
      <c r="H418" s="183">
        <v>871309.21</v>
      </c>
    </row>
    <row r="419" spans="1:8">
      <c r="A419">
        <v>8.14</v>
      </c>
      <c r="B419">
        <v>0.65790000000000004</v>
      </c>
      <c r="C419">
        <v>0</v>
      </c>
      <c r="D419" s="1">
        <v>345.5</v>
      </c>
      <c r="E419">
        <v>1.68</v>
      </c>
      <c r="F419">
        <v>13</v>
      </c>
      <c r="G419">
        <v>0</v>
      </c>
      <c r="H419" s="183">
        <v>871324.21</v>
      </c>
    </row>
    <row r="420" spans="1:8">
      <c r="A420">
        <v>8.16</v>
      </c>
      <c r="B420">
        <v>0.82579999999999998</v>
      </c>
      <c r="C420">
        <v>0</v>
      </c>
      <c r="D420" s="1">
        <v>354.8</v>
      </c>
      <c r="E420">
        <v>1.73</v>
      </c>
      <c r="F420">
        <v>26</v>
      </c>
      <c r="G420">
        <v>0</v>
      </c>
      <c r="H420" s="183">
        <v>871331.87</v>
      </c>
    </row>
    <row r="421" spans="1:8">
      <c r="A421">
        <v>8.18</v>
      </c>
      <c r="B421">
        <v>1.5059</v>
      </c>
      <c r="C421">
        <v>0</v>
      </c>
      <c r="D421" s="1">
        <v>369.3</v>
      </c>
      <c r="E421">
        <v>1.73</v>
      </c>
      <c r="F421">
        <v>26</v>
      </c>
      <c r="G421">
        <v>0</v>
      </c>
      <c r="H421" s="183">
        <v>871346.09</v>
      </c>
    </row>
    <row r="422" spans="1:8">
      <c r="A422">
        <v>8.1999999999999993</v>
      </c>
      <c r="B422">
        <v>2.2193999999999998</v>
      </c>
      <c r="C422">
        <v>0</v>
      </c>
      <c r="D422" s="1">
        <v>387.2</v>
      </c>
      <c r="E422">
        <v>1.73</v>
      </c>
      <c r="F422">
        <v>20</v>
      </c>
      <c r="G422">
        <v>0</v>
      </c>
      <c r="H422" s="183">
        <v>871349.84</v>
      </c>
    </row>
    <row r="423" spans="1:8">
      <c r="A423">
        <v>8.2200000000000006</v>
      </c>
      <c r="B423">
        <v>2.6168</v>
      </c>
      <c r="C423">
        <v>6.5</v>
      </c>
      <c r="D423" s="1">
        <v>2.1</v>
      </c>
      <c r="E423">
        <v>1.71</v>
      </c>
      <c r="F423">
        <v>16</v>
      </c>
      <c r="G423">
        <v>0</v>
      </c>
      <c r="H423" s="183">
        <v>871375</v>
      </c>
    </row>
    <row r="424" spans="1:8">
      <c r="A424">
        <v>8.24</v>
      </c>
      <c r="B424">
        <v>3.488</v>
      </c>
      <c r="C424">
        <v>10.8</v>
      </c>
      <c r="D424" s="1">
        <v>50.2</v>
      </c>
      <c r="E424">
        <v>1.71</v>
      </c>
      <c r="F424">
        <v>16</v>
      </c>
      <c r="G424">
        <v>0</v>
      </c>
      <c r="H424" s="183">
        <v>871375</v>
      </c>
    </row>
    <row r="425" spans="1:8">
      <c r="A425">
        <v>8.26</v>
      </c>
      <c r="B425">
        <v>4.1955</v>
      </c>
      <c r="C425">
        <v>12.2</v>
      </c>
      <c r="D425" s="1">
        <v>38</v>
      </c>
      <c r="E425">
        <v>1.73</v>
      </c>
      <c r="F425">
        <v>17</v>
      </c>
      <c r="G425">
        <v>0</v>
      </c>
      <c r="H425" s="183">
        <v>871386.56</v>
      </c>
    </row>
    <row r="426" spans="1:8">
      <c r="A426">
        <v>8.2799999999999994</v>
      </c>
      <c r="B426">
        <v>4.3460999999999999</v>
      </c>
      <c r="C426">
        <v>21.9</v>
      </c>
      <c r="D426" s="1">
        <v>47</v>
      </c>
      <c r="E426">
        <v>1.7</v>
      </c>
      <c r="F426">
        <v>17</v>
      </c>
      <c r="G426">
        <v>0</v>
      </c>
      <c r="H426" s="183">
        <v>871401.71</v>
      </c>
    </row>
    <row r="427" spans="1:8">
      <c r="A427">
        <v>8.3000000000000007</v>
      </c>
      <c r="B427">
        <v>4.5815999999999999</v>
      </c>
      <c r="C427">
        <v>22.7</v>
      </c>
      <c r="D427" s="1">
        <v>54</v>
      </c>
      <c r="E427">
        <v>1.76</v>
      </c>
      <c r="F427">
        <v>14</v>
      </c>
      <c r="G427">
        <v>0</v>
      </c>
      <c r="H427" s="183">
        <v>871409.68</v>
      </c>
    </row>
    <row r="428" spans="1:8">
      <c r="A428">
        <v>8.32</v>
      </c>
      <c r="B428">
        <v>4.9401000000000002</v>
      </c>
      <c r="C428">
        <v>25.5</v>
      </c>
      <c r="D428" s="1">
        <v>60.4</v>
      </c>
      <c r="E428">
        <v>1.8</v>
      </c>
      <c r="F428">
        <v>15</v>
      </c>
      <c r="G428">
        <v>0</v>
      </c>
      <c r="H428" s="183">
        <v>871425.31</v>
      </c>
    </row>
    <row r="429" spans="1:8">
      <c r="A429">
        <v>8.34</v>
      </c>
      <c r="B429">
        <v>5.0518999999999998</v>
      </c>
      <c r="C429">
        <v>25.8</v>
      </c>
      <c r="D429" s="1">
        <v>62.8</v>
      </c>
      <c r="E429">
        <v>1.78</v>
      </c>
      <c r="F429">
        <v>14</v>
      </c>
      <c r="G429">
        <v>0</v>
      </c>
      <c r="H429" s="183">
        <v>871442.03</v>
      </c>
    </row>
    <row r="430" spans="1:8">
      <c r="A430">
        <v>8.36</v>
      </c>
      <c r="B430">
        <v>5.3213999999999997</v>
      </c>
      <c r="C430">
        <v>22.9</v>
      </c>
      <c r="D430" s="1">
        <v>63.2</v>
      </c>
      <c r="E430">
        <v>1.84</v>
      </c>
      <c r="F430">
        <v>15</v>
      </c>
      <c r="G430">
        <v>0</v>
      </c>
      <c r="H430" s="183">
        <v>871452.81</v>
      </c>
    </row>
    <row r="431" spans="1:8">
      <c r="A431">
        <v>8.3800000000000008</v>
      </c>
      <c r="B431">
        <v>5.6882999999999999</v>
      </c>
      <c r="C431">
        <v>25.1</v>
      </c>
      <c r="D431" s="1">
        <v>63.1</v>
      </c>
      <c r="E431">
        <v>1.89</v>
      </c>
      <c r="F431">
        <v>13</v>
      </c>
      <c r="G431">
        <v>0</v>
      </c>
      <c r="H431" s="183">
        <v>871464.53</v>
      </c>
    </row>
    <row r="432" spans="1:8">
      <c r="A432">
        <v>8.4</v>
      </c>
      <c r="B432">
        <v>6.0624000000000002</v>
      </c>
      <c r="C432">
        <v>31.1</v>
      </c>
      <c r="D432" s="1">
        <v>61.4</v>
      </c>
      <c r="E432">
        <v>1.92</v>
      </c>
      <c r="F432">
        <v>10</v>
      </c>
      <c r="G432">
        <v>0</v>
      </c>
      <c r="H432" s="183">
        <v>871484.06</v>
      </c>
    </row>
    <row r="433" spans="1:26">
      <c r="A433">
        <v>8.42</v>
      </c>
      <c r="B433">
        <v>6.5290999999999997</v>
      </c>
      <c r="C433">
        <v>33.5</v>
      </c>
      <c r="D433" s="1">
        <v>60.7</v>
      </c>
      <c r="E433">
        <v>1.9</v>
      </c>
      <c r="F433">
        <v>12</v>
      </c>
      <c r="G433">
        <v>0</v>
      </c>
      <c r="H433" s="183">
        <v>871499.68</v>
      </c>
    </row>
    <row r="434" spans="1:26">
      <c r="A434">
        <v>8.44</v>
      </c>
      <c r="B434">
        <v>7.1649000000000003</v>
      </c>
      <c r="C434">
        <v>34.6</v>
      </c>
      <c r="D434" s="1">
        <v>61</v>
      </c>
      <c r="E434">
        <v>1.92</v>
      </c>
      <c r="F434">
        <v>11</v>
      </c>
      <c r="G434">
        <v>0</v>
      </c>
      <c r="H434" s="183">
        <v>871519.06</v>
      </c>
    </row>
    <row r="435" spans="1:26">
      <c r="A435">
        <v>8.4600000000000009</v>
      </c>
      <c r="B435">
        <v>7.3262</v>
      </c>
      <c r="C435">
        <v>36.200000000000003</v>
      </c>
      <c r="D435" s="1">
        <v>61.1</v>
      </c>
      <c r="E435">
        <v>1.9</v>
      </c>
      <c r="F435">
        <v>15</v>
      </c>
      <c r="G435">
        <v>0</v>
      </c>
      <c r="H435" s="183">
        <v>871530.93</v>
      </c>
    </row>
    <row r="436" spans="1:26">
      <c r="A436">
        <v>8.48</v>
      </c>
      <c r="B436">
        <v>7.5730000000000004</v>
      </c>
      <c r="C436">
        <v>37.4</v>
      </c>
      <c r="D436" s="1">
        <v>61.2</v>
      </c>
      <c r="E436">
        <v>1.91</v>
      </c>
      <c r="F436">
        <v>16</v>
      </c>
      <c r="G436">
        <v>0</v>
      </c>
      <c r="H436" s="183">
        <v>871543.43</v>
      </c>
    </row>
    <row r="437" spans="1:26">
      <c r="A437">
        <v>8.5</v>
      </c>
      <c r="B437">
        <v>7.7039</v>
      </c>
      <c r="C437">
        <v>40.799999999999997</v>
      </c>
      <c r="D437" s="1">
        <v>60.8</v>
      </c>
      <c r="E437">
        <v>1.92</v>
      </c>
      <c r="F437">
        <v>18</v>
      </c>
      <c r="G437">
        <v>0</v>
      </c>
      <c r="H437" s="183">
        <v>871554.53</v>
      </c>
    </row>
    <row r="438" spans="1:26">
      <c r="A438">
        <v>8.52</v>
      </c>
      <c r="B438">
        <v>7.8604000000000003</v>
      </c>
      <c r="C438">
        <v>42.9</v>
      </c>
      <c r="D438" s="1">
        <v>62.9</v>
      </c>
      <c r="E438">
        <v>1.9</v>
      </c>
      <c r="F438">
        <v>20</v>
      </c>
      <c r="G438">
        <v>0</v>
      </c>
      <c r="H438" s="183">
        <v>871562.03</v>
      </c>
    </row>
    <row r="439" spans="1:26">
      <c r="A439">
        <v>8.5399999999999991</v>
      </c>
      <c r="B439">
        <v>8.1036999999999999</v>
      </c>
      <c r="C439">
        <v>45.2</v>
      </c>
      <c r="D439" s="1">
        <v>63.1</v>
      </c>
      <c r="E439">
        <v>1.88</v>
      </c>
      <c r="F439">
        <v>19</v>
      </c>
      <c r="G439">
        <v>0</v>
      </c>
      <c r="H439" s="183">
        <v>871573.59</v>
      </c>
    </row>
    <row r="440" spans="1:26">
      <c r="A440">
        <v>8.56</v>
      </c>
      <c r="B440">
        <v>8.1879000000000008</v>
      </c>
      <c r="C440">
        <v>51.4</v>
      </c>
      <c r="D440" s="1">
        <v>63.1</v>
      </c>
      <c r="E440">
        <v>1.89</v>
      </c>
      <c r="F440">
        <v>19</v>
      </c>
      <c r="G440">
        <v>0</v>
      </c>
      <c r="H440" s="183">
        <v>871585.46</v>
      </c>
      <c r="I440" t="s">
        <v>71</v>
      </c>
      <c r="J440">
        <v>-4.48E-2</v>
      </c>
      <c r="K440" t="s">
        <v>72</v>
      </c>
      <c r="L440">
        <v>0.1</v>
      </c>
      <c r="M440" t="s">
        <v>73</v>
      </c>
      <c r="N440">
        <v>-4.3</v>
      </c>
      <c r="O440" t="s">
        <v>74</v>
      </c>
      <c r="P440">
        <v>15</v>
      </c>
      <c r="Q440" t="s">
        <v>75</v>
      </c>
      <c r="R440">
        <v>91</v>
      </c>
      <c r="S440" t="s">
        <v>76</v>
      </c>
      <c r="T440" t="s">
        <v>151</v>
      </c>
      <c r="U440" t="s">
        <v>139</v>
      </c>
      <c r="V440" t="s">
        <v>140</v>
      </c>
      <c r="W440" t="s">
        <v>141</v>
      </c>
      <c r="X440" t="s">
        <v>142</v>
      </c>
      <c r="Y440" t="s">
        <v>143</v>
      </c>
      <c r="Z440" t="s">
        <v>144</v>
      </c>
    </row>
    <row r="441" spans="1:26">
      <c r="A441" s="55"/>
      <c r="B441" s="55"/>
      <c r="C441" s="55"/>
      <c r="D441" s="55"/>
      <c r="E441" s="55"/>
      <c r="F441" s="55"/>
      <c r="G441" s="55"/>
      <c r="H441" s="55"/>
    </row>
    <row r="442" spans="1:26">
      <c r="A442" s="55"/>
      <c r="B442" s="55"/>
      <c r="C442" s="55"/>
      <c r="D442" s="55"/>
      <c r="E442" s="55"/>
      <c r="F442" s="55"/>
      <c r="G442" s="55"/>
      <c r="H442" s="55"/>
    </row>
    <row r="443" spans="1:26">
      <c r="A443" s="55"/>
      <c r="B443" s="55"/>
      <c r="C443" s="55"/>
      <c r="D443" s="55"/>
      <c r="E443" s="55"/>
      <c r="F443" s="55"/>
      <c r="G443" s="55"/>
      <c r="H443" s="55"/>
    </row>
    <row r="444" spans="1:26">
      <c r="A444" s="55"/>
      <c r="B444" s="55"/>
      <c r="C444" s="55"/>
      <c r="D444" s="55"/>
      <c r="E444" s="55"/>
      <c r="F444" s="55"/>
      <c r="G444" s="55"/>
      <c r="H444" s="55"/>
    </row>
    <row r="445" spans="1:26">
      <c r="A445" s="55"/>
      <c r="B445" s="55"/>
      <c r="C445" s="55"/>
      <c r="D445" s="55"/>
      <c r="E445" s="55"/>
      <c r="F445" s="55"/>
      <c r="G445" s="55"/>
      <c r="H445" s="55"/>
    </row>
    <row r="446" spans="1:26">
      <c r="A446" s="55"/>
      <c r="B446" s="55"/>
      <c r="C446" s="55"/>
      <c r="D446" s="55"/>
      <c r="E446" s="55"/>
      <c r="F446" s="55"/>
      <c r="G446" s="55"/>
      <c r="H446" s="55"/>
    </row>
    <row r="447" spans="1:26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Q18" sqref="Q18"/>
    </sheetView>
  </sheetViews>
  <sheetFormatPr defaultRowHeight="12.75"/>
  <cols>
    <col min="11" max="11" width="12.5703125" bestFit="1" customWidth="1"/>
  </cols>
  <sheetData>
    <row r="3" spans="1:17" ht="13.5" thickBot="1"/>
    <row r="4" spans="1:17" s="57" customFormat="1">
      <c r="A4" s="73" t="s">
        <v>0</v>
      </c>
      <c r="B4" s="74" t="s">
        <v>112</v>
      </c>
      <c r="C4" s="69" t="s">
        <v>61</v>
      </c>
      <c r="D4" s="74" t="s">
        <v>113</v>
      </c>
      <c r="E4" s="69" t="s">
        <v>113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v>0</v>
      </c>
      <c r="B6" s="55">
        <f>'RawData_CPT22 '!B12</f>
        <v>-5.62E-2</v>
      </c>
      <c r="C6" s="60">
        <f>B6*10</f>
        <v>-0.56200000000000006</v>
      </c>
      <c r="D6" s="55">
        <f>'RawData_CPT22 '!C12</f>
        <v>0</v>
      </c>
      <c r="E6" s="60">
        <f>D6/100</f>
        <v>0</v>
      </c>
      <c r="F6" s="187">
        <f>'RawData_CPT22 '!D12</f>
        <v>-0.2</v>
      </c>
      <c r="G6" s="60">
        <f>F6/9.81065</f>
        <v>-2.0386009081967044E-2</v>
      </c>
      <c r="H6" s="55">
        <f>'RawData_CPT22 '!E12</f>
        <v>0.73</v>
      </c>
      <c r="I6" s="55">
        <f>'RawData_CPT22 '!F12</f>
        <v>69</v>
      </c>
      <c r="J6" s="55">
        <f>'RawData_CPT22 '!G12</f>
        <v>0</v>
      </c>
      <c r="K6" s="185">
        <f>'RawData_CPT22 '!H12</f>
        <v>858132.65</v>
      </c>
      <c r="L6" s="55" t="s">
        <v>71</v>
      </c>
      <c r="M6" s="55"/>
      <c r="N6" s="55"/>
      <c r="O6" s="55"/>
      <c r="P6" s="55"/>
      <c r="Q6" s="55"/>
    </row>
    <row r="7" spans="1:17">
      <c r="A7" s="55">
        <v>0.02</v>
      </c>
      <c r="B7" s="55">
        <f>'RawData_CPT22 '!B13</f>
        <v>-5.62E-2</v>
      </c>
      <c r="C7" s="60">
        <f t="shared" ref="C7:C70" si="0">B7*10</f>
        <v>-0.56200000000000006</v>
      </c>
      <c r="D7" s="55">
        <f>'RawData_CPT22 '!C13</f>
        <v>0</v>
      </c>
      <c r="E7" s="60">
        <f t="shared" ref="E7:E70" si="1">D7/100</f>
        <v>0</v>
      </c>
      <c r="F7" s="187">
        <f>'RawData_CPT22 '!D13</f>
        <v>-0.2</v>
      </c>
      <c r="G7" s="60">
        <f t="shared" ref="G7:G70" si="2">F7/9.81065</f>
        <v>-2.0386009081967044E-2</v>
      </c>
      <c r="H7" s="55">
        <f>'RawData_CPT22 '!E13</f>
        <v>0.73</v>
      </c>
      <c r="I7" s="55">
        <f>'RawData_CPT22 '!F13</f>
        <v>69</v>
      </c>
      <c r="J7" s="55">
        <f>'RawData_CPT22 '!G13</f>
        <v>0</v>
      </c>
      <c r="K7" s="185">
        <f>'RawData_CPT22 '!H13</f>
        <v>858132.65</v>
      </c>
      <c r="L7" s="55"/>
      <c r="M7" s="55"/>
      <c r="N7" s="55"/>
      <c r="O7" s="55"/>
      <c r="P7" s="55"/>
      <c r="Q7" s="55"/>
    </row>
    <row r="8" spans="1:17">
      <c r="A8" s="55">
        <v>0.04</v>
      </c>
      <c r="B8" s="55">
        <f>'RawData_CPT22 '!B14</f>
        <v>5.9999999999999995E-4</v>
      </c>
      <c r="C8" s="60">
        <f t="shared" si="0"/>
        <v>5.9999999999999993E-3</v>
      </c>
      <c r="D8" s="55">
        <f>'RawData_CPT22 '!C14</f>
        <v>0</v>
      </c>
      <c r="E8" s="60">
        <f t="shared" si="1"/>
        <v>0</v>
      </c>
      <c r="F8" s="187">
        <f>'RawData_CPT22 '!D14</f>
        <v>-0.2</v>
      </c>
      <c r="G8" s="60">
        <f t="shared" si="2"/>
        <v>-2.0386009081967044E-2</v>
      </c>
      <c r="H8" s="55">
        <f>'RawData_CPT22 '!E14</f>
        <v>0.78</v>
      </c>
      <c r="I8" s="55">
        <f>'RawData_CPT22 '!F14</f>
        <v>79</v>
      </c>
      <c r="J8" s="55">
        <f>'RawData_CPT22 '!G14</f>
        <v>0</v>
      </c>
      <c r="K8" s="185">
        <f>'RawData_CPT22 '!H14</f>
        <v>858140.31</v>
      </c>
      <c r="L8" s="55"/>
      <c r="M8" s="55"/>
      <c r="N8" s="55"/>
      <c r="O8" s="55"/>
      <c r="P8" s="55"/>
      <c r="Q8" s="55"/>
    </row>
    <row r="9" spans="1:17">
      <c r="A9" s="55">
        <v>0.06</v>
      </c>
      <c r="B9" s="55">
        <f>'RawData_CPT22 '!B15</f>
        <v>5.9999999999999995E-4</v>
      </c>
      <c r="C9" s="60">
        <f t="shared" si="0"/>
        <v>5.9999999999999993E-3</v>
      </c>
      <c r="D9" s="55">
        <f>'RawData_CPT22 '!C15</f>
        <v>0</v>
      </c>
      <c r="E9" s="60">
        <f t="shared" si="1"/>
        <v>0</v>
      </c>
      <c r="F9" s="187">
        <f>'RawData_CPT22 '!D15</f>
        <v>0</v>
      </c>
      <c r="G9" s="60">
        <f t="shared" si="2"/>
        <v>0</v>
      </c>
      <c r="H9" s="55">
        <f>'RawData_CPT22 '!E15</f>
        <v>0.78</v>
      </c>
      <c r="I9" s="55">
        <f>'RawData_CPT22 '!F15</f>
        <v>85</v>
      </c>
      <c r="J9" s="55">
        <f>'RawData_CPT22 '!G15</f>
        <v>0</v>
      </c>
      <c r="K9" s="185">
        <f>'RawData_CPT22 '!H15</f>
        <v>858140.31</v>
      </c>
    </row>
    <row r="10" spans="1:17">
      <c r="A10" s="55">
        <v>0.08</v>
      </c>
      <c r="B10" s="55">
        <f>'RawData_CPT22 '!B16</f>
        <v>5.9999999999999995E-4</v>
      </c>
      <c r="C10" s="60">
        <f t="shared" si="0"/>
        <v>5.9999999999999993E-3</v>
      </c>
      <c r="D10" s="55">
        <f>'RawData_CPT22 '!C16</f>
        <v>0</v>
      </c>
      <c r="E10" s="60">
        <f t="shared" si="1"/>
        <v>0</v>
      </c>
      <c r="F10" s="187">
        <f>'RawData_CPT22 '!D16</f>
        <v>0</v>
      </c>
      <c r="G10" s="60">
        <f t="shared" si="2"/>
        <v>0</v>
      </c>
      <c r="H10" s="55">
        <f>'RawData_CPT22 '!E16</f>
        <v>0.78</v>
      </c>
      <c r="I10" s="55">
        <f>'RawData_CPT22 '!F16</f>
        <v>85</v>
      </c>
      <c r="J10" s="55">
        <f>'RawData_CPT22 '!G16</f>
        <v>0</v>
      </c>
      <c r="K10" s="185">
        <f>'RawData_CPT22 '!H16</f>
        <v>858140.31</v>
      </c>
    </row>
    <row r="11" spans="1:17">
      <c r="A11" s="55">
        <v>0.1</v>
      </c>
      <c r="B11" s="55">
        <f>'RawData_CPT22 '!B17</f>
        <v>0</v>
      </c>
      <c r="C11" s="60">
        <f t="shared" si="0"/>
        <v>0</v>
      </c>
      <c r="D11" s="55">
        <f>'RawData_CPT22 '!C17</f>
        <v>0</v>
      </c>
      <c r="E11" s="60">
        <f t="shared" si="1"/>
        <v>0</v>
      </c>
      <c r="F11" s="187">
        <f>'RawData_CPT22 '!D17</f>
        <v>0</v>
      </c>
      <c r="G11" s="60">
        <f t="shared" si="2"/>
        <v>0</v>
      </c>
      <c r="H11" s="55">
        <f>'RawData_CPT22 '!E17</f>
        <v>0.6</v>
      </c>
      <c r="I11" s="55">
        <f>'RawData_CPT22 '!F17</f>
        <v>84</v>
      </c>
      <c r="J11" s="55">
        <f>'RawData_CPT22 '!G17</f>
        <v>0</v>
      </c>
      <c r="K11" s="185">
        <f>'RawData_CPT22 '!H17</f>
        <v>858145.62</v>
      </c>
    </row>
    <row r="12" spans="1:17">
      <c r="A12" s="55">
        <v>0.12</v>
      </c>
      <c r="B12" s="55">
        <f>'RawData_CPT22 '!B18</f>
        <v>0</v>
      </c>
      <c r="C12" s="60">
        <f t="shared" si="0"/>
        <v>0</v>
      </c>
      <c r="D12" s="55">
        <f>'RawData_CPT22 '!C18</f>
        <v>0</v>
      </c>
      <c r="E12" s="60">
        <f t="shared" si="1"/>
        <v>0</v>
      </c>
      <c r="F12" s="187">
        <f>'RawData_CPT22 '!D18</f>
        <v>0</v>
      </c>
      <c r="G12" s="60">
        <f t="shared" si="2"/>
        <v>0</v>
      </c>
      <c r="H12" s="55">
        <f>'RawData_CPT22 '!E18</f>
        <v>0.6</v>
      </c>
      <c r="I12" s="55">
        <f>'RawData_CPT22 '!F18</f>
        <v>84</v>
      </c>
      <c r="J12" s="55">
        <f>'RawData_CPT22 '!G18</f>
        <v>0</v>
      </c>
      <c r="K12" s="185">
        <f>'RawData_CPT22 '!H18</f>
        <v>858145.62</v>
      </c>
    </row>
    <row r="13" spans="1:17">
      <c r="A13" s="55">
        <v>0.14000000000000001</v>
      </c>
      <c r="B13" s="55">
        <f>'RawData_CPT22 '!B19</f>
        <v>0</v>
      </c>
      <c r="C13" s="60">
        <f t="shared" si="0"/>
        <v>0</v>
      </c>
      <c r="D13" s="55">
        <f>'RawData_CPT22 '!C19</f>
        <v>0</v>
      </c>
      <c r="E13" s="60">
        <f t="shared" si="1"/>
        <v>0</v>
      </c>
      <c r="F13" s="187">
        <f>'RawData_CPT22 '!D19</f>
        <v>-0.2</v>
      </c>
      <c r="G13" s="60">
        <f t="shared" si="2"/>
        <v>-2.0386009081967044E-2</v>
      </c>
      <c r="H13" s="55">
        <f>'RawData_CPT22 '!E19</f>
        <v>0.6</v>
      </c>
      <c r="I13" s="55">
        <f>'RawData_CPT22 '!F19</f>
        <v>86</v>
      </c>
      <c r="J13" s="55">
        <f>'RawData_CPT22 '!G19</f>
        <v>0</v>
      </c>
      <c r="K13" s="185">
        <f>'RawData_CPT22 '!H19</f>
        <v>858148.28</v>
      </c>
    </row>
    <row r="14" spans="1:17">
      <c r="A14" s="55">
        <v>0.16</v>
      </c>
      <c r="B14" s="55">
        <f>'RawData_CPT22 '!B20</f>
        <v>5.9999999999999995E-4</v>
      </c>
      <c r="C14" s="60">
        <f t="shared" si="0"/>
        <v>5.9999999999999993E-3</v>
      </c>
      <c r="D14" s="55">
        <f>'RawData_CPT22 '!C20</f>
        <v>0</v>
      </c>
      <c r="E14" s="60">
        <f t="shared" si="1"/>
        <v>0</v>
      </c>
      <c r="F14" s="187">
        <f>'RawData_CPT22 '!D20</f>
        <v>-0.2</v>
      </c>
      <c r="G14" s="60">
        <f t="shared" si="2"/>
        <v>-2.0386009081967044E-2</v>
      </c>
      <c r="H14" s="55">
        <f>'RawData_CPT22 '!E20</f>
        <v>0.55000000000000004</v>
      </c>
      <c r="I14" s="55">
        <f>'RawData_CPT22 '!F20</f>
        <v>84</v>
      </c>
      <c r="J14" s="55">
        <f>'RawData_CPT22 '!G20</f>
        <v>0</v>
      </c>
      <c r="K14" s="185">
        <f>'RawData_CPT22 '!H20</f>
        <v>858153.12</v>
      </c>
    </row>
    <row r="15" spans="1:17">
      <c r="A15" s="55">
        <v>0.18</v>
      </c>
      <c r="B15" s="55">
        <f>'RawData_CPT22 '!B21</f>
        <v>5.9999999999999995E-4</v>
      </c>
      <c r="C15" s="60">
        <f t="shared" si="0"/>
        <v>5.9999999999999993E-3</v>
      </c>
      <c r="D15" s="55">
        <f>'RawData_CPT22 '!C21</f>
        <v>0</v>
      </c>
      <c r="E15" s="60">
        <f t="shared" si="1"/>
        <v>0</v>
      </c>
      <c r="F15" s="187">
        <f>'RawData_CPT22 '!D21</f>
        <v>-0.2</v>
      </c>
      <c r="G15" s="60">
        <f t="shared" si="2"/>
        <v>-2.0386009081967044E-2</v>
      </c>
      <c r="H15" s="55">
        <f>'RawData_CPT22 '!E21</f>
        <v>0.55000000000000004</v>
      </c>
      <c r="I15" s="55">
        <f>'RawData_CPT22 '!F21</f>
        <v>84</v>
      </c>
      <c r="J15" s="55">
        <f>'RawData_CPT22 '!G21</f>
        <v>0</v>
      </c>
      <c r="K15" s="185">
        <f>'RawData_CPT22 '!H21</f>
        <v>858153.12</v>
      </c>
    </row>
    <row r="16" spans="1:17">
      <c r="A16" s="55">
        <v>0.2</v>
      </c>
      <c r="B16" s="55">
        <f>'RawData_CPT22 '!B22</f>
        <v>5.9999999999999995E-4</v>
      </c>
      <c r="C16" s="60">
        <f t="shared" si="0"/>
        <v>5.9999999999999993E-3</v>
      </c>
      <c r="D16" s="55">
        <f>'RawData_CPT22 '!C22</f>
        <v>0</v>
      </c>
      <c r="E16" s="60">
        <f t="shared" si="1"/>
        <v>0</v>
      </c>
      <c r="F16" s="187">
        <f>'RawData_CPT22 '!D22</f>
        <v>-0.1</v>
      </c>
      <c r="G16" s="60">
        <f t="shared" si="2"/>
        <v>-1.0193004540983522E-2</v>
      </c>
      <c r="H16" s="55">
        <f>'RawData_CPT22 '!E22</f>
        <v>0.55000000000000004</v>
      </c>
      <c r="I16" s="55">
        <f>'RawData_CPT22 '!F22</f>
        <v>89</v>
      </c>
      <c r="J16" s="55">
        <f>'RawData_CPT22 '!G22</f>
        <v>0</v>
      </c>
      <c r="K16" s="185">
        <f>'RawData_CPT22 '!H22</f>
        <v>858155.78</v>
      </c>
    </row>
    <row r="17" spans="1:11">
      <c r="A17" s="55">
        <v>0.22</v>
      </c>
      <c r="B17" s="55">
        <f>'RawData_CPT22 '!B23</f>
        <v>5.9999999999999995E-4</v>
      </c>
      <c r="C17" s="60">
        <f t="shared" si="0"/>
        <v>5.9999999999999993E-3</v>
      </c>
      <c r="D17" s="55">
        <f>'RawData_CPT22 '!C23</f>
        <v>0</v>
      </c>
      <c r="E17" s="60">
        <f t="shared" si="1"/>
        <v>0</v>
      </c>
      <c r="F17" s="187">
        <f>'RawData_CPT22 '!D23</f>
        <v>-0.1</v>
      </c>
      <c r="G17" s="60">
        <f t="shared" si="2"/>
        <v>-1.0193004540983522E-2</v>
      </c>
      <c r="H17" s="55">
        <f>'RawData_CPT22 '!E23</f>
        <v>0.55000000000000004</v>
      </c>
      <c r="I17" s="55">
        <f>'RawData_CPT22 '!F23</f>
        <v>89</v>
      </c>
      <c r="J17" s="55">
        <f>'RawData_CPT22 '!G23</f>
        <v>0</v>
      </c>
      <c r="K17" s="185">
        <f>'RawData_CPT22 '!H23</f>
        <v>858155.78</v>
      </c>
    </row>
    <row r="18" spans="1:11">
      <c r="A18" s="55">
        <v>0.24</v>
      </c>
      <c r="B18" s="55">
        <f>'RawData_CPT22 '!B24</f>
        <v>0</v>
      </c>
      <c r="C18" s="60">
        <f t="shared" si="0"/>
        <v>0</v>
      </c>
      <c r="D18" s="55">
        <f>'RawData_CPT22 '!C24</f>
        <v>0</v>
      </c>
      <c r="E18" s="60">
        <f t="shared" si="1"/>
        <v>0</v>
      </c>
      <c r="F18" s="187">
        <f>'RawData_CPT22 '!D24</f>
        <v>-0.1</v>
      </c>
      <c r="G18" s="60">
        <f t="shared" si="2"/>
        <v>-1.0193004540983522E-2</v>
      </c>
      <c r="H18" s="55">
        <f>'RawData_CPT22 '!E24</f>
        <v>0.57999999999999996</v>
      </c>
      <c r="I18" s="55">
        <f>'RawData_CPT22 '!F24</f>
        <v>88</v>
      </c>
      <c r="J18" s="55">
        <f>'RawData_CPT22 '!G24</f>
        <v>0</v>
      </c>
      <c r="K18" s="185">
        <f>'RawData_CPT22 '!H24</f>
        <v>858159.68</v>
      </c>
    </row>
    <row r="19" spans="1:11">
      <c r="A19" s="55">
        <v>0.26</v>
      </c>
      <c r="B19" s="55">
        <f>'RawData_CPT22 '!B25</f>
        <v>0</v>
      </c>
      <c r="C19" s="60">
        <f t="shared" si="0"/>
        <v>0</v>
      </c>
      <c r="D19" s="55">
        <f>'RawData_CPT22 '!C25</f>
        <v>0</v>
      </c>
      <c r="E19" s="60">
        <f t="shared" si="1"/>
        <v>0</v>
      </c>
      <c r="F19" s="187">
        <f>'RawData_CPT22 '!D25</f>
        <v>-0.1</v>
      </c>
      <c r="G19" s="60">
        <f t="shared" si="2"/>
        <v>-1.0193004540983522E-2</v>
      </c>
      <c r="H19" s="55">
        <f>'RawData_CPT22 '!E25</f>
        <v>0.57999999999999996</v>
      </c>
      <c r="I19" s="55">
        <f>'RawData_CPT22 '!F25</f>
        <v>88</v>
      </c>
      <c r="J19" s="55">
        <f>'RawData_CPT22 '!G25</f>
        <v>0</v>
      </c>
      <c r="K19" s="185">
        <f>'RawData_CPT22 '!H25</f>
        <v>858159.68</v>
      </c>
    </row>
    <row r="20" spans="1:11">
      <c r="A20" s="55">
        <v>0.28000000000000003</v>
      </c>
      <c r="B20" s="55">
        <f>'RawData_CPT22 '!B26</f>
        <v>0</v>
      </c>
      <c r="C20" s="60">
        <f t="shared" si="0"/>
        <v>0</v>
      </c>
      <c r="D20" s="55">
        <f>'RawData_CPT22 '!C26</f>
        <v>0</v>
      </c>
      <c r="E20" s="60">
        <f t="shared" si="1"/>
        <v>0</v>
      </c>
      <c r="F20" s="187">
        <f>'RawData_CPT22 '!D26</f>
        <v>-0.1</v>
      </c>
      <c r="G20" s="60">
        <f t="shared" si="2"/>
        <v>-1.0193004540983522E-2</v>
      </c>
      <c r="H20" s="55">
        <f>'RawData_CPT22 '!E26</f>
        <v>0.57999999999999996</v>
      </c>
      <c r="I20" s="55">
        <f>'RawData_CPT22 '!F26</f>
        <v>88</v>
      </c>
      <c r="J20" s="55">
        <f>'RawData_CPT22 '!G26</f>
        <v>0</v>
      </c>
      <c r="K20" s="185">
        <f>'RawData_CPT22 '!H26</f>
        <v>858165.15</v>
      </c>
    </row>
    <row r="21" spans="1:11">
      <c r="A21" s="55">
        <v>0.3</v>
      </c>
      <c r="B21" s="55">
        <f>'RawData_CPT22 '!B27</f>
        <v>1.8E-3</v>
      </c>
      <c r="C21" s="60">
        <f t="shared" si="0"/>
        <v>1.7999999999999999E-2</v>
      </c>
      <c r="D21" s="55">
        <f>'RawData_CPT22 '!C27</f>
        <v>0</v>
      </c>
      <c r="E21" s="60">
        <f t="shared" si="1"/>
        <v>0</v>
      </c>
      <c r="F21" s="187">
        <f>'RawData_CPT22 '!D27</f>
        <v>-0.1</v>
      </c>
      <c r="G21" s="60">
        <f t="shared" si="2"/>
        <v>-1.0193004540983522E-2</v>
      </c>
      <c r="H21" s="55">
        <f>'RawData_CPT22 '!E27</f>
        <v>0.73</v>
      </c>
      <c r="I21" s="55">
        <f>'RawData_CPT22 '!F27</f>
        <v>89</v>
      </c>
      <c r="J21" s="55">
        <f>'RawData_CPT22 '!G27</f>
        <v>0</v>
      </c>
      <c r="K21" s="185">
        <f>'RawData_CPT22 '!H27</f>
        <v>858168.12</v>
      </c>
    </row>
    <row r="22" spans="1:11">
      <c r="A22" s="55">
        <v>0.32</v>
      </c>
      <c r="B22" s="55">
        <f>'RawData_CPT22 '!B28</f>
        <v>1.8E-3</v>
      </c>
      <c r="C22" s="60">
        <f t="shared" si="0"/>
        <v>1.7999999999999999E-2</v>
      </c>
      <c r="D22" s="55">
        <f>'RawData_CPT22 '!C28</f>
        <v>0</v>
      </c>
      <c r="E22" s="60">
        <f t="shared" si="1"/>
        <v>0</v>
      </c>
      <c r="F22" s="187">
        <f>'RawData_CPT22 '!D28</f>
        <v>-0.1</v>
      </c>
      <c r="G22" s="60">
        <f t="shared" si="2"/>
        <v>-1.0193004540983522E-2</v>
      </c>
      <c r="H22" s="55">
        <f>'RawData_CPT22 '!E28</f>
        <v>0.73</v>
      </c>
      <c r="I22" s="55">
        <f>'RawData_CPT22 '!F28</f>
        <v>89</v>
      </c>
      <c r="J22" s="55">
        <f>'RawData_CPT22 '!G28</f>
        <v>0</v>
      </c>
      <c r="K22" s="185">
        <f>'RawData_CPT22 '!H28</f>
        <v>858168.12</v>
      </c>
    </row>
    <row r="23" spans="1:11">
      <c r="A23" s="55">
        <v>0.34</v>
      </c>
      <c r="B23" s="55">
        <f>'RawData_CPT22 '!B29</f>
        <v>1.8E-3</v>
      </c>
      <c r="C23" s="60">
        <f t="shared" si="0"/>
        <v>1.7999999999999999E-2</v>
      </c>
      <c r="D23" s="55">
        <f>'RawData_CPT22 '!C29</f>
        <v>0</v>
      </c>
      <c r="E23" s="60">
        <f t="shared" si="1"/>
        <v>0</v>
      </c>
      <c r="F23" s="187">
        <f>'RawData_CPT22 '!D29</f>
        <v>-0.1</v>
      </c>
      <c r="G23" s="60">
        <f t="shared" si="2"/>
        <v>-1.0193004540983522E-2</v>
      </c>
      <c r="H23" s="55">
        <f>'RawData_CPT22 '!E29</f>
        <v>0.73</v>
      </c>
      <c r="I23" s="55">
        <f>'RawData_CPT22 '!F29</f>
        <v>85</v>
      </c>
      <c r="J23" s="55">
        <f>'RawData_CPT22 '!G29</f>
        <v>0</v>
      </c>
      <c r="K23" s="185">
        <f>'RawData_CPT22 '!H29</f>
        <v>858171.4</v>
      </c>
    </row>
    <row r="24" spans="1:11">
      <c r="A24" s="55">
        <v>0.36</v>
      </c>
      <c r="B24" s="55">
        <f>'RawData_CPT22 '!B30</f>
        <v>1.8E-3</v>
      </c>
      <c r="C24" s="60">
        <f t="shared" si="0"/>
        <v>1.7999999999999999E-2</v>
      </c>
      <c r="D24" s="55">
        <f>'RawData_CPT22 '!C30</f>
        <v>0</v>
      </c>
      <c r="E24" s="60">
        <f t="shared" si="1"/>
        <v>0</v>
      </c>
      <c r="F24" s="187">
        <f>'RawData_CPT22 '!D30</f>
        <v>-0.1</v>
      </c>
      <c r="G24" s="60">
        <f t="shared" si="2"/>
        <v>-1.0193004540983522E-2</v>
      </c>
      <c r="H24" s="55">
        <f>'RawData_CPT22 '!E30</f>
        <v>0.73</v>
      </c>
      <c r="I24" s="55">
        <f>'RawData_CPT22 '!F30</f>
        <v>85</v>
      </c>
      <c r="J24" s="55">
        <f>'RawData_CPT22 '!G30</f>
        <v>0</v>
      </c>
      <c r="K24" s="185">
        <f>'RawData_CPT22 '!H30</f>
        <v>858171.4</v>
      </c>
    </row>
    <row r="25" spans="1:11">
      <c r="A25" s="55">
        <v>0.38</v>
      </c>
      <c r="B25" s="55">
        <f>'RawData_CPT22 '!B31</f>
        <v>5.9999999999999995E-4</v>
      </c>
      <c r="C25" s="60">
        <f t="shared" si="0"/>
        <v>5.9999999999999993E-3</v>
      </c>
      <c r="D25" s="55">
        <f>'RawData_CPT22 '!C31</f>
        <v>0</v>
      </c>
      <c r="E25" s="60">
        <f t="shared" si="1"/>
        <v>0</v>
      </c>
      <c r="F25" s="187">
        <f>'RawData_CPT22 '!D31</f>
        <v>-0.1</v>
      </c>
      <c r="G25" s="60">
        <f t="shared" si="2"/>
        <v>-1.0193004540983522E-2</v>
      </c>
      <c r="H25" s="55">
        <f>'RawData_CPT22 '!E31</f>
        <v>0.61</v>
      </c>
      <c r="I25" s="55">
        <f>'RawData_CPT22 '!F31</f>
        <v>91</v>
      </c>
      <c r="J25" s="55">
        <f>'RawData_CPT22 '!G31</f>
        <v>0</v>
      </c>
      <c r="K25" s="185">
        <f>'RawData_CPT22 '!H31</f>
        <v>858180.15</v>
      </c>
    </row>
    <row r="26" spans="1:11">
      <c r="A26" s="55">
        <v>0.4</v>
      </c>
      <c r="B26" s="55">
        <f>'RawData_CPT22 '!B32</f>
        <v>5.9999999999999995E-4</v>
      </c>
      <c r="C26" s="60">
        <f t="shared" si="0"/>
        <v>5.9999999999999993E-3</v>
      </c>
      <c r="D26" s="55">
        <f>'RawData_CPT22 '!C32</f>
        <v>0.1</v>
      </c>
      <c r="E26" s="60">
        <f t="shared" si="1"/>
        <v>1E-3</v>
      </c>
      <c r="F26" s="187">
        <f>'RawData_CPT22 '!D32</f>
        <v>-0.1</v>
      </c>
      <c r="G26" s="60">
        <f t="shared" si="2"/>
        <v>-1.0193004540983522E-2</v>
      </c>
      <c r="H26" s="55">
        <f>'RawData_CPT22 '!E32</f>
        <v>0.61</v>
      </c>
      <c r="I26" s="55">
        <f>'RawData_CPT22 '!F32</f>
        <v>86</v>
      </c>
      <c r="J26" s="55">
        <f>'RawData_CPT22 '!G32</f>
        <v>0</v>
      </c>
      <c r="K26" s="185">
        <f>'RawData_CPT22 '!H32</f>
        <v>858180.15</v>
      </c>
    </row>
    <row r="27" spans="1:11">
      <c r="A27" s="55">
        <v>0.42</v>
      </c>
      <c r="B27" s="55">
        <f>'RawData_CPT22 '!B33</f>
        <v>5.9999999999999995E-4</v>
      </c>
      <c r="C27" s="60">
        <f t="shared" si="0"/>
        <v>5.9999999999999993E-3</v>
      </c>
      <c r="D27" s="55">
        <f>'RawData_CPT22 '!C33</f>
        <v>0.1</v>
      </c>
      <c r="E27" s="60">
        <f t="shared" si="1"/>
        <v>1E-3</v>
      </c>
      <c r="F27" s="187">
        <f>'RawData_CPT22 '!D33</f>
        <v>-0.1</v>
      </c>
      <c r="G27" s="60">
        <f t="shared" si="2"/>
        <v>-1.0193004540983522E-2</v>
      </c>
      <c r="H27" s="55">
        <f>'RawData_CPT22 '!E33</f>
        <v>0.61</v>
      </c>
      <c r="I27" s="55">
        <f>'RawData_CPT22 '!F33</f>
        <v>86</v>
      </c>
      <c r="J27" s="55">
        <f>'RawData_CPT22 '!G33</f>
        <v>0</v>
      </c>
      <c r="K27" s="185">
        <f>'RawData_CPT22 '!H33</f>
        <v>858180.15</v>
      </c>
    </row>
    <row r="28" spans="1:11">
      <c r="A28" s="55">
        <v>0.44</v>
      </c>
      <c r="B28" s="55">
        <f>'RawData_CPT22 '!B34</f>
        <v>8.5500000000000007E-2</v>
      </c>
      <c r="C28" s="60">
        <f t="shared" si="0"/>
        <v>0.85500000000000009</v>
      </c>
      <c r="D28" s="55">
        <f>'RawData_CPT22 '!C34</f>
        <v>0.1</v>
      </c>
      <c r="E28" s="60">
        <f t="shared" si="1"/>
        <v>1E-3</v>
      </c>
      <c r="F28" s="187">
        <f>'RawData_CPT22 '!D34</f>
        <v>-0.1</v>
      </c>
      <c r="G28" s="60">
        <f t="shared" si="2"/>
        <v>-1.0193004540983522E-2</v>
      </c>
      <c r="H28" s="55">
        <f>'RawData_CPT22 '!E34</f>
        <v>0.68</v>
      </c>
      <c r="I28" s="55">
        <f>'RawData_CPT22 '!F34</f>
        <v>89</v>
      </c>
      <c r="J28" s="55">
        <f>'RawData_CPT22 '!G34</f>
        <v>0</v>
      </c>
      <c r="K28" s="185">
        <f>'RawData_CPT22 '!H34</f>
        <v>858185.15</v>
      </c>
    </row>
    <row r="29" spans="1:11">
      <c r="A29" s="55">
        <v>0.46</v>
      </c>
      <c r="B29" s="55">
        <f>'RawData_CPT22 '!B35</f>
        <v>8.5500000000000007E-2</v>
      </c>
      <c r="C29" s="60">
        <f t="shared" si="0"/>
        <v>0.85500000000000009</v>
      </c>
      <c r="D29" s="55">
        <f>'RawData_CPT22 '!C35</f>
        <v>0.1</v>
      </c>
      <c r="E29" s="60">
        <f t="shared" si="1"/>
        <v>1E-3</v>
      </c>
      <c r="F29" s="187">
        <f>'RawData_CPT22 '!D35</f>
        <v>-0.1</v>
      </c>
      <c r="G29" s="60">
        <f t="shared" si="2"/>
        <v>-1.0193004540983522E-2</v>
      </c>
      <c r="H29" s="55">
        <f>'RawData_CPT22 '!E35</f>
        <v>0.68</v>
      </c>
      <c r="I29" s="55">
        <f>'RawData_CPT22 '!F35</f>
        <v>89</v>
      </c>
      <c r="J29" s="55">
        <f>'RawData_CPT22 '!G35</f>
        <v>0</v>
      </c>
      <c r="K29" s="185">
        <f>'RawData_CPT22 '!H35</f>
        <v>858185.15</v>
      </c>
    </row>
    <row r="30" spans="1:11">
      <c r="A30" s="55">
        <v>0.48</v>
      </c>
      <c r="B30" s="55">
        <f>'RawData_CPT22 '!B36</f>
        <v>8.5500000000000007E-2</v>
      </c>
      <c r="C30" s="60">
        <f t="shared" si="0"/>
        <v>0.85500000000000009</v>
      </c>
      <c r="D30" s="55">
        <f>'RawData_CPT22 '!C36</f>
        <v>0</v>
      </c>
      <c r="E30" s="60">
        <f t="shared" si="1"/>
        <v>0</v>
      </c>
      <c r="F30" s="187">
        <f>'RawData_CPT22 '!D36</f>
        <v>18.899999999999999</v>
      </c>
      <c r="G30" s="60">
        <f t="shared" si="2"/>
        <v>1.9264778582458855</v>
      </c>
      <c r="H30" s="55">
        <f>'RawData_CPT22 '!E36</f>
        <v>0.68</v>
      </c>
      <c r="I30" s="55">
        <f>'RawData_CPT22 '!F36</f>
        <v>86</v>
      </c>
      <c r="J30" s="55">
        <f>'RawData_CPT22 '!G36</f>
        <v>0</v>
      </c>
      <c r="K30" s="185">
        <f>'RawData_CPT22 '!H36</f>
        <v>858187.5</v>
      </c>
    </row>
    <row r="31" spans="1:11">
      <c r="A31" s="55">
        <v>0.5</v>
      </c>
      <c r="B31" s="55">
        <f>'RawData_CPT22 '!B37</f>
        <v>8.5500000000000007E-2</v>
      </c>
      <c r="C31" s="60">
        <f t="shared" si="0"/>
        <v>0.85500000000000009</v>
      </c>
      <c r="D31" s="55">
        <f>'RawData_CPT22 '!C37</f>
        <v>0</v>
      </c>
      <c r="E31" s="60">
        <f t="shared" si="1"/>
        <v>0</v>
      </c>
      <c r="F31" s="187">
        <f>'RawData_CPT22 '!D37</f>
        <v>18.899999999999999</v>
      </c>
      <c r="G31" s="60">
        <f t="shared" si="2"/>
        <v>1.9264778582458855</v>
      </c>
      <c r="H31" s="55">
        <f>'RawData_CPT22 '!E37</f>
        <v>0.68</v>
      </c>
      <c r="I31" s="55">
        <f>'RawData_CPT22 '!F37</f>
        <v>86</v>
      </c>
      <c r="J31" s="55">
        <f>'RawData_CPT22 '!G37</f>
        <v>0</v>
      </c>
      <c r="K31" s="185">
        <f>'RawData_CPT22 '!H37</f>
        <v>858187.5</v>
      </c>
    </row>
    <row r="32" spans="1:11">
      <c r="A32" s="55">
        <v>0.52</v>
      </c>
      <c r="B32" s="55">
        <f>'RawData_CPT22 '!B38</f>
        <v>7.5899999999999995E-2</v>
      </c>
      <c r="C32" s="60">
        <f t="shared" si="0"/>
        <v>0.7589999999999999</v>
      </c>
      <c r="D32" s="55">
        <f>'RawData_CPT22 '!C38</f>
        <v>0.1</v>
      </c>
      <c r="E32" s="60">
        <f t="shared" si="1"/>
        <v>1E-3</v>
      </c>
      <c r="F32" s="187">
        <f>'RawData_CPT22 '!D38</f>
        <v>16.2</v>
      </c>
      <c r="G32" s="60">
        <f t="shared" si="2"/>
        <v>1.6512667356393305</v>
      </c>
      <c r="H32" s="55">
        <f>'RawData_CPT22 '!E38</f>
        <v>0.8</v>
      </c>
      <c r="I32" s="55">
        <f>'RawData_CPT22 '!F38</f>
        <v>2</v>
      </c>
      <c r="J32" s="55">
        <f>'RawData_CPT22 '!G38</f>
        <v>0</v>
      </c>
      <c r="K32" s="185">
        <f>'RawData_CPT22 '!H38</f>
        <v>858195</v>
      </c>
    </row>
    <row r="33" spans="1:11">
      <c r="A33" s="55">
        <v>0.54</v>
      </c>
      <c r="B33" s="55">
        <f>'RawData_CPT22 '!B39</f>
        <v>6.7500000000000004E-2</v>
      </c>
      <c r="C33" s="60">
        <f t="shared" si="0"/>
        <v>0.67500000000000004</v>
      </c>
      <c r="D33" s="55">
        <f>'RawData_CPT22 '!C39</f>
        <v>0.1</v>
      </c>
      <c r="E33" s="60">
        <f t="shared" si="1"/>
        <v>1E-3</v>
      </c>
      <c r="F33" s="187">
        <f>'RawData_CPT22 '!D39</f>
        <v>71</v>
      </c>
      <c r="G33" s="60">
        <f t="shared" si="2"/>
        <v>7.2370332240983011</v>
      </c>
      <c r="H33" s="55">
        <f>'RawData_CPT22 '!E39</f>
        <v>0.99</v>
      </c>
      <c r="I33" s="55">
        <f>'RawData_CPT22 '!F39</f>
        <v>65</v>
      </c>
      <c r="J33" s="55">
        <f>'RawData_CPT22 '!G39</f>
        <v>0</v>
      </c>
      <c r="K33" s="185">
        <f>'RawData_CPT22 '!H39</f>
        <v>858309.53</v>
      </c>
    </row>
    <row r="34" spans="1:11">
      <c r="A34" s="55">
        <v>0.56000000000000005</v>
      </c>
      <c r="B34" s="55">
        <f>'RawData_CPT22 '!B40</f>
        <v>0.77980000000000005</v>
      </c>
      <c r="C34" s="60">
        <f t="shared" si="0"/>
        <v>7.798</v>
      </c>
      <c r="D34" s="55">
        <f>'RawData_CPT22 '!C40</f>
        <v>0.1</v>
      </c>
      <c r="E34" s="60">
        <f t="shared" si="1"/>
        <v>1E-3</v>
      </c>
      <c r="F34" s="187">
        <f>'RawData_CPT22 '!D40</f>
        <v>71</v>
      </c>
      <c r="G34" s="60">
        <f t="shared" si="2"/>
        <v>7.2370332240983011</v>
      </c>
      <c r="H34" s="55">
        <f>'RawData_CPT22 '!E40</f>
        <v>1.33</v>
      </c>
      <c r="I34" s="55">
        <f>'RawData_CPT22 '!F40</f>
        <v>53</v>
      </c>
      <c r="J34" s="55">
        <f>'RawData_CPT22 '!G40</f>
        <v>0</v>
      </c>
      <c r="K34" s="185">
        <f>'RawData_CPT22 '!H40</f>
        <v>858309.53</v>
      </c>
    </row>
    <row r="35" spans="1:11">
      <c r="A35" s="55">
        <v>0.57999999999999996</v>
      </c>
      <c r="B35" s="55">
        <f>'RawData_CPT22 '!B41</f>
        <v>0.77980000000000005</v>
      </c>
      <c r="C35" s="60">
        <f t="shared" si="0"/>
        <v>7.798</v>
      </c>
      <c r="D35" s="55">
        <f>'RawData_CPT22 '!C41</f>
        <v>0.1</v>
      </c>
      <c r="E35" s="60">
        <f t="shared" si="1"/>
        <v>1E-3</v>
      </c>
      <c r="F35" s="187">
        <f>'RawData_CPT22 '!D41</f>
        <v>4.5999999999999996</v>
      </c>
      <c r="G35" s="60">
        <f t="shared" si="2"/>
        <v>0.46887820888524201</v>
      </c>
      <c r="H35" s="55">
        <f>'RawData_CPT22 '!E41</f>
        <v>1.33</v>
      </c>
      <c r="I35" s="55">
        <f>'RawData_CPT22 '!F41</f>
        <v>23</v>
      </c>
      <c r="J35" s="55">
        <f>'RawData_CPT22 '!G41</f>
        <v>0</v>
      </c>
      <c r="K35" s="185">
        <f>'RawData_CPT22 '!H41</f>
        <v>858312.34</v>
      </c>
    </row>
    <row r="36" spans="1:11">
      <c r="A36" s="55">
        <v>0.6</v>
      </c>
      <c r="B36" s="55">
        <f>'RawData_CPT22 '!B42</f>
        <v>0.69799999999999995</v>
      </c>
      <c r="C36" s="60">
        <f t="shared" si="0"/>
        <v>6.9799999999999995</v>
      </c>
      <c r="D36" s="55">
        <f>'RawData_CPT22 '!C42</f>
        <v>0.1</v>
      </c>
      <c r="E36" s="60">
        <f t="shared" si="1"/>
        <v>1E-3</v>
      </c>
      <c r="F36" s="187">
        <f>'RawData_CPT22 '!D42</f>
        <v>0.6</v>
      </c>
      <c r="G36" s="60">
        <f t="shared" si="2"/>
        <v>6.115802724590113E-2</v>
      </c>
      <c r="H36" s="55">
        <f>'RawData_CPT22 '!E42</f>
        <v>1.41</v>
      </c>
      <c r="I36" s="55">
        <f>'RawData_CPT22 '!F42</f>
        <v>30</v>
      </c>
      <c r="J36" s="55">
        <f>'RawData_CPT22 '!G42</f>
        <v>0</v>
      </c>
      <c r="K36" s="185">
        <f>'RawData_CPT22 '!H42</f>
        <v>858322.18</v>
      </c>
    </row>
    <row r="37" spans="1:11">
      <c r="A37" s="55">
        <v>0.62</v>
      </c>
      <c r="B37" s="55">
        <f>'RawData_CPT22 '!B43</f>
        <v>0.54259999999999997</v>
      </c>
      <c r="C37" s="60">
        <f t="shared" si="0"/>
        <v>5.4260000000000002</v>
      </c>
      <c r="D37" s="55">
        <f>'RawData_CPT22 '!C43</f>
        <v>0.1</v>
      </c>
      <c r="E37" s="60">
        <f t="shared" si="1"/>
        <v>1E-3</v>
      </c>
      <c r="F37" s="187">
        <f>'RawData_CPT22 '!D43</f>
        <v>-0.2</v>
      </c>
      <c r="G37" s="60">
        <f t="shared" si="2"/>
        <v>-2.0386009081967044E-2</v>
      </c>
      <c r="H37" s="55">
        <f>'RawData_CPT22 '!E43</f>
        <v>1.37</v>
      </c>
      <c r="I37" s="55">
        <f>'RawData_CPT22 '!F43</f>
        <v>25</v>
      </c>
      <c r="J37" s="55">
        <f>'RawData_CPT22 '!G43</f>
        <v>0</v>
      </c>
      <c r="K37" s="185">
        <f>'RawData_CPT22 '!H43</f>
        <v>858330</v>
      </c>
    </row>
    <row r="38" spans="1:11">
      <c r="A38" s="55">
        <v>0.64</v>
      </c>
      <c r="B38" s="55">
        <f>'RawData_CPT22 '!B44</f>
        <v>0.40460000000000002</v>
      </c>
      <c r="C38" s="60">
        <f t="shared" si="0"/>
        <v>4.0460000000000003</v>
      </c>
      <c r="D38" s="55">
        <f>'RawData_CPT22 '!C44</f>
        <v>0.1</v>
      </c>
      <c r="E38" s="60">
        <f t="shared" si="1"/>
        <v>1E-3</v>
      </c>
      <c r="F38" s="187">
        <f>'RawData_CPT22 '!D44</f>
        <v>0</v>
      </c>
      <c r="G38" s="60">
        <f t="shared" si="2"/>
        <v>0</v>
      </c>
      <c r="H38" s="55">
        <f>'RawData_CPT22 '!E44</f>
        <v>1.34</v>
      </c>
      <c r="I38" s="55">
        <f>'RawData_CPT22 '!F44</f>
        <v>26</v>
      </c>
      <c r="J38" s="55">
        <f>'RawData_CPT22 '!G44</f>
        <v>0</v>
      </c>
      <c r="K38" s="185">
        <f>'RawData_CPT22 '!H44</f>
        <v>858335.46</v>
      </c>
    </row>
    <row r="39" spans="1:11">
      <c r="A39" s="55">
        <v>0.66</v>
      </c>
      <c r="B39" s="55">
        <f>'RawData_CPT22 '!B45</f>
        <v>0.33700000000000002</v>
      </c>
      <c r="C39" s="60">
        <f t="shared" si="0"/>
        <v>3.37</v>
      </c>
      <c r="D39" s="55">
        <f>'RawData_CPT22 '!C45</f>
        <v>0.1</v>
      </c>
      <c r="E39" s="60">
        <f t="shared" si="1"/>
        <v>1E-3</v>
      </c>
      <c r="F39" s="187">
        <f>'RawData_CPT22 '!D45</f>
        <v>0</v>
      </c>
      <c r="G39" s="60">
        <f t="shared" si="2"/>
        <v>0</v>
      </c>
      <c r="H39" s="55">
        <f>'RawData_CPT22 '!E45</f>
        <v>1.43</v>
      </c>
      <c r="I39" s="55">
        <f>'RawData_CPT22 '!F45</f>
        <v>26</v>
      </c>
      <c r="J39" s="55">
        <f>'RawData_CPT22 '!G45</f>
        <v>0</v>
      </c>
      <c r="K39" s="185">
        <f>'RawData_CPT22 '!H45</f>
        <v>858342.96</v>
      </c>
    </row>
    <row r="40" spans="1:11">
      <c r="A40" s="55">
        <v>0.68</v>
      </c>
      <c r="B40" s="55">
        <f>'RawData_CPT22 '!B46</f>
        <v>0.31430000000000002</v>
      </c>
      <c r="C40" s="60">
        <f t="shared" si="0"/>
        <v>3.1430000000000002</v>
      </c>
      <c r="D40" s="55">
        <f>'RawData_CPT22 '!C46</f>
        <v>0.1</v>
      </c>
      <c r="E40" s="60">
        <f t="shared" si="1"/>
        <v>1E-3</v>
      </c>
      <c r="F40" s="187">
        <f>'RawData_CPT22 '!D46</f>
        <v>0.1</v>
      </c>
      <c r="G40" s="60">
        <f t="shared" si="2"/>
        <v>1.0193004540983522E-2</v>
      </c>
      <c r="H40" s="55">
        <f>'RawData_CPT22 '!E46</f>
        <v>1.38</v>
      </c>
      <c r="I40" s="55">
        <f>'RawData_CPT22 '!F46</f>
        <v>25</v>
      </c>
      <c r="J40" s="55">
        <f>'RawData_CPT22 '!G46</f>
        <v>0</v>
      </c>
      <c r="K40" s="185">
        <f>'RawData_CPT22 '!H46</f>
        <v>858351.09</v>
      </c>
    </row>
    <row r="41" spans="1:11">
      <c r="A41" s="55">
        <v>0.7</v>
      </c>
      <c r="B41" s="55">
        <f>'RawData_CPT22 '!B47</f>
        <v>0.29759999999999998</v>
      </c>
      <c r="C41" s="60">
        <f t="shared" si="0"/>
        <v>2.976</v>
      </c>
      <c r="D41" s="55">
        <f>'RawData_CPT22 '!C47</f>
        <v>0.1</v>
      </c>
      <c r="E41" s="60">
        <f t="shared" si="1"/>
        <v>1E-3</v>
      </c>
      <c r="F41" s="187">
        <f>'RawData_CPT22 '!D47</f>
        <v>1</v>
      </c>
      <c r="G41" s="60">
        <f t="shared" si="2"/>
        <v>0.10193004540983522</v>
      </c>
      <c r="H41" s="55">
        <f>'RawData_CPT22 '!E47</f>
        <v>1.39</v>
      </c>
      <c r="I41" s="55">
        <f>'RawData_CPT22 '!F47</f>
        <v>26</v>
      </c>
      <c r="J41" s="55">
        <f>'RawData_CPT22 '!G47</f>
        <v>0</v>
      </c>
      <c r="K41" s="185">
        <f>'RawData_CPT22 '!H47</f>
        <v>858358.59</v>
      </c>
    </row>
    <row r="42" spans="1:11">
      <c r="A42" s="55">
        <v>0.72</v>
      </c>
      <c r="B42" s="55">
        <f>'RawData_CPT22 '!B48</f>
        <v>0.35560000000000003</v>
      </c>
      <c r="C42" s="60">
        <f t="shared" si="0"/>
        <v>3.556</v>
      </c>
      <c r="D42" s="55">
        <f>'RawData_CPT22 '!C48</f>
        <v>0.1</v>
      </c>
      <c r="E42" s="60">
        <f t="shared" si="1"/>
        <v>1E-3</v>
      </c>
      <c r="F42" s="187">
        <f>'RawData_CPT22 '!D48</f>
        <v>1</v>
      </c>
      <c r="G42" s="60">
        <f t="shared" si="2"/>
        <v>0.10193004540983522</v>
      </c>
      <c r="H42" s="55">
        <f>'RawData_CPT22 '!E48</f>
        <v>1.46</v>
      </c>
      <c r="I42" s="55">
        <f>'RawData_CPT22 '!F48</f>
        <v>33</v>
      </c>
      <c r="J42" s="55">
        <f>'RawData_CPT22 '!G48</f>
        <v>0</v>
      </c>
      <c r="K42" s="185">
        <f>'RawData_CPT22 '!H48</f>
        <v>858363.59</v>
      </c>
    </row>
    <row r="43" spans="1:11">
      <c r="A43" s="55">
        <v>0.74</v>
      </c>
      <c r="B43" s="55">
        <f>'RawData_CPT22 '!B49</f>
        <v>0.59699999999999998</v>
      </c>
      <c r="C43" s="60">
        <f t="shared" si="0"/>
        <v>5.97</v>
      </c>
      <c r="D43" s="55">
        <f>'RawData_CPT22 '!C49</f>
        <v>0.1</v>
      </c>
      <c r="E43" s="60">
        <f t="shared" si="1"/>
        <v>1E-3</v>
      </c>
      <c r="F43" s="187">
        <f>'RawData_CPT22 '!D49</f>
        <v>1.5</v>
      </c>
      <c r="G43" s="60">
        <f t="shared" si="2"/>
        <v>0.15289506811475284</v>
      </c>
      <c r="H43" s="55">
        <f>'RawData_CPT22 '!E49</f>
        <v>1.46</v>
      </c>
      <c r="I43" s="55">
        <f>'RawData_CPT22 '!F49</f>
        <v>35</v>
      </c>
      <c r="J43" s="55">
        <f>'RawData_CPT22 '!G49</f>
        <v>0</v>
      </c>
      <c r="K43" s="185">
        <f>'RawData_CPT22 '!H49</f>
        <v>858372.81</v>
      </c>
    </row>
    <row r="44" spans="1:11">
      <c r="A44" s="55">
        <v>0.76</v>
      </c>
      <c r="B44" s="55">
        <f>'RawData_CPT22 '!B50</f>
        <v>0.59699999999999998</v>
      </c>
      <c r="C44" s="60">
        <f t="shared" si="0"/>
        <v>5.97</v>
      </c>
      <c r="D44" s="55">
        <f>'RawData_CPT22 '!C50</f>
        <v>0.1</v>
      </c>
      <c r="E44" s="60">
        <f t="shared" si="1"/>
        <v>1E-3</v>
      </c>
      <c r="F44" s="187">
        <f>'RawData_CPT22 '!D50</f>
        <v>2.6</v>
      </c>
      <c r="G44" s="60">
        <f t="shared" si="2"/>
        <v>0.26501811806557157</v>
      </c>
      <c r="H44" s="55">
        <f>'RawData_CPT22 '!E50</f>
        <v>1.46</v>
      </c>
      <c r="I44" s="55">
        <f>'RawData_CPT22 '!F50</f>
        <v>33</v>
      </c>
      <c r="J44" s="55">
        <f>'RawData_CPT22 '!G50</f>
        <v>0</v>
      </c>
      <c r="K44" s="185">
        <f>'RawData_CPT22 '!H50</f>
        <v>858375</v>
      </c>
    </row>
    <row r="45" spans="1:11">
      <c r="A45" s="55">
        <v>0.78</v>
      </c>
      <c r="B45" s="55">
        <f>'RawData_CPT22 '!B51</f>
        <v>1.1299999999999999</v>
      </c>
      <c r="C45" s="60">
        <f t="shared" si="0"/>
        <v>11.299999999999999</v>
      </c>
      <c r="D45" s="55">
        <f>'RawData_CPT22 '!C51</f>
        <v>0.2</v>
      </c>
      <c r="E45" s="60">
        <f t="shared" si="1"/>
        <v>2E-3</v>
      </c>
      <c r="F45" s="187">
        <f>'RawData_CPT22 '!D51</f>
        <v>2.2999999999999998</v>
      </c>
      <c r="G45" s="60">
        <f t="shared" si="2"/>
        <v>0.234439104442621</v>
      </c>
      <c r="H45" s="55">
        <f>'RawData_CPT22 '!E51</f>
        <v>1.52</v>
      </c>
      <c r="I45" s="55">
        <f>'RawData_CPT22 '!F51</f>
        <v>29</v>
      </c>
      <c r="J45" s="55">
        <f>'RawData_CPT22 '!G51</f>
        <v>0</v>
      </c>
      <c r="K45" s="185">
        <f>'RawData_CPT22 '!H51</f>
        <v>858382.18</v>
      </c>
    </row>
    <row r="46" spans="1:11">
      <c r="A46" s="55">
        <v>0.8</v>
      </c>
      <c r="B46" s="55">
        <f>'RawData_CPT22 '!B52</f>
        <v>1.8788</v>
      </c>
      <c r="C46" s="60">
        <f t="shared" si="0"/>
        <v>18.788</v>
      </c>
      <c r="D46" s="55">
        <f>'RawData_CPT22 '!C52</f>
        <v>0.2</v>
      </c>
      <c r="E46" s="60">
        <f t="shared" si="1"/>
        <v>2E-3</v>
      </c>
      <c r="F46" s="187">
        <f>'RawData_CPT22 '!D52</f>
        <v>2.2999999999999998</v>
      </c>
      <c r="G46" s="60">
        <f t="shared" si="2"/>
        <v>0.234439104442621</v>
      </c>
      <c r="H46" s="55">
        <f>'RawData_CPT22 '!E52</f>
        <v>1.52</v>
      </c>
      <c r="I46" s="55">
        <f>'RawData_CPT22 '!F52</f>
        <v>32</v>
      </c>
      <c r="J46" s="55">
        <f>'RawData_CPT22 '!G52</f>
        <v>0</v>
      </c>
      <c r="K46" s="185">
        <f>'RawData_CPT22 '!H52</f>
        <v>858387.34</v>
      </c>
    </row>
    <row r="47" spans="1:11">
      <c r="A47" s="55">
        <v>0.82</v>
      </c>
      <c r="B47" s="55">
        <f>'RawData_CPT22 '!B53</f>
        <v>2.8552</v>
      </c>
      <c r="C47" s="60">
        <f t="shared" si="0"/>
        <v>28.552</v>
      </c>
      <c r="D47" s="55">
        <f>'RawData_CPT22 '!C53</f>
        <v>0.2</v>
      </c>
      <c r="E47" s="60">
        <f t="shared" si="1"/>
        <v>2E-3</v>
      </c>
      <c r="F47" s="187">
        <f>'RawData_CPT22 '!D53</f>
        <v>1.3</v>
      </c>
      <c r="G47" s="60">
        <f t="shared" si="2"/>
        <v>0.13250905903278579</v>
      </c>
      <c r="H47" s="55">
        <f>'RawData_CPT22 '!E53</f>
        <v>1.45</v>
      </c>
      <c r="I47" s="55">
        <f>'RawData_CPT22 '!F53</f>
        <v>32</v>
      </c>
      <c r="J47" s="55">
        <f>'RawData_CPT22 '!G53</f>
        <v>0</v>
      </c>
      <c r="K47" s="185">
        <f>'RawData_CPT22 '!H53</f>
        <v>858394.84</v>
      </c>
    </row>
    <row r="48" spans="1:11">
      <c r="A48" s="55">
        <v>0.84</v>
      </c>
      <c r="B48" s="55">
        <f>'RawData_CPT22 '!B54</f>
        <v>3.6116999999999999</v>
      </c>
      <c r="C48" s="60">
        <f t="shared" si="0"/>
        <v>36.116999999999997</v>
      </c>
      <c r="D48" s="55">
        <f>'RawData_CPT22 '!C54</f>
        <v>0.2</v>
      </c>
      <c r="E48" s="60">
        <f t="shared" si="1"/>
        <v>2E-3</v>
      </c>
      <c r="F48" s="187">
        <f>'RawData_CPT22 '!D54</f>
        <v>-2.1</v>
      </c>
      <c r="G48" s="60">
        <f t="shared" si="2"/>
        <v>-0.21405309536065398</v>
      </c>
      <c r="H48" s="55">
        <f>'RawData_CPT22 '!E54</f>
        <v>1.48</v>
      </c>
      <c r="I48" s="55">
        <f>'RawData_CPT22 '!F54</f>
        <v>31</v>
      </c>
      <c r="J48" s="55">
        <f>'RawData_CPT22 '!G54</f>
        <v>0</v>
      </c>
      <c r="K48" s="185">
        <f>'RawData_CPT22 '!H54</f>
        <v>858402.34</v>
      </c>
    </row>
    <row r="49" spans="1:11">
      <c r="A49" s="55">
        <v>0.86</v>
      </c>
      <c r="B49" s="55">
        <f>'RawData_CPT22 '!B55</f>
        <v>3.6116999999999999</v>
      </c>
      <c r="C49" s="60">
        <f t="shared" si="0"/>
        <v>36.116999999999997</v>
      </c>
      <c r="D49" s="55">
        <f>'RawData_CPT22 '!C55</f>
        <v>0.2</v>
      </c>
      <c r="E49" s="60">
        <f t="shared" si="1"/>
        <v>2E-3</v>
      </c>
      <c r="F49" s="187">
        <f>'RawData_CPT22 '!D55</f>
        <v>-2.1</v>
      </c>
      <c r="G49" s="60">
        <f t="shared" si="2"/>
        <v>-0.21405309536065398</v>
      </c>
      <c r="H49" s="55">
        <f>'RawData_CPT22 '!E55</f>
        <v>1.48</v>
      </c>
      <c r="I49" s="55">
        <f>'RawData_CPT22 '!F55</f>
        <v>29</v>
      </c>
      <c r="J49" s="55">
        <f>'RawData_CPT22 '!G55</f>
        <v>0</v>
      </c>
      <c r="K49" s="185">
        <f>'RawData_CPT22 '!H55</f>
        <v>858405.46</v>
      </c>
    </row>
    <row r="50" spans="1:11">
      <c r="A50" s="55">
        <v>0.88</v>
      </c>
      <c r="B50" s="55">
        <f>'RawData_CPT22 '!B56</f>
        <v>4.1010999999999997</v>
      </c>
      <c r="C50" s="60">
        <f t="shared" si="0"/>
        <v>41.010999999999996</v>
      </c>
      <c r="D50" s="55">
        <f>'RawData_CPT22 '!C56</f>
        <v>0.2</v>
      </c>
      <c r="E50" s="60">
        <f t="shared" si="1"/>
        <v>2E-3</v>
      </c>
      <c r="F50" s="187">
        <f>'RawData_CPT22 '!D56</f>
        <v>-2.2000000000000002</v>
      </c>
      <c r="G50" s="60">
        <f t="shared" si="2"/>
        <v>-0.22424609990163752</v>
      </c>
      <c r="H50" s="55">
        <f>'RawData_CPT22 '!E56</f>
        <v>1.41</v>
      </c>
      <c r="I50" s="55">
        <f>'RawData_CPT22 '!F56</f>
        <v>27</v>
      </c>
      <c r="J50" s="55">
        <f>'RawData_CPT22 '!G56</f>
        <v>0</v>
      </c>
      <c r="K50" s="185">
        <f>'RawData_CPT22 '!H56</f>
        <v>858413.59</v>
      </c>
    </row>
    <row r="51" spans="1:11">
      <c r="A51" s="55">
        <v>0.9</v>
      </c>
      <c r="B51" s="55">
        <f>'RawData_CPT22 '!B57</f>
        <v>4.6246</v>
      </c>
      <c r="C51" s="60">
        <f t="shared" si="0"/>
        <v>46.246000000000002</v>
      </c>
      <c r="D51" s="55">
        <f>'RawData_CPT22 '!C57</f>
        <v>0.2</v>
      </c>
      <c r="E51" s="60">
        <f t="shared" si="1"/>
        <v>2E-3</v>
      </c>
      <c r="F51" s="187">
        <f>'RawData_CPT22 '!D57</f>
        <v>-2.8</v>
      </c>
      <c r="G51" s="60">
        <f t="shared" si="2"/>
        <v>-0.2854041271475386</v>
      </c>
      <c r="H51" s="55">
        <f>'RawData_CPT22 '!E57</f>
        <v>1.48</v>
      </c>
      <c r="I51" s="55">
        <f>'RawData_CPT22 '!F57</f>
        <v>27</v>
      </c>
      <c r="J51" s="55">
        <f>'RawData_CPT22 '!G57</f>
        <v>0</v>
      </c>
      <c r="K51" s="185">
        <f>'RawData_CPT22 '!H57</f>
        <v>858421.09</v>
      </c>
    </row>
    <row r="52" spans="1:11">
      <c r="A52" s="55">
        <v>0.92</v>
      </c>
      <c r="B52" s="55">
        <f>'RawData_CPT22 '!B58</f>
        <v>5.0776000000000003</v>
      </c>
      <c r="C52" s="60">
        <f t="shared" si="0"/>
        <v>50.776000000000003</v>
      </c>
      <c r="D52" s="55">
        <f>'RawData_CPT22 '!C58</f>
        <v>0.2</v>
      </c>
      <c r="E52" s="60">
        <f t="shared" si="1"/>
        <v>2E-3</v>
      </c>
      <c r="F52" s="187">
        <f>'RawData_CPT22 '!D58</f>
        <v>-1.8</v>
      </c>
      <c r="G52" s="60">
        <f t="shared" si="2"/>
        <v>-0.18347408173770341</v>
      </c>
      <c r="H52" s="55">
        <f>'RawData_CPT22 '!E58</f>
        <v>1.48</v>
      </c>
      <c r="I52" s="55">
        <f>'RawData_CPT22 '!F58</f>
        <v>24</v>
      </c>
      <c r="J52" s="55">
        <f>'RawData_CPT22 '!G58</f>
        <v>0</v>
      </c>
      <c r="K52" s="185">
        <f>'RawData_CPT22 '!H58</f>
        <v>858429.21</v>
      </c>
    </row>
    <row r="53" spans="1:11">
      <c r="A53" s="55">
        <v>0.94</v>
      </c>
      <c r="B53" s="55">
        <f>'RawData_CPT22 '!B59</f>
        <v>5.4348999999999998</v>
      </c>
      <c r="C53" s="60">
        <f t="shared" si="0"/>
        <v>54.348999999999997</v>
      </c>
      <c r="D53" s="55">
        <f>'RawData_CPT22 '!C59</f>
        <v>5.7</v>
      </c>
      <c r="E53" s="60">
        <f t="shared" si="1"/>
        <v>5.7000000000000002E-2</v>
      </c>
      <c r="F53" s="187">
        <f>'RawData_CPT22 '!D59</f>
        <v>0.1</v>
      </c>
      <c r="G53" s="60">
        <f t="shared" si="2"/>
        <v>1.0193004540983522E-2</v>
      </c>
      <c r="H53" s="55">
        <f>'RawData_CPT22 '!E59</f>
        <v>1.49</v>
      </c>
      <c r="I53" s="55">
        <f>'RawData_CPT22 '!F59</f>
        <v>21</v>
      </c>
      <c r="J53" s="55">
        <f>'RawData_CPT22 '!G59</f>
        <v>0</v>
      </c>
      <c r="K53" s="185">
        <f>'RawData_CPT22 '!H59</f>
        <v>858436.71</v>
      </c>
    </row>
    <row r="54" spans="1:11">
      <c r="A54" s="55">
        <v>0.96</v>
      </c>
      <c r="B54" s="55">
        <f>'RawData_CPT22 '!B60</f>
        <v>5.5986000000000002</v>
      </c>
      <c r="C54" s="60">
        <f t="shared" si="0"/>
        <v>55.986000000000004</v>
      </c>
      <c r="D54" s="55">
        <f>'RawData_CPT22 '!C60</f>
        <v>15.5</v>
      </c>
      <c r="E54" s="60">
        <f t="shared" si="1"/>
        <v>0.155</v>
      </c>
      <c r="F54" s="187">
        <f>'RawData_CPT22 '!D60</f>
        <v>-0.2</v>
      </c>
      <c r="G54" s="60">
        <f t="shared" si="2"/>
        <v>-2.0386009081967044E-2</v>
      </c>
      <c r="H54" s="55">
        <f>'RawData_CPT22 '!E60</f>
        <v>1.47</v>
      </c>
      <c r="I54" s="55">
        <f>'RawData_CPT22 '!F60</f>
        <v>10</v>
      </c>
      <c r="J54" s="55">
        <f>'RawData_CPT22 '!G60</f>
        <v>0</v>
      </c>
      <c r="K54" s="185">
        <f>'RawData_CPT22 '!H60</f>
        <v>858452.34</v>
      </c>
    </row>
    <row r="55" spans="1:11">
      <c r="A55" s="55">
        <v>0.98</v>
      </c>
      <c r="B55" s="55">
        <f>'RawData_CPT22 '!B61</f>
        <v>5.7515999999999998</v>
      </c>
      <c r="C55" s="60">
        <f t="shared" si="0"/>
        <v>57.515999999999998</v>
      </c>
      <c r="D55" s="55">
        <f>'RawData_CPT22 '!C61</f>
        <v>20.8</v>
      </c>
      <c r="E55" s="60">
        <f t="shared" si="1"/>
        <v>0.20800000000000002</v>
      </c>
      <c r="F55" s="187">
        <f>'RawData_CPT22 '!D61</f>
        <v>-0.2</v>
      </c>
      <c r="G55" s="60">
        <f t="shared" si="2"/>
        <v>-2.0386009081967044E-2</v>
      </c>
      <c r="H55" s="55">
        <f>'RawData_CPT22 '!E61</f>
        <v>1.47</v>
      </c>
      <c r="I55" s="55">
        <f>'RawData_CPT22 '!F61</f>
        <v>18</v>
      </c>
      <c r="J55" s="55">
        <f>'RawData_CPT22 '!G61</f>
        <v>0</v>
      </c>
      <c r="K55" s="185">
        <f>'RawData_CPT22 '!H61</f>
        <v>858463.59</v>
      </c>
    </row>
    <row r="56" spans="1:11">
      <c r="A56" s="55">
        <v>1</v>
      </c>
      <c r="B56" s="55">
        <f>'RawData_CPT22 '!B62</f>
        <v>5.7289000000000003</v>
      </c>
      <c r="C56" s="60">
        <f t="shared" si="0"/>
        <v>57.289000000000001</v>
      </c>
      <c r="D56" s="55">
        <f>'RawData_CPT22 '!C62</f>
        <v>29.1</v>
      </c>
      <c r="E56" s="60">
        <f t="shared" si="1"/>
        <v>0.29100000000000004</v>
      </c>
      <c r="F56" s="187">
        <f>'RawData_CPT22 '!D62</f>
        <v>-0.5</v>
      </c>
      <c r="G56" s="60">
        <f t="shared" si="2"/>
        <v>-5.0965022704917609E-2</v>
      </c>
      <c r="H56" s="55">
        <f>'RawData_CPT22 '!E62</f>
        <v>1.48</v>
      </c>
      <c r="I56" s="55">
        <f>'RawData_CPT22 '!F62</f>
        <v>13</v>
      </c>
      <c r="J56" s="55">
        <f>'RawData_CPT22 '!G62</f>
        <v>0</v>
      </c>
      <c r="K56" s="185">
        <f>'RawData_CPT22 '!H62</f>
        <v>858479.53</v>
      </c>
    </row>
    <row r="57" spans="1:11">
      <c r="A57" s="55">
        <v>1.02</v>
      </c>
      <c r="B57" s="55">
        <f>'RawData_CPT22 '!B63</f>
        <v>5.5586000000000002</v>
      </c>
      <c r="C57" s="60">
        <f t="shared" si="0"/>
        <v>55.585999999999999</v>
      </c>
      <c r="D57" s="55">
        <f>'RawData_CPT22 '!C63</f>
        <v>35</v>
      </c>
      <c r="E57" s="60">
        <f t="shared" si="1"/>
        <v>0.35</v>
      </c>
      <c r="F57" s="187">
        <f>'RawData_CPT22 '!D63</f>
        <v>-0.3</v>
      </c>
      <c r="G57" s="60">
        <f t="shared" si="2"/>
        <v>-3.0579013622950565E-2</v>
      </c>
      <c r="H57" s="55">
        <f>'RawData_CPT22 '!E63</f>
        <v>1.48</v>
      </c>
      <c r="I57" s="55">
        <f>'RawData_CPT22 '!F63</f>
        <v>10</v>
      </c>
      <c r="J57" s="55">
        <f>'RawData_CPT22 '!G63</f>
        <v>0</v>
      </c>
      <c r="K57" s="185">
        <f>'RawData_CPT22 '!H63</f>
        <v>858491.25</v>
      </c>
    </row>
    <row r="58" spans="1:11">
      <c r="A58" s="55">
        <v>1.04</v>
      </c>
      <c r="B58" s="55">
        <f>'RawData_CPT22 '!B64</f>
        <v>5.4050000000000002</v>
      </c>
      <c r="C58" s="60">
        <f t="shared" si="0"/>
        <v>54.050000000000004</v>
      </c>
      <c r="D58" s="55">
        <f>'RawData_CPT22 '!C64</f>
        <v>35</v>
      </c>
      <c r="E58" s="60">
        <f t="shared" si="1"/>
        <v>0.35</v>
      </c>
      <c r="F58" s="187">
        <f>'RawData_CPT22 '!D64</f>
        <v>-0.3</v>
      </c>
      <c r="G58" s="60">
        <f t="shared" si="2"/>
        <v>-3.0579013622950565E-2</v>
      </c>
      <c r="H58" s="55">
        <f>'RawData_CPT22 '!E64</f>
        <v>1.48</v>
      </c>
      <c r="I58" s="55">
        <f>'RawData_CPT22 '!F64</f>
        <v>45</v>
      </c>
      <c r="J58" s="55">
        <f>'RawData_CPT22 '!G64</f>
        <v>0</v>
      </c>
      <c r="K58" s="185">
        <f>'RawData_CPT22 '!H64</f>
        <v>858496.87</v>
      </c>
    </row>
    <row r="59" spans="1:11">
      <c r="A59" s="55">
        <v>1.06</v>
      </c>
      <c r="B59" s="55">
        <f>'RawData_CPT22 '!B65</f>
        <v>5.2861000000000002</v>
      </c>
      <c r="C59" s="60">
        <f t="shared" si="0"/>
        <v>52.861000000000004</v>
      </c>
      <c r="D59" s="55">
        <f>'RawData_CPT22 '!C65</f>
        <v>39.4</v>
      </c>
      <c r="E59" s="60">
        <f t="shared" si="1"/>
        <v>0.39399999999999996</v>
      </c>
      <c r="F59" s="187">
        <f>'RawData_CPT22 '!D65</f>
        <v>-0.5</v>
      </c>
      <c r="G59" s="60">
        <f t="shared" si="2"/>
        <v>-5.0965022704917609E-2</v>
      </c>
      <c r="H59" s="55">
        <f>'RawData_CPT22 '!E65</f>
        <v>1.47</v>
      </c>
      <c r="I59" s="55">
        <f>'RawData_CPT22 '!F65</f>
        <v>16</v>
      </c>
      <c r="J59" s="55">
        <f>'RawData_CPT22 '!G65</f>
        <v>0</v>
      </c>
      <c r="K59" s="185">
        <f>'RawData_CPT22 '!H65</f>
        <v>858506.71</v>
      </c>
    </row>
    <row r="60" spans="1:11">
      <c r="A60" s="55">
        <v>1.08</v>
      </c>
      <c r="B60" s="55">
        <f>'RawData_CPT22 '!B66</f>
        <v>5.1814999999999998</v>
      </c>
      <c r="C60" s="60">
        <f t="shared" si="0"/>
        <v>51.814999999999998</v>
      </c>
      <c r="D60" s="55">
        <f>'RawData_CPT22 '!C66</f>
        <v>42.6</v>
      </c>
      <c r="E60" s="60">
        <f t="shared" si="1"/>
        <v>0.42599999999999999</v>
      </c>
      <c r="F60" s="187">
        <f>'RawData_CPT22 '!D66</f>
        <v>-0.8</v>
      </c>
      <c r="G60" s="60">
        <f t="shared" si="2"/>
        <v>-8.1544036327868177E-2</v>
      </c>
      <c r="H60" s="55">
        <f>'RawData_CPT22 '!E66</f>
        <v>1.48</v>
      </c>
      <c r="I60" s="55">
        <f>'RawData_CPT22 '!F66</f>
        <v>14</v>
      </c>
      <c r="J60" s="55">
        <f>'RawData_CPT22 '!G66</f>
        <v>0</v>
      </c>
      <c r="K60" s="185">
        <f>'RawData_CPT22 '!H66</f>
        <v>858522.5</v>
      </c>
    </row>
    <row r="61" spans="1:11">
      <c r="A61" s="55">
        <v>1.1000000000000001</v>
      </c>
      <c r="B61" s="55">
        <f>'RawData_CPT22 '!B67</f>
        <v>4.9824999999999999</v>
      </c>
      <c r="C61" s="60">
        <f t="shared" si="0"/>
        <v>49.825000000000003</v>
      </c>
      <c r="D61" s="55">
        <f>'RawData_CPT22 '!C67</f>
        <v>44.8</v>
      </c>
      <c r="E61" s="60">
        <f t="shared" si="1"/>
        <v>0.44799999999999995</v>
      </c>
      <c r="F61" s="187">
        <f>'RawData_CPT22 '!D67</f>
        <v>-0.6</v>
      </c>
      <c r="G61" s="60">
        <f t="shared" si="2"/>
        <v>-6.115802724590113E-2</v>
      </c>
      <c r="H61" s="55">
        <f>'RawData_CPT22 '!E67</f>
        <v>1.47</v>
      </c>
      <c r="I61" s="55">
        <f>'RawData_CPT22 '!F67</f>
        <v>8</v>
      </c>
      <c r="J61" s="55">
        <f>'RawData_CPT22 '!G67</f>
        <v>0</v>
      </c>
      <c r="K61" s="185">
        <f>'RawData_CPT22 '!H67</f>
        <v>858545.62</v>
      </c>
    </row>
    <row r="62" spans="1:11">
      <c r="A62" s="55">
        <v>1.1200000000000001</v>
      </c>
      <c r="B62" s="55">
        <f>'RawData_CPT22 '!B68</f>
        <v>4.9019000000000004</v>
      </c>
      <c r="C62" s="60">
        <f t="shared" si="0"/>
        <v>49.019000000000005</v>
      </c>
      <c r="D62" s="55">
        <f>'RawData_CPT22 '!C68</f>
        <v>44.2</v>
      </c>
      <c r="E62" s="60">
        <f t="shared" si="1"/>
        <v>0.442</v>
      </c>
      <c r="F62" s="187">
        <f>'RawData_CPT22 '!D68</f>
        <v>-0.1</v>
      </c>
      <c r="G62" s="60">
        <f t="shared" si="2"/>
        <v>-1.0193004540983522E-2</v>
      </c>
      <c r="H62" s="55">
        <f>'RawData_CPT22 '!E68</f>
        <v>1.5</v>
      </c>
      <c r="I62" s="55">
        <f>'RawData_CPT22 '!F68</f>
        <v>5</v>
      </c>
      <c r="J62" s="55">
        <f>'RawData_CPT22 '!G68</f>
        <v>0</v>
      </c>
      <c r="K62" s="185">
        <f>'RawData_CPT22 '!H68</f>
        <v>858580.62</v>
      </c>
    </row>
    <row r="63" spans="1:11">
      <c r="A63" s="55">
        <v>1.1399999999999999</v>
      </c>
      <c r="B63" s="55">
        <f>'RawData_CPT22 '!B69</f>
        <v>4.8319999999999999</v>
      </c>
      <c r="C63" s="60">
        <f t="shared" si="0"/>
        <v>48.32</v>
      </c>
      <c r="D63" s="55">
        <f>'RawData_CPT22 '!C69</f>
        <v>29</v>
      </c>
      <c r="E63" s="60">
        <f t="shared" si="1"/>
        <v>0.28999999999999998</v>
      </c>
      <c r="F63" s="187">
        <f>'RawData_CPT22 '!D69</f>
        <v>0.9</v>
      </c>
      <c r="G63" s="60">
        <f t="shared" si="2"/>
        <v>9.1737040868851705E-2</v>
      </c>
      <c r="H63" s="55">
        <f>'RawData_CPT22 '!E69</f>
        <v>1.44</v>
      </c>
      <c r="I63" s="55">
        <f>'RawData_CPT22 '!F69</f>
        <v>5</v>
      </c>
      <c r="J63" s="55">
        <f>'RawData_CPT22 '!G69</f>
        <v>0</v>
      </c>
      <c r="K63" s="185">
        <f>'RawData_CPT22 '!H69</f>
        <v>858990.93</v>
      </c>
    </row>
    <row r="64" spans="1:11">
      <c r="A64" s="55">
        <v>1.1599999999999999</v>
      </c>
      <c r="B64" s="55">
        <f>'RawData_CPT22 '!B70</f>
        <v>4.8935000000000004</v>
      </c>
      <c r="C64" s="60">
        <f t="shared" si="0"/>
        <v>48.935000000000002</v>
      </c>
      <c r="D64" s="55">
        <f>'RawData_CPT22 '!C70</f>
        <v>27</v>
      </c>
      <c r="E64" s="60">
        <f t="shared" si="1"/>
        <v>0.27</v>
      </c>
      <c r="F64" s="187">
        <f>'RawData_CPT22 '!D70</f>
        <v>0.3</v>
      </c>
      <c r="G64" s="60">
        <f t="shared" si="2"/>
        <v>3.0579013622950565E-2</v>
      </c>
      <c r="H64" s="55">
        <f>'RawData_CPT22 '!E70</f>
        <v>1.48</v>
      </c>
      <c r="I64" s="55">
        <f>'RawData_CPT22 '!F70</f>
        <v>12</v>
      </c>
      <c r="J64" s="55">
        <f>'RawData_CPT22 '!G70</f>
        <v>0</v>
      </c>
      <c r="K64" s="185">
        <f>'RawData_CPT22 '!H70</f>
        <v>859006.87</v>
      </c>
    </row>
    <row r="65" spans="1:11">
      <c r="A65" s="55">
        <v>1.18</v>
      </c>
      <c r="B65" s="55">
        <f>'RawData_CPT22 '!B71</f>
        <v>4.8026999999999997</v>
      </c>
      <c r="C65" s="60">
        <f t="shared" si="0"/>
        <v>48.027000000000001</v>
      </c>
      <c r="D65" s="55">
        <f>'RawData_CPT22 '!C71</f>
        <v>26.6</v>
      </c>
      <c r="E65" s="60">
        <f t="shared" si="1"/>
        <v>0.26600000000000001</v>
      </c>
      <c r="F65" s="187">
        <f>'RawData_CPT22 '!D71</f>
        <v>-0.1</v>
      </c>
      <c r="G65" s="60">
        <f t="shared" si="2"/>
        <v>-1.0193004540983522E-2</v>
      </c>
      <c r="H65" s="55">
        <f>'RawData_CPT22 '!E71</f>
        <v>1.49</v>
      </c>
      <c r="I65" s="55">
        <f>'RawData_CPT22 '!F71</f>
        <v>15</v>
      </c>
      <c r="J65" s="55">
        <f>'RawData_CPT22 '!G71</f>
        <v>0</v>
      </c>
      <c r="K65" s="185">
        <f>'RawData_CPT22 '!H71</f>
        <v>859021.71</v>
      </c>
    </row>
    <row r="66" spans="1:11">
      <c r="A66" s="55">
        <v>1.2</v>
      </c>
      <c r="B66" s="55">
        <f>'RawData_CPT22 '!B72</f>
        <v>4.6890999999999998</v>
      </c>
      <c r="C66" s="60">
        <f t="shared" si="0"/>
        <v>46.890999999999998</v>
      </c>
      <c r="D66" s="55">
        <f>'RawData_CPT22 '!C72</f>
        <v>27.5</v>
      </c>
      <c r="E66" s="60">
        <f t="shared" si="1"/>
        <v>0.27500000000000002</v>
      </c>
      <c r="F66" s="187">
        <f>'RawData_CPT22 '!D72</f>
        <v>0</v>
      </c>
      <c r="G66" s="60">
        <f t="shared" si="2"/>
        <v>0</v>
      </c>
      <c r="H66" s="55">
        <f>'RawData_CPT22 '!E72</f>
        <v>1.47</v>
      </c>
      <c r="I66" s="55">
        <f>'RawData_CPT22 '!F72</f>
        <v>16</v>
      </c>
      <c r="J66" s="55">
        <f>'RawData_CPT22 '!G72</f>
        <v>0</v>
      </c>
      <c r="K66" s="185">
        <f>'RawData_CPT22 '!H72</f>
        <v>859030</v>
      </c>
    </row>
    <row r="67" spans="1:11">
      <c r="A67" s="55">
        <v>1.22</v>
      </c>
      <c r="B67" s="55">
        <f>'RawData_CPT22 '!B73</f>
        <v>4.4524999999999997</v>
      </c>
      <c r="C67" s="60">
        <f t="shared" si="0"/>
        <v>44.524999999999999</v>
      </c>
      <c r="D67" s="55">
        <f>'RawData_CPT22 '!C73</f>
        <v>29.4</v>
      </c>
      <c r="E67" s="60">
        <f t="shared" si="1"/>
        <v>0.29399999999999998</v>
      </c>
      <c r="F67" s="187">
        <f>'RawData_CPT22 '!D73</f>
        <v>-0.2</v>
      </c>
      <c r="G67" s="60">
        <f t="shared" si="2"/>
        <v>-2.0386009081967044E-2</v>
      </c>
      <c r="H67" s="55">
        <f>'RawData_CPT22 '!E73</f>
        <v>1.46</v>
      </c>
      <c r="I67" s="55">
        <f>'RawData_CPT22 '!F73</f>
        <v>14</v>
      </c>
      <c r="J67" s="55">
        <f>'RawData_CPT22 '!G73</f>
        <v>0</v>
      </c>
      <c r="K67" s="185">
        <f>'RawData_CPT22 '!H73</f>
        <v>859045.78</v>
      </c>
    </row>
    <row r="68" spans="1:11">
      <c r="A68" s="55">
        <v>1.24</v>
      </c>
      <c r="B68" s="55">
        <f>'RawData_CPT22 '!B74</f>
        <v>3.8835999999999999</v>
      </c>
      <c r="C68" s="60">
        <f t="shared" si="0"/>
        <v>38.835999999999999</v>
      </c>
      <c r="D68" s="55">
        <f>'RawData_CPT22 '!C74</f>
        <v>36.4</v>
      </c>
      <c r="E68" s="60">
        <f t="shared" si="1"/>
        <v>0.36399999999999999</v>
      </c>
      <c r="F68" s="187">
        <f>'RawData_CPT22 '!D74</f>
        <v>-0.7</v>
      </c>
      <c r="G68" s="60">
        <f t="shared" si="2"/>
        <v>-7.135103178688465E-2</v>
      </c>
      <c r="H68" s="55">
        <f>'RawData_CPT22 '!E74</f>
        <v>1.52</v>
      </c>
      <c r="I68" s="55">
        <f>'RawData_CPT22 '!F74</f>
        <v>1</v>
      </c>
      <c r="J68" s="55">
        <f>'RawData_CPT22 '!G74</f>
        <v>0</v>
      </c>
      <c r="K68" s="185">
        <f>'RawData_CPT22 '!H74</f>
        <v>859154.53</v>
      </c>
    </row>
    <row r="69" spans="1:11">
      <c r="A69" s="55">
        <v>1.26</v>
      </c>
      <c r="B69" s="55">
        <f>'RawData_CPT22 '!B75</f>
        <v>3.9773999999999998</v>
      </c>
      <c r="C69" s="60">
        <f t="shared" si="0"/>
        <v>39.774000000000001</v>
      </c>
      <c r="D69" s="55">
        <f>'RawData_CPT22 '!C75</f>
        <v>28.4</v>
      </c>
      <c r="E69" s="60">
        <f t="shared" si="1"/>
        <v>0.28399999999999997</v>
      </c>
      <c r="F69" s="187">
        <f>'RawData_CPT22 '!D75</f>
        <v>-0.2</v>
      </c>
      <c r="G69" s="60">
        <f t="shared" si="2"/>
        <v>-2.0386009081967044E-2</v>
      </c>
      <c r="H69" s="55">
        <f>'RawData_CPT22 '!E75</f>
        <v>1.5</v>
      </c>
      <c r="I69" s="55">
        <f>'RawData_CPT22 '!F75</f>
        <v>8</v>
      </c>
      <c r="J69" s="55">
        <f>'RawData_CPT22 '!G75</f>
        <v>0</v>
      </c>
      <c r="K69" s="185">
        <f>'RawData_CPT22 '!H75</f>
        <v>859193.9</v>
      </c>
    </row>
    <row r="70" spans="1:11">
      <c r="A70" s="55">
        <v>1.28</v>
      </c>
      <c r="B70" s="55">
        <f>'RawData_CPT22 '!B76</f>
        <v>3.1898</v>
      </c>
      <c r="C70" s="60">
        <f t="shared" si="0"/>
        <v>31.898</v>
      </c>
      <c r="D70" s="55">
        <f>'RawData_CPT22 '!C76</f>
        <v>23.5</v>
      </c>
      <c r="E70" s="60">
        <f t="shared" si="1"/>
        <v>0.23499999999999999</v>
      </c>
      <c r="F70" s="187">
        <f>'RawData_CPT22 '!D76</f>
        <v>0.3</v>
      </c>
      <c r="G70" s="60">
        <f t="shared" si="2"/>
        <v>3.0579013622950565E-2</v>
      </c>
      <c r="H70" s="55">
        <f>'RawData_CPT22 '!E76</f>
        <v>1.49</v>
      </c>
      <c r="I70" s="55">
        <f>'RawData_CPT22 '!F76</f>
        <v>1</v>
      </c>
      <c r="J70" s="55">
        <f>'RawData_CPT22 '!G76</f>
        <v>0</v>
      </c>
      <c r="K70" s="185">
        <f>'RawData_CPT22 '!H76</f>
        <v>859302.65</v>
      </c>
    </row>
    <row r="71" spans="1:11">
      <c r="A71" s="55">
        <v>1.3</v>
      </c>
      <c r="B71" s="55">
        <f>'RawData_CPT22 '!B77</f>
        <v>3.0106000000000002</v>
      </c>
      <c r="C71" s="60">
        <f t="shared" ref="C71:C134" si="3">B71*10</f>
        <v>30.106000000000002</v>
      </c>
      <c r="D71" s="55">
        <f>'RawData_CPT22 '!C77</f>
        <v>17</v>
      </c>
      <c r="E71" s="60">
        <f t="shared" ref="E71:E134" si="4">D71/100</f>
        <v>0.17</v>
      </c>
      <c r="F71" s="187">
        <f>'RawData_CPT22 '!D77</f>
        <v>0.2</v>
      </c>
      <c r="G71" s="60">
        <f t="shared" ref="G71:G134" si="5">F71/9.81065</f>
        <v>2.0386009081967044E-2</v>
      </c>
      <c r="H71" s="55">
        <f>'RawData_CPT22 '!E77</f>
        <v>1.17</v>
      </c>
      <c r="I71" s="55">
        <f>'RawData_CPT22 '!F77</f>
        <v>0</v>
      </c>
      <c r="J71" s="55">
        <f>'RawData_CPT22 '!G77</f>
        <v>0</v>
      </c>
      <c r="K71" s="185">
        <f>'RawData_CPT22 '!H77</f>
        <v>861641.4</v>
      </c>
    </row>
    <row r="72" spans="1:11">
      <c r="A72" s="55">
        <v>1.32</v>
      </c>
      <c r="B72" s="55">
        <f>'RawData_CPT22 '!B78</f>
        <v>3.5783</v>
      </c>
      <c r="C72" s="60">
        <f t="shared" si="3"/>
        <v>35.783000000000001</v>
      </c>
      <c r="D72" s="55">
        <f>'RawData_CPT22 '!C78</f>
        <v>13.3</v>
      </c>
      <c r="E72" s="60">
        <f t="shared" si="4"/>
        <v>0.13300000000000001</v>
      </c>
      <c r="F72" s="187">
        <f>'RawData_CPT22 '!D78</f>
        <v>-0.1</v>
      </c>
      <c r="G72" s="60">
        <f t="shared" si="5"/>
        <v>-1.0193004540983522E-2</v>
      </c>
      <c r="H72" s="55">
        <f>'RawData_CPT22 '!E78</f>
        <v>1.27</v>
      </c>
      <c r="I72" s="55">
        <f>'RawData_CPT22 '!F78</f>
        <v>0</v>
      </c>
      <c r="J72" s="55">
        <f>'RawData_CPT22 '!G78</f>
        <v>0</v>
      </c>
      <c r="K72" s="185">
        <f>'RawData_CPT22 '!H78</f>
        <v>861653.28</v>
      </c>
    </row>
    <row r="73" spans="1:11">
      <c r="A73" s="55">
        <v>1.34</v>
      </c>
      <c r="B73" s="55">
        <f>'RawData_CPT22 '!B79</f>
        <v>3.4832000000000001</v>
      </c>
      <c r="C73" s="60">
        <f t="shared" si="3"/>
        <v>34.832000000000001</v>
      </c>
      <c r="D73" s="55">
        <f>'RawData_CPT22 '!C79</f>
        <v>7.8</v>
      </c>
      <c r="E73" s="60">
        <f t="shared" si="4"/>
        <v>7.8E-2</v>
      </c>
      <c r="F73" s="187">
        <f>'RawData_CPT22 '!D79</f>
        <v>-0.8</v>
      </c>
      <c r="G73" s="60">
        <f t="shared" si="5"/>
        <v>-8.1544036327868177E-2</v>
      </c>
      <c r="H73" s="55">
        <f>'RawData_CPT22 '!E79</f>
        <v>1.29</v>
      </c>
      <c r="I73" s="55">
        <f>'RawData_CPT22 '!F79</f>
        <v>16</v>
      </c>
      <c r="J73" s="55">
        <f>'RawData_CPT22 '!G79</f>
        <v>0</v>
      </c>
      <c r="K73" s="185">
        <f>'RawData_CPT22 '!H79</f>
        <v>861673.12</v>
      </c>
    </row>
    <row r="74" spans="1:11">
      <c r="A74" s="55">
        <v>1.36</v>
      </c>
      <c r="B74" s="55">
        <f>'RawData_CPT22 '!B80</f>
        <v>3.4498000000000002</v>
      </c>
      <c r="C74" s="60">
        <f t="shared" si="3"/>
        <v>34.498000000000005</v>
      </c>
      <c r="D74" s="55">
        <f>'RawData_CPT22 '!C80</f>
        <v>6.9</v>
      </c>
      <c r="E74" s="60">
        <f t="shared" si="4"/>
        <v>6.9000000000000006E-2</v>
      </c>
      <c r="F74" s="187">
        <f>'RawData_CPT22 '!D80</f>
        <v>-0.5</v>
      </c>
      <c r="G74" s="60">
        <f t="shared" si="5"/>
        <v>-5.0965022704917609E-2</v>
      </c>
      <c r="H74" s="55">
        <f>'RawData_CPT22 '!E80</f>
        <v>1.32</v>
      </c>
      <c r="I74" s="55">
        <f>'RawData_CPT22 '!F80</f>
        <v>19</v>
      </c>
      <c r="J74" s="55">
        <f>'RawData_CPT22 '!G80</f>
        <v>0</v>
      </c>
      <c r="K74" s="185">
        <f>'RawData_CPT22 '!H80</f>
        <v>861684.53</v>
      </c>
    </row>
    <row r="75" spans="1:11">
      <c r="A75" s="55">
        <v>1.38</v>
      </c>
      <c r="B75" s="55">
        <f>'RawData_CPT22 '!B81</f>
        <v>3.3942000000000001</v>
      </c>
      <c r="C75" s="60">
        <f t="shared" si="3"/>
        <v>33.942</v>
      </c>
      <c r="D75" s="55">
        <f>'RawData_CPT22 '!C81</f>
        <v>7.7</v>
      </c>
      <c r="E75" s="60">
        <f t="shared" si="4"/>
        <v>7.6999999999999999E-2</v>
      </c>
      <c r="F75" s="187">
        <f>'RawData_CPT22 '!D81</f>
        <v>-0.3</v>
      </c>
      <c r="G75" s="60">
        <f t="shared" si="5"/>
        <v>-3.0579013622950565E-2</v>
      </c>
      <c r="H75" s="55">
        <f>'RawData_CPT22 '!E81</f>
        <v>1.34</v>
      </c>
      <c r="I75" s="55">
        <f>'RawData_CPT22 '!F81</f>
        <v>15</v>
      </c>
      <c r="J75" s="55">
        <f>'RawData_CPT22 '!G81</f>
        <v>0</v>
      </c>
      <c r="K75" s="185">
        <f>'RawData_CPT22 '!H81</f>
        <v>861695.78</v>
      </c>
    </row>
    <row r="76" spans="1:11">
      <c r="A76" s="55">
        <v>1.4</v>
      </c>
      <c r="B76" s="55">
        <f>'RawData_CPT22 '!B82</f>
        <v>3.3553999999999999</v>
      </c>
      <c r="C76" s="60">
        <f t="shared" si="3"/>
        <v>33.554000000000002</v>
      </c>
      <c r="D76" s="55">
        <f>'RawData_CPT22 '!C82</f>
        <v>8.1</v>
      </c>
      <c r="E76" s="60">
        <f t="shared" si="4"/>
        <v>8.1000000000000003E-2</v>
      </c>
      <c r="F76" s="187">
        <f>'RawData_CPT22 '!D82</f>
        <v>-0.3</v>
      </c>
      <c r="G76" s="60">
        <f t="shared" si="5"/>
        <v>-3.0579013622950565E-2</v>
      </c>
      <c r="H76" s="55">
        <f>'RawData_CPT22 '!E82</f>
        <v>1.43</v>
      </c>
      <c r="I76" s="55">
        <f>'RawData_CPT22 '!F82</f>
        <v>13</v>
      </c>
      <c r="J76" s="55">
        <f>'RawData_CPT22 '!G82</f>
        <v>0</v>
      </c>
      <c r="K76" s="185">
        <f>'RawData_CPT22 '!H82</f>
        <v>861709.68</v>
      </c>
    </row>
    <row r="77" spans="1:11">
      <c r="A77" s="55">
        <v>1.42</v>
      </c>
      <c r="B77" s="55">
        <f>'RawData_CPT22 '!B83</f>
        <v>3.3315000000000001</v>
      </c>
      <c r="C77" s="60">
        <f t="shared" si="3"/>
        <v>33.314999999999998</v>
      </c>
      <c r="D77" s="55">
        <f>'RawData_CPT22 '!C83</f>
        <v>9.8000000000000007</v>
      </c>
      <c r="E77" s="60">
        <f t="shared" si="4"/>
        <v>9.8000000000000004E-2</v>
      </c>
      <c r="F77" s="187">
        <f>'RawData_CPT22 '!D83</f>
        <v>-0.6</v>
      </c>
      <c r="G77" s="60">
        <f t="shared" si="5"/>
        <v>-6.115802724590113E-2</v>
      </c>
      <c r="H77" s="55">
        <f>'RawData_CPT22 '!E83</f>
        <v>1.38</v>
      </c>
      <c r="I77" s="55">
        <f>'RawData_CPT22 '!F83</f>
        <v>8</v>
      </c>
      <c r="J77" s="55">
        <f>'RawData_CPT22 '!G83</f>
        <v>0</v>
      </c>
      <c r="K77" s="185">
        <f>'RawData_CPT22 '!H83</f>
        <v>861738.59</v>
      </c>
    </row>
    <row r="78" spans="1:11">
      <c r="A78" s="55">
        <v>1.44</v>
      </c>
      <c r="B78" s="55">
        <f>'RawData_CPT22 '!B84</f>
        <v>3.3685</v>
      </c>
      <c r="C78" s="60">
        <f t="shared" si="3"/>
        <v>33.685000000000002</v>
      </c>
      <c r="D78" s="55">
        <f>'RawData_CPT22 '!C84</f>
        <v>11.8</v>
      </c>
      <c r="E78" s="60">
        <f t="shared" si="4"/>
        <v>0.11800000000000001</v>
      </c>
      <c r="F78" s="187">
        <f>'RawData_CPT22 '!D84</f>
        <v>-1</v>
      </c>
      <c r="G78" s="60">
        <f t="shared" si="5"/>
        <v>-0.10193004540983522</v>
      </c>
      <c r="H78" s="55">
        <f>'RawData_CPT22 '!E84</f>
        <v>1.44</v>
      </c>
      <c r="I78" s="55">
        <f>'RawData_CPT22 '!F84</f>
        <v>15</v>
      </c>
      <c r="J78" s="55">
        <f>'RawData_CPT22 '!G84</f>
        <v>0</v>
      </c>
      <c r="K78" s="185">
        <f>'RawData_CPT22 '!H84</f>
        <v>861750.31</v>
      </c>
    </row>
    <row r="79" spans="1:11">
      <c r="A79" s="55">
        <v>1.46</v>
      </c>
      <c r="B79" s="55">
        <f>'RawData_CPT22 '!B85</f>
        <v>3.1945999999999999</v>
      </c>
      <c r="C79" s="60">
        <f t="shared" si="3"/>
        <v>31.945999999999998</v>
      </c>
      <c r="D79" s="55">
        <f>'RawData_CPT22 '!C85</f>
        <v>13.4</v>
      </c>
      <c r="E79" s="60">
        <f t="shared" si="4"/>
        <v>0.13400000000000001</v>
      </c>
      <c r="F79" s="187">
        <f>'RawData_CPT22 '!D85</f>
        <v>-1.1000000000000001</v>
      </c>
      <c r="G79" s="60">
        <f t="shared" si="5"/>
        <v>-0.11212304995081876</v>
      </c>
      <c r="H79" s="55">
        <f>'RawData_CPT22 '!E85</f>
        <v>1.51</v>
      </c>
      <c r="I79" s="55">
        <f>'RawData_CPT22 '!F85</f>
        <v>22</v>
      </c>
      <c r="J79" s="55">
        <f>'RawData_CPT22 '!G85</f>
        <v>0</v>
      </c>
      <c r="K79" s="185">
        <f>'RawData_CPT22 '!H85</f>
        <v>861762.18</v>
      </c>
    </row>
    <row r="80" spans="1:11">
      <c r="A80" s="55">
        <v>1.48</v>
      </c>
      <c r="B80" s="55">
        <f>'RawData_CPT22 '!B86</f>
        <v>3.1695000000000002</v>
      </c>
      <c r="C80" s="60">
        <f t="shared" si="3"/>
        <v>31.695</v>
      </c>
      <c r="D80" s="55">
        <f>'RawData_CPT22 '!C86</f>
        <v>14.7</v>
      </c>
      <c r="E80" s="60">
        <f t="shared" si="4"/>
        <v>0.14699999999999999</v>
      </c>
      <c r="F80" s="187">
        <f>'RawData_CPT22 '!D86</f>
        <v>-1.4</v>
      </c>
      <c r="G80" s="60">
        <f t="shared" si="5"/>
        <v>-0.1427020635737693</v>
      </c>
      <c r="H80" s="55">
        <f>'RawData_CPT22 '!E86</f>
        <v>1.44</v>
      </c>
      <c r="I80" s="55">
        <f>'RawData_CPT22 '!F86</f>
        <v>24</v>
      </c>
      <c r="J80" s="55">
        <f>'RawData_CPT22 '!G86</f>
        <v>0</v>
      </c>
      <c r="K80" s="185">
        <f>'RawData_CPT22 '!H86</f>
        <v>861773.75</v>
      </c>
    </row>
    <row r="81" spans="1:11">
      <c r="A81" s="55">
        <v>1.5</v>
      </c>
      <c r="B81" s="55">
        <f>'RawData_CPT22 '!B87</f>
        <v>2.8325</v>
      </c>
      <c r="C81" s="60">
        <f t="shared" si="3"/>
        <v>28.324999999999999</v>
      </c>
      <c r="D81" s="55">
        <f>'RawData_CPT22 '!C87</f>
        <v>14.4</v>
      </c>
      <c r="E81" s="60">
        <f t="shared" si="4"/>
        <v>0.14400000000000002</v>
      </c>
      <c r="F81" s="187">
        <f>'RawData_CPT22 '!D87</f>
        <v>-0.1</v>
      </c>
      <c r="G81" s="60">
        <f t="shared" si="5"/>
        <v>-1.0193004540983522E-2</v>
      </c>
      <c r="H81" s="55">
        <f>'RawData_CPT22 '!E87</f>
        <v>1.47</v>
      </c>
      <c r="I81" s="55">
        <f>'RawData_CPT22 '!F87</f>
        <v>3</v>
      </c>
      <c r="J81" s="55">
        <f>'RawData_CPT22 '!G87</f>
        <v>0</v>
      </c>
      <c r="K81" s="185">
        <f>'RawData_CPT22 '!H87</f>
        <v>861804.68</v>
      </c>
    </row>
    <row r="82" spans="1:11">
      <c r="A82" s="55">
        <v>1.52</v>
      </c>
      <c r="B82" s="55">
        <f>'RawData_CPT22 '!B88</f>
        <v>2.9483999999999999</v>
      </c>
      <c r="C82" s="60">
        <f t="shared" si="3"/>
        <v>29.483999999999998</v>
      </c>
      <c r="D82" s="55">
        <f>'RawData_CPT22 '!C88</f>
        <v>13.9</v>
      </c>
      <c r="E82" s="60">
        <f t="shared" si="4"/>
        <v>0.13900000000000001</v>
      </c>
      <c r="F82" s="187">
        <f>'RawData_CPT22 '!D88</f>
        <v>-2.2999999999999998</v>
      </c>
      <c r="G82" s="60">
        <f t="shared" si="5"/>
        <v>-0.234439104442621</v>
      </c>
      <c r="H82" s="55">
        <f>'RawData_CPT22 '!E88</f>
        <v>1.46</v>
      </c>
      <c r="I82" s="55">
        <f>'RawData_CPT22 '!F88</f>
        <v>66</v>
      </c>
      <c r="J82" s="55">
        <f>'RawData_CPT22 '!G88</f>
        <v>0</v>
      </c>
      <c r="K82" s="185">
        <f>'RawData_CPT22 '!H88</f>
        <v>861812.81</v>
      </c>
    </row>
    <row r="83" spans="1:11">
      <c r="A83" s="55">
        <v>1.54</v>
      </c>
      <c r="B83" s="55">
        <f>'RawData_CPT22 '!B89</f>
        <v>2.8163</v>
      </c>
      <c r="C83" s="60">
        <f t="shared" si="3"/>
        <v>28.163</v>
      </c>
      <c r="D83" s="55">
        <f>'RawData_CPT22 '!C89</f>
        <v>13.9</v>
      </c>
      <c r="E83" s="60">
        <f t="shared" si="4"/>
        <v>0.13900000000000001</v>
      </c>
      <c r="F83" s="187">
        <f>'RawData_CPT22 '!D89</f>
        <v>-2.2999999999999998</v>
      </c>
      <c r="G83" s="60">
        <f t="shared" si="5"/>
        <v>-0.234439104442621</v>
      </c>
      <c r="H83" s="55">
        <f>'RawData_CPT22 '!E89</f>
        <v>1.49</v>
      </c>
      <c r="I83" s="55">
        <f>'RawData_CPT22 '!F89</f>
        <v>62</v>
      </c>
      <c r="J83" s="55">
        <f>'RawData_CPT22 '!G89</f>
        <v>0</v>
      </c>
      <c r="K83" s="185">
        <f>'RawData_CPT22 '!H89</f>
        <v>861817.34</v>
      </c>
    </row>
    <row r="84" spans="1:11">
      <c r="A84" s="55">
        <v>1.56</v>
      </c>
      <c r="B84" s="55">
        <f>'RawData_CPT22 '!B90</f>
        <v>2.8163</v>
      </c>
      <c r="C84" s="60">
        <f t="shared" si="3"/>
        <v>28.163</v>
      </c>
      <c r="D84" s="55">
        <f>'RawData_CPT22 '!C90</f>
        <v>13.9</v>
      </c>
      <c r="E84" s="60">
        <f t="shared" si="4"/>
        <v>0.13900000000000001</v>
      </c>
      <c r="F84" s="187">
        <f>'RawData_CPT22 '!D90</f>
        <v>-2.2999999999999998</v>
      </c>
      <c r="G84" s="60">
        <f t="shared" si="5"/>
        <v>-0.234439104442621</v>
      </c>
      <c r="H84" s="55">
        <f>'RawData_CPT22 '!E90</f>
        <v>1.49</v>
      </c>
      <c r="I84" s="55">
        <f>'RawData_CPT22 '!F90</f>
        <v>62</v>
      </c>
      <c r="J84" s="55">
        <f>'RawData_CPT22 '!G90</f>
        <v>0</v>
      </c>
      <c r="K84" s="185">
        <f>'RawData_CPT22 '!H90</f>
        <v>861817.34</v>
      </c>
    </row>
    <row r="85" spans="1:11">
      <c r="A85" s="55">
        <v>1.58</v>
      </c>
      <c r="B85" s="55">
        <f>'RawData_CPT22 '!B91</f>
        <v>2.8163</v>
      </c>
      <c r="C85" s="60">
        <f t="shared" si="3"/>
        <v>28.163</v>
      </c>
      <c r="D85" s="55">
        <f>'RawData_CPT22 '!C91</f>
        <v>9</v>
      </c>
      <c r="E85" s="60">
        <f t="shared" si="4"/>
        <v>0.09</v>
      </c>
      <c r="F85" s="187">
        <f>'RawData_CPT22 '!D91</f>
        <v>-0.8</v>
      </c>
      <c r="G85" s="60">
        <f t="shared" si="5"/>
        <v>-8.1544036327868177E-2</v>
      </c>
      <c r="H85" s="55">
        <f>'RawData_CPT22 '!E91</f>
        <v>1.49</v>
      </c>
      <c r="I85" s="55">
        <f>'RawData_CPT22 '!F91</f>
        <v>72</v>
      </c>
      <c r="J85" s="55">
        <f>'RawData_CPT22 '!G91</f>
        <v>0</v>
      </c>
      <c r="K85" s="185">
        <f>'RawData_CPT22 '!H91</f>
        <v>861820.62</v>
      </c>
    </row>
    <row r="86" spans="1:11">
      <c r="A86" s="55">
        <v>1.6</v>
      </c>
      <c r="B86" s="55">
        <f>'RawData_CPT22 '!B92</f>
        <v>2.6646000000000001</v>
      </c>
      <c r="C86" s="60">
        <f t="shared" si="3"/>
        <v>26.646000000000001</v>
      </c>
      <c r="D86" s="55">
        <f>'RawData_CPT22 '!C92</f>
        <v>9</v>
      </c>
      <c r="E86" s="60">
        <f t="shared" si="4"/>
        <v>0.09</v>
      </c>
      <c r="F86" s="187">
        <f>'RawData_CPT22 '!D92</f>
        <v>-0.8</v>
      </c>
      <c r="G86" s="60">
        <f t="shared" si="5"/>
        <v>-8.1544036327868177E-2</v>
      </c>
      <c r="H86" s="55">
        <f>'RawData_CPT22 '!E92</f>
        <v>1.49</v>
      </c>
      <c r="I86" s="55">
        <f>'RawData_CPT22 '!F92</f>
        <v>75</v>
      </c>
      <c r="J86" s="55">
        <f>'RawData_CPT22 '!G92</f>
        <v>0</v>
      </c>
      <c r="K86" s="185">
        <f>'RawData_CPT22 '!H92</f>
        <v>861824.37</v>
      </c>
    </row>
    <row r="87" spans="1:11">
      <c r="A87" s="55">
        <v>1.62</v>
      </c>
      <c r="B87" s="55">
        <f>'RawData_CPT22 '!B93</f>
        <v>2.6646000000000001</v>
      </c>
      <c r="C87" s="60">
        <f t="shared" si="3"/>
        <v>26.646000000000001</v>
      </c>
      <c r="D87" s="55">
        <f>'RawData_CPT22 '!C93</f>
        <v>9</v>
      </c>
      <c r="E87" s="60">
        <f t="shared" si="4"/>
        <v>0.09</v>
      </c>
      <c r="F87" s="187">
        <f>'RawData_CPT22 '!D93</f>
        <v>-0.8</v>
      </c>
      <c r="G87" s="60">
        <f t="shared" si="5"/>
        <v>-8.1544036327868177E-2</v>
      </c>
      <c r="H87" s="55">
        <f>'RawData_CPT22 '!E93</f>
        <v>1.49</v>
      </c>
      <c r="I87" s="55">
        <f>'RawData_CPT22 '!F93</f>
        <v>75</v>
      </c>
      <c r="J87" s="55">
        <f>'RawData_CPT22 '!G93</f>
        <v>0</v>
      </c>
      <c r="K87" s="185">
        <f>'RawData_CPT22 '!H93</f>
        <v>861824.37</v>
      </c>
    </row>
    <row r="88" spans="1:11">
      <c r="A88" s="55">
        <v>1.64</v>
      </c>
      <c r="B88" s="55">
        <f>'RawData_CPT22 '!B94</f>
        <v>2.6646000000000001</v>
      </c>
      <c r="C88" s="60">
        <f t="shared" si="3"/>
        <v>26.646000000000001</v>
      </c>
      <c r="D88" s="55">
        <f>'RawData_CPT22 '!C94</f>
        <v>5.3</v>
      </c>
      <c r="E88" s="60">
        <f t="shared" si="4"/>
        <v>5.2999999999999999E-2</v>
      </c>
      <c r="F88" s="187">
        <f>'RawData_CPT22 '!D94</f>
        <v>3</v>
      </c>
      <c r="G88" s="60">
        <f t="shared" si="5"/>
        <v>0.30579013622950568</v>
      </c>
      <c r="H88" s="55">
        <f>'RawData_CPT22 '!E94</f>
        <v>1.49</v>
      </c>
      <c r="I88" s="55">
        <f>'RawData_CPT22 '!F94</f>
        <v>87</v>
      </c>
      <c r="J88" s="55">
        <f>'RawData_CPT22 '!G94</f>
        <v>0</v>
      </c>
      <c r="K88" s="185">
        <f>'RawData_CPT22 '!H94</f>
        <v>861830.46</v>
      </c>
    </row>
    <row r="89" spans="1:11">
      <c r="A89" s="55">
        <v>1.66</v>
      </c>
      <c r="B89" s="55">
        <f>'RawData_CPT22 '!B95</f>
        <v>2.5606</v>
      </c>
      <c r="C89" s="60">
        <f t="shared" si="3"/>
        <v>25.606000000000002</v>
      </c>
      <c r="D89" s="55">
        <f>'RawData_CPT22 '!C95</f>
        <v>5.3</v>
      </c>
      <c r="E89" s="60">
        <f t="shared" si="4"/>
        <v>5.2999999999999999E-2</v>
      </c>
      <c r="F89" s="187">
        <f>'RawData_CPT22 '!D95</f>
        <v>3</v>
      </c>
      <c r="G89" s="60">
        <f t="shared" si="5"/>
        <v>0.30579013622950568</v>
      </c>
      <c r="H89" s="55">
        <f>'RawData_CPT22 '!E95</f>
        <v>1.5</v>
      </c>
      <c r="I89" s="55">
        <f>'RawData_CPT22 '!F95</f>
        <v>70</v>
      </c>
      <c r="J89" s="55">
        <f>'RawData_CPT22 '!G95</f>
        <v>0</v>
      </c>
      <c r="K89" s="185">
        <f>'RawData_CPT22 '!H95</f>
        <v>861831.87</v>
      </c>
    </row>
    <row r="90" spans="1:11">
      <c r="A90" s="55">
        <v>1.68</v>
      </c>
      <c r="B90" s="55">
        <f>'RawData_CPT22 '!B96</f>
        <v>2.5606</v>
      </c>
      <c r="C90" s="60">
        <f t="shared" si="3"/>
        <v>25.606000000000002</v>
      </c>
      <c r="D90" s="55">
        <f>'RawData_CPT22 '!C96</f>
        <v>5.3</v>
      </c>
      <c r="E90" s="60">
        <f t="shared" si="4"/>
        <v>5.2999999999999999E-2</v>
      </c>
      <c r="F90" s="187">
        <f>'RawData_CPT22 '!D96</f>
        <v>3</v>
      </c>
      <c r="G90" s="60">
        <f t="shared" si="5"/>
        <v>0.30579013622950568</v>
      </c>
      <c r="H90" s="55">
        <f>'RawData_CPT22 '!E96</f>
        <v>1.5</v>
      </c>
      <c r="I90" s="55">
        <f>'RawData_CPT22 '!F96</f>
        <v>70</v>
      </c>
      <c r="J90" s="55">
        <f>'RawData_CPT22 '!G96</f>
        <v>0</v>
      </c>
      <c r="K90" s="185">
        <f>'RawData_CPT22 '!H96</f>
        <v>861831.87</v>
      </c>
    </row>
    <row r="91" spans="1:11">
      <c r="A91" s="55">
        <v>1.7</v>
      </c>
      <c r="B91" s="55">
        <f>'RawData_CPT22 '!B97</f>
        <v>2.5606</v>
      </c>
      <c r="C91" s="60">
        <f t="shared" si="3"/>
        <v>25.606000000000002</v>
      </c>
      <c r="D91" s="55">
        <f>'RawData_CPT22 '!C97</f>
        <v>5.0999999999999996</v>
      </c>
      <c r="E91" s="60">
        <f t="shared" si="4"/>
        <v>5.0999999999999997E-2</v>
      </c>
      <c r="F91" s="187">
        <f>'RawData_CPT22 '!D97</f>
        <v>4</v>
      </c>
      <c r="G91" s="60">
        <f t="shared" si="5"/>
        <v>0.40772018163934087</v>
      </c>
      <c r="H91" s="55">
        <f>'RawData_CPT22 '!E97</f>
        <v>1.5</v>
      </c>
      <c r="I91" s="55">
        <f>'RawData_CPT22 '!F97</f>
        <v>56</v>
      </c>
      <c r="J91" s="55">
        <f>'RawData_CPT22 '!G97</f>
        <v>0</v>
      </c>
      <c r="K91" s="185">
        <f>'RawData_CPT22 '!H97</f>
        <v>861836.25</v>
      </c>
    </row>
    <row r="92" spans="1:11">
      <c r="A92" s="55">
        <v>1.72</v>
      </c>
      <c r="B92" s="55">
        <f>'RawData_CPT22 '!B98</f>
        <v>2.4255</v>
      </c>
      <c r="C92" s="60">
        <f t="shared" si="3"/>
        <v>24.254999999999999</v>
      </c>
      <c r="D92" s="55">
        <f>'RawData_CPT22 '!C98</f>
        <v>5.0999999999999996</v>
      </c>
      <c r="E92" s="60">
        <f t="shared" si="4"/>
        <v>5.0999999999999997E-2</v>
      </c>
      <c r="F92" s="187">
        <f>'RawData_CPT22 '!D98</f>
        <v>4</v>
      </c>
      <c r="G92" s="60">
        <f t="shared" si="5"/>
        <v>0.40772018163934087</v>
      </c>
      <c r="H92" s="55">
        <f>'RawData_CPT22 '!E98</f>
        <v>1.51</v>
      </c>
      <c r="I92" s="55">
        <f>'RawData_CPT22 '!F98</f>
        <v>59</v>
      </c>
      <c r="J92" s="55">
        <f>'RawData_CPT22 '!G98</f>
        <v>0</v>
      </c>
      <c r="K92" s="185">
        <f>'RawData_CPT22 '!H98</f>
        <v>861840</v>
      </c>
    </row>
    <row r="93" spans="1:11">
      <c r="A93" s="55">
        <v>1.74</v>
      </c>
      <c r="B93" s="55">
        <f>'RawData_CPT22 '!B99</f>
        <v>2.4255</v>
      </c>
      <c r="C93" s="60">
        <f t="shared" si="3"/>
        <v>24.254999999999999</v>
      </c>
      <c r="D93" s="55">
        <f>'RawData_CPT22 '!C99</f>
        <v>5.3</v>
      </c>
      <c r="E93" s="60">
        <f t="shared" si="4"/>
        <v>5.2999999999999999E-2</v>
      </c>
      <c r="F93" s="187">
        <f>'RawData_CPT22 '!D99</f>
        <v>6.6</v>
      </c>
      <c r="G93" s="60">
        <f t="shared" si="5"/>
        <v>0.67273829970491239</v>
      </c>
      <c r="H93" s="55">
        <f>'RawData_CPT22 '!E99</f>
        <v>1.51</v>
      </c>
      <c r="I93" s="55">
        <f>'RawData_CPT22 '!F99</f>
        <v>48</v>
      </c>
      <c r="J93" s="55">
        <f>'RawData_CPT22 '!G99</f>
        <v>0</v>
      </c>
      <c r="K93" s="185">
        <f>'RawData_CPT22 '!H99</f>
        <v>861843.75</v>
      </c>
    </row>
    <row r="94" spans="1:11">
      <c r="A94" s="55">
        <v>1.76</v>
      </c>
      <c r="B94" s="55">
        <f>'RawData_CPT22 '!B100</f>
        <v>2.2995000000000001</v>
      </c>
      <c r="C94" s="60">
        <f t="shared" si="3"/>
        <v>22.995000000000001</v>
      </c>
      <c r="D94" s="55">
        <f>'RawData_CPT22 '!C100</f>
        <v>5.3</v>
      </c>
      <c r="E94" s="60">
        <f t="shared" si="4"/>
        <v>5.2999999999999999E-2</v>
      </c>
      <c r="F94" s="187">
        <f>'RawData_CPT22 '!D100</f>
        <v>6.6</v>
      </c>
      <c r="G94" s="60">
        <f t="shared" si="5"/>
        <v>0.67273829970491239</v>
      </c>
      <c r="H94" s="55">
        <f>'RawData_CPT22 '!E100</f>
        <v>1.54</v>
      </c>
      <c r="I94" s="55">
        <f>'RawData_CPT22 '!F100</f>
        <v>38</v>
      </c>
      <c r="J94" s="55">
        <f>'RawData_CPT22 '!G100</f>
        <v>0</v>
      </c>
      <c r="K94" s="185">
        <f>'RawData_CPT22 '!H100</f>
        <v>861847.5</v>
      </c>
    </row>
    <row r="95" spans="1:11">
      <c r="A95" s="55">
        <v>1.78</v>
      </c>
      <c r="B95" s="55">
        <f>'RawData_CPT22 '!B101</f>
        <v>2.2749999999999999</v>
      </c>
      <c r="C95" s="60">
        <f t="shared" si="3"/>
        <v>22.75</v>
      </c>
      <c r="D95" s="55">
        <f>'RawData_CPT22 '!C101</f>
        <v>6.1</v>
      </c>
      <c r="E95" s="60">
        <f t="shared" si="4"/>
        <v>6.0999999999999999E-2</v>
      </c>
      <c r="F95" s="187">
        <f>'RawData_CPT22 '!D101</f>
        <v>7.9</v>
      </c>
      <c r="G95" s="60">
        <f t="shared" si="5"/>
        <v>0.80524735873769826</v>
      </c>
      <c r="H95" s="55">
        <f>'RawData_CPT22 '!E101</f>
        <v>1.55</v>
      </c>
      <c r="I95" s="55">
        <f>'RawData_CPT22 '!F101</f>
        <v>32</v>
      </c>
      <c r="J95" s="55">
        <f>'RawData_CPT22 '!G101</f>
        <v>0</v>
      </c>
      <c r="K95" s="185">
        <f>'RawData_CPT22 '!H101</f>
        <v>861856.09</v>
      </c>
    </row>
    <row r="96" spans="1:11">
      <c r="A96" s="55">
        <v>1.8</v>
      </c>
      <c r="B96" s="55">
        <f>'RawData_CPT22 '!B102</f>
        <v>2.2421000000000002</v>
      </c>
      <c r="C96" s="60">
        <f t="shared" si="3"/>
        <v>22.421000000000003</v>
      </c>
      <c r="D96" s="55">
        <f>'RawData_CPT22 '!C102</f>
        <v>5.9</v>
      </c>
      <c r="E96" s="60">
        <f t="shared" si="4"/>
        <v>5.9000000000000004E-2</v>
      </c>
      <c r="F96" s="187">
        <f>'RawData_CPT22 '!D102</f>
        <v>8.6</v>
      </c>
      <c r="G96" s="60">
        <f t="shared" si="5"/>
        <v>0.87659839052458288</v>
      </c>
      <c r="H96" s="55">
        <f>'RawData_CPT22 '!E102</f>
        <v>1.56</v>
      </c>
      <c r="I96" s="55">
        <f>'RawData_CPT22 '!F102</f>
        <v>32</v>
      </c>
      <c r="J96" s="55">
        <f>'RawData_CPT22 '!G102</f>
        <v>0</v>
      </c>
      <c r="K96" s="185">
        <f>'RawData_CPT22 '!H102</f>
        <v>861865.46</v>
      </c>
    </row>
    <row r="97" spans="1:11">
      <c r="A97" s="55">
        <v>1.82</v>
      </c>
      <c r="B97" s="55">
        <f>'RawData_CPT22 '!B103</f>
        <v>2.2421000000000002</v>
      </c>
      <c r="C97" s="60">
        <f t="shared" si="3"/>
        <v>22.421000000000003</v>
      </c>
      <c r="D97" s="55">
        <f>'RawData_CPT22 '!C103</f>
        <v>6.2</v>
      </c>
      <c r="E97" s="60">
        <f t="shared" si="4"/>
        <v>6.2E-2</v>
      </c>
      <c r="F97" s="187">
        <f>'RawData_CPT22 '!D103</f>
        <v>8.9</v>
      </c>
      <c r="G97" s="60">
        <f t="shared" si="5"/>
        <v>0.90717740414753356</v>
      </c>
      <c r="H97" s="55">
        <f>'RawData_CPT22 '!E103</f>
        <v>1.56</v>
      </c>
      <c r="I97" s="55">
        <f>'RawData_CPT22 '!F103</f>
        <v>32</v>
      </c>
      <c r="J97" s="55">
        <f>'RawData_CPT22 '!G103</f>
        <v>0</v>
      </c>
      <c r="K97" s="185">
        <f>'RawData_CPT22 '!H103</f>
        <v>861867.65</v>
      </c>
    </row>
    <row r="98" spans="1:11">
      <c r="A98" s="55">
        <v>1.84</v>
      </c>
      <c r="B98" s="55">
        <f>'RawData_CPT22 '!B104</f>
        <v>2.2103999999999999</v>
      </c>
      <c r="C98" s="60">
        <f t="shared" si="3"/>
        <v>22.103999999999999</v>
      </c>
      <c r="D98" s="55">
        <f>'RawData_CPT22 '!C104</f>
        <v>6.3</v>
      </c>
      <c r="E98" s="60">
        <f t="shared" si="4"/>
        <v>6.3E-2</v>
      </c>
      <c r="F98" s="187">
        <f>'RawData_CPT22 '!D104</f>
        <v>8.9</v>
      </c>
      <c r="G98" s="60">
        <f t="shared" si="5"/>
        <v>0.90717740414753356</v>
      </c>
      <c r="H98" s="55">
        <f>'RawData_CPT22 '!E104</f>
        <v>1.58</v>
      </c>
      <c r="I98" s="55">
        <f>'RawData_CPT22 '!F104</f>
        <v>27</v>
      </c>
      <c r="J98" s="55">
        <f>'RawData_CPT22 '!G104</f>
        <v>0</v>
      </c>
      <c r="K98" s="185">
        <f>'RawData_CPT22 '!H104</f>
        <v>861875.15</v>
      </c>
    </row>
    <row r="99" spans="1:11">
      <c r="A99" s="55">
        <v>1.86</v>
      </c>
      <c r="B99" s="55">
        <f>'RawData_CPT22 '!B105</f>
        <v>2.1930999999999998</v>
      </c>
      <c r="C99" s="60">
        <f t="shared" si="3"/>
        <v>21.930999999999997</v>
      </c>
      <c r="D99" s="55">
        <f>'RawData_CPT22 '!C105</f>
        <v>6.4</v>
      </c>
      <c r="E99" s="60">
        <f t="shared" si="4"/>
        <v>6.4000000000000001E-2</v>
      </c>
      <c r="F99" s="187">
        <f>'RawData_CPT22 '!D105</f>
        <v>9.1999999999999993</v>
      </c>
      <c r="G99" s="60">
        <f t="shared" si="5"/>
        <v>0.93775641777048402</v>
      </c>
      <c r="H99" s="55">
        <f>'RawData_CPT22 '!E105</f>
        <v>1.56</v>
      </c>
      <c r="I99" s="55">
        <f>'RawData_CPT22 '!F105</f>
        <v>23</v>
      </c>
      <c r="J99" s="55">
        <f>'RawData_CPT22 '!G105</f>
        <v>0</v>
      </c>
      <c r="K99" s="185">
        <f>'RawData_CPT22 '!H105</f>
        <v>861882.5</v>
      </c>
    </row>
    <row r="100" spans="1:11">
      <c r="A100" s="55">
        <v>1.88</v>
      </c>
      <c r="B100" s="55">
        <f>'RawData_CPT22 '!B106</f>
        <v>2.1793</v>
      </c>
      <c r="C100" s="60">
        <f t="shared" si="3"/>
        <v>21.792999999999999</v>
      </c>
      <c r="D100" s="55">
        <f>'RawData_CPT22 '!C106</f>
        <v>6.5</v>
      </c>
      <c r="E100" s="60">
        <f t="shared" si="4"/>
        <v>6.5000000000000002E-2</v>
      </c>
      <c r="F100" s="187">
        <f>'RawData_CPT22 '!D106</f>
        <v>8.8000000000000007</v>
      </c>
      <c r="G100" s="60">
        <f t="shared" si="5"/>
        <v>0.89698439960655008</v>
      </c>
      <c r="H100" s="55">
        <f>'RawData_CPT22 '!E106</f>
        <v>1.53</v>
      </c>
      <c r="I100" s="55">
        <f>'RawData_CPT22 '!F106</f>
        <v>19</v>
      </c>
      <c r="J100" s="55">
        <f>'RawData_CPT22 '!G106</f>
        <v>0</v>
      </c>
      <c r="K100" s="185">
        <f>'RawData_CPT22 '!H106</f>
        <v>861894.37</v>
      </c>
    </row>
    <row r="101" spans="1:11">
      <c r="A101" s="55">
        <v>1.9</v>
      </c>
      <c r="B101" s="55">
        <f>'RawData_CPT22 '!B107</f>
        <v>2.1698</v>
      </c>
      <c r="C101" s="60">
        <f t="shared" si="3"/>
        <v>21.698</v>
      </c>
      <c r="D101" s="55">
        <f>'RawData_CPT22 '!C107</f>
        <v>6.8</v>
      </c>
      <c r="E101" s="60">
        <f t="shared" si="4"/>
        <v>6.8000000000000005E-2</v>
      </c>
      <c r="F101" s="187">
        <f>'RawData_CPT22 '!D107</f>
        <v>8.3000000000000007</v>
      </c>
      <c r="G101" s="60">
        <f t="shared" si="5"/>
        <v>0.84601937690163243</v>
      </c>
      <c r="H101" s="55">
        <f>'RawData_CPT22 '!E107</f>
        <v>1.55</v>
      </c>
      <c r="I101" s="55">
        <f>'RawData_CPT22 '!F107</f>
        <v>16</v>
      </c>
      <c r="J101" s="55">
        <f>'RawData_CPT22 '!G107</f>
        <v>0</v>
      </c>
      <c r="K101" s="185">
        <f>'RawData_CPT22 '!H107</f>
        <v>861906.25</v>
      </c>
    </row>
    <row r="102" spans="1:11">
      <c r="A102" s="55">
        <v>1.92</v>
      </c>
      <c r="B102" s="55">
        <f>'RawData_CPT22 '!B108</f>
        <v>2.2056</v>
      </c>
      <c r="C102" s="60">
        <f t="shared" si="3"/>
        <v>22.056000000000001</v>
      </c>
      <c r="D102" s="55">
        <f>'RawData_CPT22 '!C108</f>
        <v>6.2</v>
      </c>
      <c r="E102" s="60">
        <f t="shared" si="4"/>
        <v>6.2E-2</v>
      </c>
      <c r="F102" s="187">
        <f>'RawData_CPT22 '!D108</f>
        <v>8.6</v>
      </c>
      <c r="G102" s="60">
        <f t="shared" si="5"/>
        <v>0.87659839052458288</v>
      </c>
      <c r="H102" s="55">
        <f>'RawData_CPT22 '!E108</f>
        <v>1.53</v>
      </c>
      <c r="I102" s="55">
        <f>'RawData_CPT22 '!F108</f>
        <v>23</v>
      </c>
      <c r="J102" s="55">
        <f>'RawData_CPT22 '!G108</f>
        <v>0</v>
      </c>
      <c r="K102" s="185">
        <f>'RawData_CPT22 '!H108</f>
        <v>861918.12</v>
      </c>
    </row>
    <row r="103" spans="1:11">
      <c r="A103" s="55">
        <v>1.94</v>
      </c>
      <c r="B103" s="55">
        <f>'RawData_CPT22 '!B109</f>
        <v>2.1547999999999998</v>
      </c>
      <c r="C103" s="60">
        <f t="shared" si="3"/>
        <v>21.547999999999998</v>
      </c>
      <c r="D103" s="55">
        <f>'RawData_CPT22 '!C109</f>
        <v>5.6</v>
      </c>
      <c r="E103" s="60">
        <f t="shared" si="4"/>
        <v>5.5999999999999994E-2</v>
      </c>
      <c r="F103" s="187">
        <f>'RawData_CPT22 '!D109</f>
        <v>8.6999999999999993</v>
      </c>
      <c r="G103" s="60">
        <f t="shared" si="5"/>
        <v>0.88679139506556637</v>
      </c>
      <c r="H103" s="55">
        <f>'RawData_CPT22 '!E109</f>
        <v>1.53</v>
      </c>
      <c r="I103" s="55">
        <f>'RawData_CPT22 '!F109</f>
        <v>24</v>
      </c>
      <c r="J103" s="55">
        <f>'RawData_CPT22 '!G109</f>
        <v>0</v>
      </c>
      <c r="K103" s="185">
        <f>'RawData_CPT22 '!H109</f>
        <v>861925.46</v>
      </c>
    </row>
    <row r="104" spans="1:11">
      <c r="A104" s="55">
        <v>1.96</v>
      </c>
      <c r="B104" s="55">
        <f>'RawData_CPT22 '!B110</f>
        <v>2.0234000000000001</v>
      </c>
      <c r="C104" s="60">
        <f t="shared" si="3"/>
        <v>20.234000000000002</v>
      </c>
      <c r="D104" s="55">
        <f>'RawData_CPT22 '!C110</f>
        <v>4.8</v>
      </c>
      <c r="E104" s="60">
        <f t="shared" si="4"/>
        <v>4.8000000000000001E-2</v>
      </c>
      <c r="F104" s="187">
        <f>'RawData_CPT22 '!D110</f>
        <v>8</v>
      </c>
      <c r="G104" s="60">
        <f t="shared" si="5"/>
        <v>0.81544036327868175</v>
      </c>
      <c r="H104" s="55">
        <f>'RawData_CPT22 '!E110</f>
        <v>1.55</v>
      </c>
      <c r="I104" s="55">
        <f>'RawData_CPT22 '!F110</f>
        <v>5</v>
      </c>
      <c r="J104" s="55">
        <f>'RawData_CPT22 '!G110</f>
        <v>0</v>
      </c>
      <c r="K104" s="185">
        <f>'RawData_CPT22 '!H110</f>
        <v>861953.75</v>
      </c>
    </row>
    <row r="105" spans="1:11">
      <c r="A105" s="55">
        <v>1.98</v>
      </c>
      <c r="B105" s="55">
        <f>'RawData_CPT22 '!B111</f>
        <v>1.77</v>
      </c>
      <c r="C105" s="60">
        <f t="shared" si="3"/>
        <v>17.7</v>
      </c>
      <c r="D105" s="55">
        <f>'RawData_CPT22 '!C111</f>
        <v>5.5</v>
      </c>
      <c r="E105" s="60">
        <f t="shared" si="4"/>
        <v>5.5E-2</v>
      </c>
      <c r="F105" s="187">
        <f>'RawData_CPT22 '!D111</f>
        <v>7</v>
      </c>
      <c r="G105" s="60">
        <f t="shared" si="5"/>
        <v>0.71351031786884656</v>
      </c>
      <c r="H105" s="55">
        <f>'RawData_CPT22 '!E111</f>
        <v>1.52</v>
      </c>
      <c r="I105" s="55">
        <f>'RawData_CPT22 '!F111</f>
        <v>1</v>
      </c>
      <c r="J105" s="55">
        <f>'RawData_CPT22 '!G111</f>
        <v>0</v>
      </c>
      <c r="K105" s="185">
        <f>'RawData_CPT22 '!H111</f>
        <v>862011.4</v>
      </c>
    </row>
    <row r="106" spans="1:11">
      <c r="A106" s="55">
        <v>2</v>
      </c>
      <c r="B106" s="55">
        <f>'RawData_CPT22 '!B112</f>
        <v>1.77</v>
      </c>
      <c r="C106" s="60">
        <f t="shared" si="3"/>
        <v>17.7</v>
      </c>
      <c r="D106" s="55">
        <f>'RawData_CPT22 '!C112</f>
        <v>5.8</v>
      </c>
      <c r="E106" s="60">
        <f t="shared" si="4"/>
        <v>5.7999999999999996E-2</v>
      </c>
      <c r="F106" s="187">
        <f>'RawData_CPT22 '!D112</f>
        <v>7.1</v>
      </c>
      <c r="G106" s="60">
        <f t="shared" si="5"/>
        <v>0.72370332240983004</v>
      </c>
      <c r="H106" s="55">
        <f>'RawData_CPT22 '!E112</f>
        <v>1.52</v>
      </c>
      <c r="I106" s="55">
        <f>'RawData_CPT22 '!F112</f>
        <v>48</v>
      </c>
      <c r="J106" s="55">
        <f>'RawData_CPT22 '!G112</f>
        <v>0</v>
      </c>
      <c r="K106" s="185">
        <f>'RawData_CPT22 '!H112</f>
        <v>862015.15</v>
      </c>
    </row>
    <row r="107" spans="1:11">
      <c r="A107" s="55">
        <v>2.02</v>
      </c>
      <c r="B107" s="55">
        <f>'RawData_CPT22 '!B113</f>
        <v>1.7024999999999999</v>
      </c>
      <c r="C107" s="60">
        <f t="shared" si="3"/>
        <v>17.024999999999999</v>
      </c>
      <c r="D107" s="55">
        <f>'RawData_CPT22 '!C113</f>
        <v>5.8</v>
      </c>
      <c r="E107" s="60">
        <f t="shared" si="4"/>
        <v>5.7999999999999996E-2</v>
      </c>
      <c r="F107" s="187">
        <f>'RawData_CPT22 '!D113</f>
        <v>7.1</v>
      </c>
      <c r="G107" s="60">
        <f t="shared" si="5"/>
        <v>0.72370332240983004</v>
      </c>
      <c r="H107" s="55">
        <f>'RawData_CPT22 '!E113</f>
        <v>1.52</v>
      </c>
      <c r="I107" s="55">
        <f>'RawData_CPT22 '!F113</f>
        <v>63</v>
      </c>
      <c r="J107" s="55">
        <f>'RawData_CPT22 '!G113</f>
        <v>0</v>
      </c>
      <c r="K107" s="185">
        <f>'RawData_CPT22 '!H113</f>
        <v>862019.84</v>
      </c>
    </row>
    <row r="108" spans="1:11">
      <c r="A108" s="55">
        <v>2.04</v>
      </c>
      <c r="B108" s="55">
        <f>'RawData_CPT22 '!B114</f>
        <v>3.3129</v>
      </c>
      <c r="C108" s="60">
        <f t="shared" si="3"/>
        <v>33.128999999999998</v>
      </c>
      <c r="D108" s="55">
        <f>'RawData_CPT22 '!C114</f>
        <v>0</v>
      </c>
      <c r="E108" s="60">
        <f t="shared" si="4"/>
        <v>0</v>
      </c>
      <c r="F108" s="187">
        <f>'RawData_CPT22 '!D114</f>
        <v>8</v>
      </c>
      <c r="G108" s="60">
        <f t="shared" si="5"/>
        <v>0.81544036327868175</v>
      </c>
      <c r="H108" s="55">
        <f>'RawData_CPT22 '!E114</f>
        <v>1.48</v>
      </c>
      <c r="I108" s="55">
        <f>'RawData_CPT22 '!F114</f>
        <v>10</v>
      </c>
      <c r="J108" s="55">
        <f>'RawData_CPT22 '!G114</f>
        <v>0</v>
      </c>
      <c r="K108" s="185">
        <f>'RawData_CPT22 '!H114</f>
        <v>862027.03</v>
      </c>
    </row>
    <row r="109" spans="1:11">
      <c r="A109" s="55">
        <v>2.06</v>
      </c>
      <c r="B109" s="55">
        <f>'RawData_CPT22 '!B115</f>
        <v>3.3129</v>
      </c>
      <c r="C109" s="60">
        <f t="shared" si="3"/>
        <v>33.128999999999998</v>
      </c>
      <c r="D109" s="55">
        <f>'RawData_CPT22 '!C115</f>
        <v>0.1</v>
      </c>
      <c r="E109" s="60">
        <f t="shared" si="4"/>
        <v>1E-3</v>
      </c>
      <c r="F109" s="187">
        <f>'RawData_CPT22 '!D115</f>
        <v>4.5</v>
      </c>
      <c r="G109" s="60">
        <f t="shared" si="5"/>
        <v>0.45868520434425852</v>
      </c>
      <c r="H109" s="55">
        <f>'RawData_CPT22 '!E115</f>
        <v>1.48</v>
      </c>
      <c r="I109" s="55">
        <f>'RawData_CPT22 '!F115</f>
        <v>2</v>
      </c>
      <c r="J109" s="55">
        <f>'RawData_CPT22 '!G115</f>
        <v>0</v>
      </c>
      <c r="K109" s="185">
        <f>'RawData_CPT22 '!H115</f>
        <v>861728.75</v>
      </c>
    </row>
    <row r="110" spans="1:11">
      <c r="A110" s="55">
        <v>2.08</v>
      </c>
      <c r="B110" s="55">
        <f>'RawData_CPT22 '!B116</f>
        <v>2.2690000000000001</v>
      </c>
      <c r="C110" s="60">
        <f t="shared" si="3"/>
        <v>22.69</v>
      </c>
      <c r="D110" s="55">
        <f>'RawData_CPT22 '!C116</f>
        <v>0.3</v>
      </c>
      <c r="E110" s="60">
        <f t="shared" si="4"/>
        <v>3.0000000000000001E-3</v>
      </c>
      <c r="F110" s="187">
        <f>'RawData_CPT22 '!D116</f>
        <v>4.8</v>
      </c>
      <c r="G110" s="60">
        <f t="shared" si="5"/>
        <v>0.48926421796720904</v>
      </c>
      <c r="H110" s="55">
        <f>'RawData_CPT22 '!E116</f>
        <v>1.48</v>
      </c>
      <c r="I110" s="55">
        <f>'RawData_CPT22 '!F116</f>
        <v>34</v>
      </c>
      <c r="J110" s="55">
        <f>'RawData_CPT22 '!G116</f>
        <v>0</v>
      </c>
      <c r="K110" s="185">
        <f>'RawData_CPT22 '!H116</f>
        <v>862605</v>
      </c>
    </row>
    <row r="111" spans="1:11">
      <c r="A111" s="55">
        <v>2.1</v>
      </c>
      <c r="B111" s="55">
        <f>'RawData_CPT22 '!B117</f>
        <v>2.2690000000000001</v>
      </c>
      <c r="C111" s="60">
        <f t="shared" si="3"/>
        <v>22.69</v>
      </c>
      <c r="D111" s="55">
        <f>'RawData_CPT22 '!C117</f>
        <v>0.2</v>
      </c>
      <c r="E111" s="60">
        <f t="shared" si="4"/>
        <v>2E-3</v>
      </c>
      <c r="F111" s="187">
        <f>'RawData_CPT22 '!D117</f>
        <v>6.5</v>
      </c>
      <c r="G111" s="60">
        <f t="shared" si="5"/>
        <v>0.6625452951639289</v>
      </c>
      <c r="H111" s="55">
        <f>'RawData_CPT22 '!E117</f>
        <v>1.48</v>
      </c>
      <c r="I111" s="55">
        <f>'RawData_CPT22 '!F117</f>
        <v>36</v>
      </c>
      <c r="J111" s="55">
        <f>'RawData_CPT22 '!G117</f>
        <v>0</v>
      </c>
      <c r="K111" s="185">
        <f>'RawData_CPT22 '!H117</f>
        <v>862608.75</v>
      </c>
    </row>
    <row r="112" spans="1:11">
      <c r="A112" s="55">
        <v>2.12</v>
      </c>
      <c r="B112" s="55">
        <f>'RawData_CPT22 '!B118</f>
        <v>2.3818999999999999</v>
      </c>
      <c r="C112" s="60">
        <f t="shared" si="3"/>
        <v>23.818999999999999</v>
      </c>
      <c r="D112" s="55">
        <f>'RawData_CPT22 '!C118</f>
        <v>0.2</v>
      </c>
      <c r="E112" s="60">
        <f t="shared" si="4"/>
        <v>2E-3</v>
      </c>
      <c r="F112" s="187">
        <f>'RawData_CPT22 '!D118</f>
        <v>6.5</v>
      </c>
      <c r="G112" s="60">
        <f t="shared" si="5"/>
        <v>0.6625452951639289</v>
      </c>
      <c r="H112" s="55">
        <f>'RawData_CPT22 '!E118</f>
        <v>1.49</v>
      </c>
      <c r="I112" s="55">
        <f>'RawData_CPT22 '!F118</f>
        <v>42</v>
      </c>
      <c r="J112" s="55">
        <f>'RawData_CPT22 '!G118</f>
        <v>0</v>
      </c>
      <c r="K112" s="185">
        <f>'RawData_CPT22 '!H118</f>
        <v>862613.9</v>
      </c>
    </row>
    <row r="113" spans="1:11">
      <c r="A113" s="55">
        <v>2.14</v>
      </c>
      <c r="B113" s="55">
        <f>'RawData_CPT22 '!B119</f>
        <v>2.3818999999999999</v>
      </c>
      <c r="C113" s="60">
        <f t="shared" si="3"/>
        <v>23.818999999999999</v>
      </c>
      <c r="D113" s="55">
        <f>'RawData_CPT22 '!C119</f>
        <v>0.3</v>
      </c>
      <c r="E113" s="60">
        <f t="shared" si="4"/>
        <v>3.0000000000000001E-3</v>
      </c>
      <c r="F113" s="187">
        <f>'RawData_CPT22 '!D119</f>
        <v>7.4</v>
      </c>
      <c r="G113" s="60">
        <f t="shared" si="5"/>
        <v>0.75428233603278072</v>
      </c>
      <c r="H113" s="55">
        <f>'RawData_CPT22 '!E119</f>
        <v>1.49</v>
      </c>
      <c r="I113" s="55">
        <f>'RawData_CPT22 '!F119</f>
        <v>49</v>
      </c>
      <c r="J113" s="55">
        <f>'RawData_CPT22 '!G119</f>
        <v>0</v>
      </c>
      <c r="K113" s="185">
        <f>'RawData_CPT22 '!H119</f>
        <v>862616.4</v>
      </c>
    </row>
    <row r="114" spans="1:11">
      <c r="A114" s="55">
        <v>2.16</v>
      </c>
      <c r="B114" s="55">
        <f>'RawData_CPT22 '!B120</f>
        <v>2.3837000000000002</v>
      </c>
      <c r="C114" s="60">
        <f t="shared" si="3"/>
        <v>23.837000000000003</v>
      </c>
      <c r="D114" s="55">
        <f>'RawData_CPT22 '!C120</f>
        <v>0.3</v>
      </c>
      <c r="E114" s="60">
        <f t="shared" si="4"/>
        <v>3.0000000000000001E-3</v>
      </c>
      <c r="F114" s="187">
        <f>'RawData_CPT22 '!D120</f>
        <v>7.4</v>
      </c>
      <c r="G114" s="60">
        <f t="shared" si="5"/>
        <v>0.75428233603278072</v>
      </c>
      <c r="H114" s="55">
        <f>'RawData_CPT22 '!E120</f>
        <v>1.52</v>
      </c>
      <c r="I114" s="55">
        <f>'RawData_CPT22 '!F120</f>
        <v>54</v>
      </c>
      <c r="J114" s="55">
        <f>'RawData_CPT22 '!G120</f>
        <v>0</v>
      </c>
      <c r="K114" s="185">
        <f>'RawData_CPT22 '!H120</f>
        <v>862621.56</v>
      </c>
    </row>
    <row r="115" spans="1:11">
      <c r="A115" s="55">
        <v>2.1800000000000002</v>
      </c>
      <c r="B115" s="55">
        <f>'RawData_CPT22 '!B121</f>
        <v>2.3837000000000002</v>
      </c>
      <c r="C115" s="60">
        <f t="shared" si="3"/>
        <v>23.837000000000003</v>
      </c>
      <c r="D115" s="55">
        <f>'RawData_CPT22 '!C121</f>
        <v>0.4</v>
      </c>
      <c r="E115" s="60">
        <f t="shared" si="4"/>
        <v>4.0000000000000001E-3</v>
      </c>
      <c r="F115" s="187">
        <f>'RawData_CPT22 '!D121</f>
        <v>9.4</v>
      </c>
      <c r="G115" s="60">
        <f t="shared" si="5"/>
        <v>0.9581424268524511</v>
      </c>
      <c r="H115" s="55">
        <f>'RawData_CPT22 '!E121</f>
        <v>1.52</v>
      </c>
      <c r="I115" s="55">
        <f>'RawData_CPT22 '!F121</f>
        <v>53</v>
      </c>
      <c r="J115" s="55">
        <f>'RawData_CPT22 '!G121</f>
        <v>0</v>
      </c>
      <c r="K115" s="185">
        <f>'RawData_CPT22 '!H121</f>
        <v>862626.71</v>
      </c>
    </row>
    <row r="116" spans="1:11">
      <c r="A116" s="55">
        <v>2.2000000000000002</v>
      </c>
      <c r="B116" s="55">
        <f>'RawData_CPT22 '!B122</f>
        <v>2.3525999999999998</v>
      </c>
      <c r="C116" s="60">
        <f t="shared" si="3"/>
        <v>23.525999999999996</v>
      </c>
      <c r="D116" s="55">
        <f>'RawData_CPT22 '!C122</f>
        <v>0.4</v>
      </c>
      <c r="E116" s="60">
        <f t="shared" si="4"/>
        <v>4.0000000000000001E-3</v>
      </c>
      <c r="F116" s="187">
        <f>'RawData_CPT22 '!D122</f>
        <v>9.4</v>
      </c>
      <c r="G116" s="60">
        <f t="shared" si="5"/>
        <v>0.9581424268524511</v>
      </c>
      <c r="H116" s="55">
        <f>'RawData_CPT22 '!E122</f>
        <v>1.47</v>
      </c>
      <c r="I116" s="55">
        <f>'RawData_CPT22 '!F122</f>
        <v>52</v>
      </c>
      <c r="J116" s="55">
        <f>'RawData_CPT22 '!G122</f>
        <v>0</v>
      </c>
      <c r="K116" s="185">
        <f>'RawData_CPT22 '!H122</f>
        <v>862630.15</v>
      </c>
    </row>
    <row r="117" spans="1:11">
      <c r="A117" s="55">
        <v>2.2200000000000002</v>
      </c>
      <c r="B117" s="55">
        <f>'RawData_CPT22 '!B123</f>
        <v>2.3525999999999998</v>
      </c>
      <c r="C117" s="60">
        <f t="shared" si="3"/>
        <v>23.525999999999996</v>
      </c>
      <c r="D117" s="55">
        <f>'RawData_CPT22 '!C123</f>
        <v>0.3</v>
      </c>
      <c r="E117" s="60">
        <f t="shared" si="4"/>
        <v>3.0000000000000001E-3</v>
      </c>
      <c r="F117" s="187">
        <f>'RawData_CPT22 '!D123</f>
        <v>8.6999999999999993</v>
      </c>
      <c r="G117" s="60">
        <f t="shared" si="5"/>
        <v>0.88679139506556637</v>
      </c>
      <c r="H117" s="55">
        <f>'RawData_CPT22 '!E123</f>
        <v>1.47</v>
      </c>
      <c r="I117" s="55">
        <f>'RawData_CPT22 '!F123</f>
        <v>59</v>
      </c>
      <c r="J117" s="55">
        <f>'RawData_CPT22 '!G123</f>
        <v>0</v>
      </c>
      <c r="K117" s="185">
        <f>'RawData_CPT22 '!H123</f>
        <v>862632.34</v>
      </c>
    </row>
    <row r="118" spans="1:11">
      <c r="A118" s="55">
        <v>2.2400000000000002</v>
      </c>
      <c r="B118" s="55">
        <f>'RawData_CPT22 '!B124</f>
        <v>2.4165999999999999</v>
      </c>
      <c r="C118" s="60">
        <f t="shared" si="3"/>
        <v>24.165999999999997</v>
      </c>
      <c r="D118" s="55">
        <f>'RawData_CPT22 '!C124</f>
        <v>0.3</v>
      </c>
      <c r="E118" s="60">
        <f t="shared" si="4"/>
        <v>3.0000000000000001E-3</v>
      </c>
      <c r="F118" s="187">
        <f>'RawData_CPT22 '!D124</f>
        <v>8.6999999999999993</v>
      </c>
      <c r="G118" s="60">
        <f t="shared" si="5"/>
        <v>0.88679139506556637</v>
      </c>
      <c r="H118" s="55">
        <f>'RawData_CPT22 '!E124</f>
        <v>1.49</v>
      </c>
      <c r="I118" s="55">
        <f>'RawData_CPT22 '!F124</f>
        <v>55</v>
      </c>
      <c r="J118" s="55">
        <f>'RawData_CPT22 '!G124</f>
        <v>0</v>
      </c>
      <c r="K118" s="185">
        <f>'RawData_CPT22 '!H124</f>
        <v>862641.71</v>
      </c>
    </row>
    <row r="119" spans="1:11">
      <c r="A119" s="55">
        <v>2.2599999999999998</v>
      </c>
      <c r="B119" s="55">
        <f>'RawData_CPT22 '!B125</f>
        <v>2.4165999999999999</v>
      </c>
      <c r="C119" s="60">
        <f t="shared" si="3"/>
        <v>24.165999999999997</v>
      </c>
      <c r="D119" s="55">
        <f>'RawData_CPT22 '!C125</f>
        <v>1.2</v>
      </c>
      <c r="E119" s="60">
        <f t="shared" si="4"/>
        <v>1.2E-2</v>
      </c>
      <c r="F119" s="187">
        <f>'RawData_CPT22 '!D125</f>
        <v>4.9000000000000004</v>
      </c>
      <c r="G119" s="60">
        <f t="shared" si="5"/>
        <v>0.49945722250819263</v>
      </c>
      <c r="H119" s="55">
        <f>'RawData_CPT22 '!E125</f>
        <v>1.49</v>
      </c>
      <c r="I119" s="55">
        <f>'RawData_CPT22 '!F125</f>
        <v>52</v>
      </c>
      <c r="J119" s="55">
        <f>'RawData_CPT22 '!G125</f>
        <v>0</v>
      </c>
      <c r="K119" s="185">
        <f>'RawData_CPT22 '!H125</f>
        <v>862641.71</v>
      </c>
    </row>
    <row r="120" spans="1:11">
      <c r="A120" s="55">
        <v>2.2799999999999998</v>
      </c>
      <c r="B120" s="55">
        <f>'RawData_CPT22 '!B126</f>
        <v>2.4051999999999998</v>
      </c>
      <c r="C120" s="60">
        <f t="shared" si="3"/>
        <v>24.052</v>
      </c>
      <c r="D120" s="55">
        <f>'RawData_CPT22 '!C126</f>
        <v>1.2</v>
      </c>
      <c r="E120" s="60">
        <f t="shared" si="4"/>
        <v>1.2E-2</v>
      </c>
      <c r="F120" s="187">
        <f>'RawData_CPT22 '!D126</f>
        <v>4.9000000000000004</v>
      </c>
      <c r="G120" s="60">
        <f t="shared" si="5"/>
        <v>0.49945722250819263</v>
      </c>
      <c r="H120" s="55">
        <f>'RawData_CPT22 '!E126</f>
        <v>1.48</v>
      </c>
      <c r="I120" s="55">
        <f>'RawData_CPT22 '!F126</f>
        <v>55</v>
      </c>
      <c r="J120" s="55">
        <f>'RawData_CPT22 '!G126</f>
        <v>0</v>
      </c>
      <c r="K120" s="185">
        <f>'RawData_CPT22 '!H126</f>
        <v>862644.06</v>
      </c>
    </row>
    <row r="121" spans="1:11">
      <c r="A121" s="55">
        <v>2.2999999999999998</v>
      </c>
      <c r="B121" s="55">
        <f>'RawData_CPT22 '!B127</f>
        <v>2.4051999999999998</v>
      </c>
      <c r="C121" s="60">
        <f t="shared" si="3"/>
        <v>24.052</v>
      </c>
      <c r="D121" s="55">
        <f>'RawData_CPT22 '!C127</f>
        <v>1.6</v>
      </c>
      <c r="E121" s="60">
        <f t="shared" si="4"/>
        <v>1.6E-2</v>
      </c>
      <c r="F121" s="187">
        <f>'RawData_CPT22 '!D127</f>
        <v>-6.2</v>
      </c>
      <c r="G121" s="60">
        <f t="shared" si="5"/>
        <v>-0.63196628154097845</v>
      </c>
      <c r="H121" s="55">
        <f>'RawData_CPT22 '!E127</f>
        <v>1.48</v>
      </c>
      <c r="I121" s="55">
        <f>'RawData_CPT22 '!F127</f>
        <v>54</v>
      </c>
      <c r="J121" s="55">
        <f>'RawData_CPT22 '!G127</f>
        <v>0</v>
      </c>
      <c r="K121" s="185">
        <f>'RawData_CPT22 '!H127</f>
        <v>862647.81</v>
      </c>
    </row>
    <row r="122" spans="1:11">
      <c r="A122" s="55">
        <v>2.3199999999999998</v>
      </c>
      <c r="B122" s="55">
        <f>'RawData_CPT22 '!B128</f>
        <v>2.2115999999999998</v>
      </c>
      <c r="C122" s="60">
        <f t="shared" si="3"/>
        <v>22.116</v>
      </c>
      <c r="D122" s="55">
        <f>'RawData_CPT22 '!C128</f>
        <v>1.6</v>
      </c>
      <c r="E122" s="60">
        <f t="shared" si="4"/>
        <v>1.6E-2</v>
      </c>
      <c r="F122" s="187">
        <f>'RawData_CPT22 '!D128</f>
        <v>-6.2</v>
      </c>
      <c r="G122" s="60">
        <f t="shared" si="5"/>
        <v>-0.63196628154097845</v>
      </c>
      <c r="H122" s="55">
        <f>'RawData_CPT22 '!E128</f>
        <v>1.51</v>
      </c>
      <c r="I122" s="55">
        <f>'RawData_CPT22 '!F128</f>
        <v>68</v>
      </c>
      <c r="J122" s="55">
        <f>'RawData_CPT22 '!G128</f>
        <v>0</v>
      </c>
      <c r="K122" s="185">
        <f>'RawData_CPT22 '!H128</f>
        <v>862651.71</v>
      </c>
    </row>
    <row r="123" spans="1:11">
      <c r="A123" s="55">
        <v>2.34</v>
      </c>
      <c r="B123" s="55">
        <f>'RawData_CPT22 '!B129</f>
        <v>2.2115999999999998</v>
      </c>
      <c r="C123" s="60">
        <f t="shared" si="3"/>
        <v>22.116</v>
      </c>
      <c r="D123" s="55">
        <f>'RawData_CPT22 '!C129</f>
        <v>0</v>
      </c>
      <c r="E123" s="60">
        <f t="shared" si="4"/>
        <v>0</v>
      </c>
      <c r="F123" s="187">
        <f>'RawData_CPT22 '!D129</f>
        <v>5.9</v>
      </c>
      <c r="G123" s="60">
        <f t="shared" si="5"/>
        <v>0.60138726791802788</v>
      </c>
      <c r="H123" s="55">
        <f>'RawData_CPT22 '!E129</f>
        <v>1.51</v>
      </c>
      <c r="I123" s="55">
        <f>'RawData_CPT22 '!F129</f>
        <v>94</v>
      </c>
      <c r="J123" s="55">
        <f>'RawData_CPT22 '!G129</f>
        <v>0</v>
      </c>
      <c r="K123" s="185">
        <f>'RawData_CPT22 '!H129</f>
        <v>862655.46</v>
      </c>
    </row>
    <row r="124" spans="1:11">
      <c r="A124" s="55">
        <v>2.36</v>
      </c>
      <c r="B124" s="55">
        <f>'RawData_CPT22 '!B130</f>
        <v>2.2115999999999998</v>
      </c>
      <c r="C124" s="60">
        <f t="shared" si="3"/>
        <v>22.116</v>
      </c>
      <c r="D124" s="55">
        <f>'RawData_CPT22 '!C130</f>
        <v>0</v>
      </c>
      <c r="E124" s="60">
        <f t="shared" si="4"/>
        <v>0</v>
      </c>
      <c r="F124" s="187">
        <f>'RawData_CPT22 '!D130</f>
        <v>5.9</v>
      </c>
      <c r="G124" s="60">
        <f t="shared" si="5"/>
        <v>0.60138726791802788</v>
      </c>
      <c r="H124" s="55">
        <f>'RawData_CPT22 '!E130</f>
        <v>1.51</v>
      </c>
      <c r="I124" s="55">
        <f>'RawData_CPT22 '!F130</f>
        <v>94</v>
      </c>
      <c r="J124" s="55">
        <f>'RawData_CPT22 '!G130</f>
        <v>0</v>
      </c>
      <c r="K124" s="185">
        <f>'RawData_CPT22 '!H130</f>
        <v>862655.46</v>
      </c>
    </row>
    <row r="125" spans="1:11">
      <c r="A125" s="55">
        <v>2.38</v>
      </c>
      <c r="B125" s="55">
        <f>'RawData_CPT22 '!B131</f>
        <v>1.9248000000000001</v>
      </c>
      <c r="C125" s="60">
        <f t="shared" si="3"/>
        <v>19.248000000000001</v>
      </c>
      <c r="D125" s="55">
        <f>'RawData_CPT22 '!C131</f>
        <v>0</v>
      </c>
      <c r="E125" s="60">
        <f t="shared" si="4"/>
        <v>0</v>
      </c>
      <c r="F125" s="187">
        <f>'RawData_CPT22 '!D131</f>
        <v>5.9</v>
      </c>
      <c r="G125" s="60">
        <f t="shared" si="5"/>
        <v>0.60138726791802788</v>
      </c>
      <c r="H125" s="55">
        <f>'RawData_CPT22 '!E131</f>
        <v>1.54</v>
      </c>
      <c r="I125" s="55">
        <f>'RawData_CPT22 '!F131</f>
        <v>112</v>
      </c>
      <c r="J125" s="55">
        <f>'RawData_CPT22 '!G131</f>
        <v>0</v>
      </c>
      <c r="K125" s="185">
        <f>'RawData_CPT22 '!H131</f>
        <v>862662.96</v>
      </c>
    </row>
    <row r="126" spans="1:11">
      <c r="A126" s="55">
        <v>2.4</v>
      </c>
      <c r="B126" s="55">
        <f>'RawData_CPT22 '!B132</f>
        <v>1.9248000000000001</v>
      </c>
      <c r="C126" s="60">
        <f t="shared" si="3"/>
        <v>19.248000000000001</v>
      </c>
      <c r="D126" s="55">
        <f>'RawData_CPT22 '!C132</f>
        <v>0</v>
      </c>
      <c r="E126" s="60">
        <f t="shared" si="4"/>
        <v>0</v>
      </c>
      <c r="F126" s="187">
        <f>'RawData_CPT22 '!D132</f>
        <v>5.9</v>
      </c>
      <c r="G126" s="60">
        <f t="shared" si="5"/>
        <v>0.60138726791802788</v>
      </c>
      <c r="H126" s="55">
        <f>'RawData_CPT22 '!E132</f>
        <v>1.54</v>
      </c>
      <c r="I126" s="55">
        <f>'RawData_CPT22 '!F132</f>
        <v>112</v>
      </c>
      <c r="J126" s="55">
        <f>'RawData_CPT22 '!G132</f>
        <v>0</v>
      </c>
      <c r="K126" s="185">
        <f>'RawData_CPT22 '!H132</f>
        <v>862662.96</v>
      </c>
    </row>
    <row r="127" spans="1:11">
      <c r="A127" s="55">
        <v>2.42</v>
      </c>
      <c r="B127" s="55">
        <f>'RawData_CPT22 '!B133</f>
        <v>1.9248000000000001</v>
      </c>
      <c r="C127" s="60">
        <f t="shared" si="3"/>
        <v>19.248000000000001</v>
      </c>
      <c r="D127" s="55">
        <f>'RawData_CPT22 '!C133</f>
        <v>0.1</v>
      </c>
      <c r="E127" s="60">
        <f t="shared" si="4"/>
        <v>1E-3</v>
      </c>
      <c r="F127" s="187">
        <f>'RawData_CPT22 '!D133</f>
        <v>10.7</v>
      </c>
      <c r="G127" s="60">
        <f t="shared" si="5"/>
        <v>1.0906514858852367</v>
      </c>
      <c r="H127" s="55">
        <f>'RawData_CPT22 '!E133</f>
        <v>1.54</v>
      </c>
      <c r="I127" s="55">
        <f>'RawData_CPT22 '!F133</f>
        <v>33</v>
      </c>
      <c r="J127" s="55">
        <f>'RawData_CPT22 '!G133</f>
        <v>0</v>
      </c>
      <c r="K127" s="185">
        <f>'RawData_CPT22 '!H133</f>
        <v>862663.12</v>
      </c>
    </row>
    <row r="128" spans="1:11">
      <c r="A128" s="55">
        <v>2.44</v>
      </c>
      <c r="B128" s="55">
        <f>'RawData_CPT22 '!B134</f>
        <v>1.9511000000000001</v>
      </c>
      <c r="C128" s="60">
        <f t="shared" si="3"/>
        <v>19.510999999999999</v>
      </c>
      <c r="D128" s="55">
        <f>'RawData_CPT22 '!C134</f>
        <v>0.1</v>
      </c>
      <c r="E128" s="60">
        <f t="shared" si="4"/>
        <v>1E-3</v>
      </c>
      <c r="F128" s="187">
        <f>'RawData_CPT22 '!D134</f>
        <v>10.7</v>
      </c>
      <c r="G128" s="60">
        <f t="shared" si="5"/>
        <v>1.0906514858852367</v>
      </c>
      <c r="H128" s="55">
        <f>'RawData_CPT22 '!E134</f>
        <v>1.5</v>
      </c>
      <c r="I128" s="55">
        <f>'RawData_CPT22 '!F134</f>
        <v>30</v>
      </c>
      <c r="J128" s="55">
        <f>'RawData_CPT22 '!G134</f>
        <v>0</v>
      </c>
      <c r="K128" s="185">
        <f>'RawData_CPT22 '!H134</f>
        <v>862667.65</v>
      </c>
    </row>
    <row r="129" spans="1:11">
      <c r="A129" s="55">
        <v>2.46</v>
      </c>
      <c r="B129" s="55">
        <f>'RawData_CPT22 '!B135</f>
        <v>2.0413000000000001</v>
      </c>
      <c r="C129" s="60">
        <f t="shared" si="3"/>
        <v>20.413</v>
      </c>
      <c r="D129" s="55">
        <f>'RawData_CPT22 '!C135</f>
        <v>0.2</v>
      </c>
      <c r="E129" s="60">
        <f t="shared" si="4"/>
        <v>2E-3</v>
      </c>
      <c r="F129" s="187">
        <f>'RawData_CPT22 '!D135</f>
        <v>6.8</v>
      </c>
      <c r="G129" s="60">
        <f t="shared" si="5"/>
        <v>0.69312430878687947</v>
      </c>
      <c r="H129" s="55">
        <f>'RawData_CPT22 '!E135</f>
        <v>1.52</v>
      </c>
      <c r="I129" s="55">
        <f>'RawData_CPT22 '!F135</f>
        <v>62</v>
      </c>
      <c r="J129" s="55">
        <f>'RawData_CPT22 '!G135</f>
        <v>0</v>
      </c>
      <c r="K129" s="185">
        <f>'RawData_CPT22 '!H135</f>
        <v>862675.15</v>
      </c>
    </row>
    <row r="130" spans="1:11">
      <c r="A130" s="55">
        <v>2.48</v>
      </c>
      <c r="B130" s="55">
        <f>'RawData_CPT22 '!B136</f>
        <v>2.0413000000000001</v>
      </c>
      <c r="C130" s="60">
        <f t="shared" si="3"/>
        <v>20.413</v>
      </c>
      <c r="D130" s="55">
        <f>'RawData_CPT22 '!C136</f>
        <v>0.2</v>
      </c>
      <c r="E130" s="60">
        <f t="shared" si="4"/>
        <v>2E-3</v>
      </c>
      <c r="F130" s="187">
        <f>'RawData_CPT22 '!D136</f>
        <v>6.8</v>
      </c>
      <c r="G130" s="60">
        <f t="shared" si="5"/>
        <v>0.69312430878687947</v>
      </c>
      <c r="H130" s="55">
        <f>'RawData_CPT22 '!E136</f>
        <v>1.52</v>
      </c>
      <c r="I130" s="55">
        <f>'RawData_CPT22 '!F136</f>
        <v>61</v>
      </c>
      <c r="J130" s="55">
        <f>'RawData_CPT22 '!G136</f>
        <v>0</v>
      </c>
      <c r="K130" s="185">
        <f>'RawData_CPT22 '!H136</f>
        <v>862683.9</v>
      </c>
    </row>
    <row r="131" spans="1:11">
      <c r="A131" s="55">
        <v>2.5</v>
      </c>
      <c r="B131" s="55">
        <f>'RawData_CPT22 '!B137</f>
        <v>2.1063999999999998</v>
      </c>
      <c r="C131" s="60">
        <f t="shared" si="3"/>
        <v>21.064</v>
      </c>
      <c r="D131" s="55">
        <f>'RawData_CPT22 '!C137</f>
        <v>0.2</v>
      </c>
      <c r="E131" s="60">
        <f t="shared" si="4"/>
        <v>2E-3</v>
      </c>
      <c r="F131" s="187">
        <f>'RawData_CPT22 '!D137</f>
        <v>6.8</v>
      </c>
      <c r="G131" s="60">
        <f t="shared" si="5"/>
        <v>0.69312430878687947</v>
      </c>
      <c r="H131" s="55">
        <f>'RawData_CPT22 '!E137</f>
        <v>1.5</v>
      </c>
      <c r="I131" s="55">
        <f>'RawData_CPT22 '!F137</f>
        <v>62</v>
      </c>
      <c r="J131" s="55">
        <f>'RawData_CPT22 '!G137</f>
        <v>0</v>
      </c>
      <c r="K131" s="185">
        <f>'RawData_CPT22 '!H137</f>
        <v>862683.9</v>
      </c>
    </row>
    <row r="132" spans="1:11">
      <c r="A132" s="55">
        <v>2.52</v>
      </c>
      <c r="B132" s="55">
        <f>'RawData_CPT22 '!B138</f>
        <v>2.1063999999999998</v>
      </c>
      <c r="C132" s="60">
        <f t="shared" si="3"/>
        <v>21.064</v>
      </c>
      <c r="D132" s="55">
        <f>'RawData_CPT22 '!C138</f>
        <v>0.2</v>
      </c>
      <c r="E132" s="60">
        <f t="shared" si="4"/>
        <v>2E-3</v>
      </c>
      <c r="F132" s="187">
        <f>'RawData_CPT22 '!D138</f>
        <v>6.8</v>
      </c>
      <c r="G132" s="60">
        <f t="shared" si="5"/>
        <v>0.69312430878687947</v>
      </c>
      <c r="H132" s="55">
        <f>'RawData_CPT22 '!E138</f>
        <v>1.5</v>
      </c>
      <c r="I132" s="55">
        <f>'RawData_CPT22 '!F138</f>
        <v>62</v>
      </c>
      <c r="J132" s="55">
        <f>'RawData_CPT22 '!G138</f>
        <v>0</v>
      </c>
      <c r="K132" s="185">
        <f>'RawData_CPT22 '!H138</f>
        <v>862683.9</v>
      </c>
    </row>
    <row r="133" spans="1:11">
      <c r="A133" s="55">
        <v>2.54</v>
      </c>
      <c r="B133" s="55">
        <f>'RawData_CPT22 '!B139</f>
        <v>2.1063999999999998</v>
      </c>
      <c r="C133" s="60">
        <f t="shared" si="3"/>
        <v>21.064</v>
      </c>
      <c r="D133" s="55">
        <f>'RawData_CPT22 '!C139</f>
        <v>0.2</v>
      </c>
      <c r="E133" s="60">
        <f t="shared" si="4"/>
        <v>2E-3</v>
      </c>
      <c r="F133" s="187">
        <f>'RawData_CPT22 '!D139</f>
        <v>8.1</v>
      </c>
      <c r="G133" s="60">
        <f t="shared" si="5"/>
        <v>0.82563336781966523</v>
      </c>
      <c r="H133" s="55">
        <f>'RawData_CPT22 '!E139</f>
        <v>1.5</v>
      </c>
      <c r="I133" s="55">
        <f>'RawData_CPT22 '!F139</f>
        <v>62</v>
      </c>
      <c r="J133" s="55">
        <f>'RawData_CPT22 '!G139</f>
        <v>0</v>
      </c>
      <c r="K133" s="185">
        <f>'RawData_CPT22 '!H139</f>
        <v>862688.28</v>
      </c>
    </row>
    <row r="134" spans="1:11">
      <c r="A134" s="55">
        <v>2.56</v>
      </c>
      <c r="B134" s="55">
        <f>'RawData_CPT22 '!B140</f>
        <v>2.2702</v>
      </c>
      <c r="C134" s="60">
        <f t="shared" si="3"/>
        <v>22.701999999999998</v>
      </c>
      <c r="D134" s="55">
        <f>'RawData_CPT22 '!C140</f>
        <v>0.2</v>
      </c>
      <c r="E134" s="60">
        <f t="shared" si="4"/>
        <v>2E-3</v>
      </c>
      <c r="F134" s="187">
        <f>'RawData_CPT22 '!D140</f>
        <v>8.1</v>
      </c>
      <c r="G134" s="60">
        <f t="shared" si="5"/>
        <v>0.82563336781966523</v>
      </c>
      <c r="H134" s="55">
        <f>'RawData_CPT22 '!E140</f>
        <v>1.57</v>
      </c>
      <c r="I134" s="55">
        <f>'RawData_CPT22 '!F140</f>
        <v>53</v>
      </c>
      <c r="J134" s="55">
        <f>'RawData_CPT22 '!G140</f>
        <v>0</v>
      </c>
      <c r="K134" s="185">
        <f>'RawData_CPT22 '!H140</f>
        <v>862692.81</v>
      </c>
    </row>
    <row r="135" spans="1:11">
      <c r="A135" s="55">
        <v>2.58</v>
      </c>
      <c r="B135" s="55">
        <f>'RawData_CPT22 '!B141</f>
        <v>2.2702</v>
      </c>
      <c r="C135" s="60">
        <f t="shared" ref="C135:C198" si="6">B135*10</f>
        <v>22.701999999999998</v>
      </c>
      <c r="D135" s="55">
        <f>'RawData_CPT22 '!C141</f>
        <v>0.1</v>
      </c>
      <c r="E135" s="60">
        <f t="shared" ref="E135:E198" si="7">D135/100</f>
        <v>1E-3</v>
      </c>
      <c r="F135" s="187">
        <f>'RawData_CPT22 '!D141</f>
        <v>9.1</v>
      </c>
      <c r="G135" s="60">
        <f t="shared" ref="G135:G198" si="8">F135/9.81065</f>
        <v>0.92756341322950053</v>
      </c>
      <c r="H135" s="55">
        <f>'RawData_CPT22 '!E141</f>
        <v>1.57</v>
      </c>
      <c r="I135" s="55">
        <f>'RawData_CPT22 '!F141</f>
        <v>49</v>
      </c>
      <c r="J135" s="55">
        <f>'RawData_CPT22 '!G141</f>
        <v>0</v>
      </c>
      <c r="K135" s="185">
        <f>'RawData_CPT22 '!H141</f>
        <v>862694.84</v>
      </c>
    </row>
    <row r="136" spans="1:11">
      <c r="A136" s="55">
        <v>2.6</v>
      </c>
      <c r="B136" s="55">
        <f>'RawData_CPT22 '!B142</f>
        <v>2.3029999999999999</v>
      </c>
      <c r="C136" s="60">
        <f t="shared" si="6"/>
        <v>23.03</v>
      </c>
      <c r="D136" s="55">
        <f>'RawData_CPT22 '!C142</f>
        <v>0.1</v>
      </c>
      <c r="E136" s="60">
        <f t="shared" si="7"/>
        <v>1E-3</v>
      </c>
      <c r="F136" s="187">
        <f>'RawData_CPT22 '!D142</f>
        <v>9.1</v>
      </c>
      <c r="G136" s="60">
        <f t="shared" si="8"/>
        <v>0.92756341322950053</v>
      </c>
      <c r="H136" s="55">
        <f>'RawData_CPT22 '!E142</f>
        <v>1.56</v>
      </c>
      <c r="I136" s="55">
        <f>'RawData_CPT22 '!F142</f>
        <v>55</v>
      </c>
      <c r="J136" s="55">
        <f>'RawData_CPT22 '!G142</f>
        <v>0</v>
      </c>
      <c r="K136" s="185">
        <f>'RawData_CPT22 '!H142</f>
        <v>862700.93</v>
      </c>
    </row>
    <row r="137" spans="1:11">
      <c r="A137" s="55">
        <v>2.62</v>
      </c>
      <c r="B137" s="55">
        <f>'RawData_CPT22 '!B143</f>
        <v>2.3029999999999999</v>
      </c>
      <c r="C137" s="60">
        <f t="shared" si="6"/>
        <v>23.03</v>
      </c>
      <c r="D137" s="55">
        <f>'RawData_CPT22 '!C143</f>
        <v>0.3</v>
      </c>
      <c r="E137" s="60">
        <f t="shared" si="7"/>
        <v>3.0000000000000001E-3</v>
      </c>
      <c r="F137" s="187">
        <f>'RawData_CPT22 '!D143</f>
        <v>8.3000000000000007</v>
      </c>
      <c r="G137" s="60">
        <f t="shared" si="8"/>
        <v>0.84601937690163243</v>
      </c>
      <c r="H137" s="55">
        <f>'RawData_CPT22 '!E143</f>
        <v>1.56</v>
      </c>
      <c r="I137" s="55">
        <f>'RawData_CPT22 '!F143</f>
        <v>58</v>
      </c>
      <c r="J137" s="55">
        <f>'RawData_CPT22 '!G143</f>
        <v>0</v>
      </c>
      <c r="K137" s="185">
        <f>'RawData_CPT22 '!H143</f>
        <v>862702.34</v>
      </c>
    </row>
    <row r="138" spans="1:11">
      <c r="A138" s="55">
        <v>2.64</v>
      </c>
      <c r="B138" s="55">
        <f>'RawData_CPT22 '!B144</f>
        <v>2.2242000000000002</v>
      </c>
      <c r="C138" s="60">
        <f t="shared" si="6"/>
        <v>22.242000000000001</v>
      </c>
      <c r="D138" s="55">
        <f>'RawData_CPT22 '!C144</f>
        <v>0.3</v>
      </c>
      <c r="E138" s="60">
        <f t="shared" si="7"/>
        <v>3.0000000000000001E-3</v>
      </c>
      <c r="F138" s="187">
        <f>'RawData_CPT22 '!D144</f>
        <v>8.3000000000000007</v>
      </c>
      <c r="G138" s="60">
        <f t="shared" si="8"/>
        <v>0.84601937690163243</v>
      </c>
      <c r="H138" s="55">
        <f>'RawData_CPT22 '!E144</f>
        <v>1.57</v>
      </c>
      <c r="I138" s="55">
        <f>'RawData_CPT22 '!F144</f>
        <v>54</v>
      </c>
      <c r="J138" s="55">
        <f>'RawData_CPT22 '!G144</f>
        <v>0</v>
      </c>
      <c r="K138" s="185">
        <f>'RawData_CPT22 '!H144</f>
        <v>862705.78</v>
      </c>
    </row>
    <row r="139" spans="1:11">
      <c r="A139" s="55">
        <v>2.66</v>
      </c>
      <c r="B139" s="55">
        <f>'RawData_CPT22 '!B145</f>
        <v>2.2242000000000002</v>
      </c>
      <c r="C139" s="60">
        <f t="shared" si="6"/>
        <v>22.242000000000001</v>
      </c>
      <c r="D139" s="55">
        <f>'RawData_CPT22 '!C145</f>
        <v>0.5</v>
      </c>
      <c r="E139" s="60">
        <f t="shared" si="7"/>
        <v>5.0000000000000001E-3</v>
      </c>
      <c r="F139" s="187">
        <f>'RawData_CPT22 '!D145</f>
        <v>8.1999999999999993</v>
      </c>
      <c r="G139" s="60">
        <f t="shared" si="8"/>
        <v>0.83582637236064872</v>
      </c>
      <c r="H139" s="55">
        <f>'RawData_CPT22 '!E145</f>
        <v>1.57</v>
      </c>
      <c r="I139" s="55">
        <f>'RawData_CPT22 '!F145</f>
        <v>51</v>
      </c>
      <c r="J139" s="55">
        <f>'RawData_CPT22 '!G145</f>
        <v>0</v>
      </c>
      <c r="K139" s="185">
        <f>'RawData_CPT22 '!H145</f>
        <v>862709.84</v>
      </c>
    </row>
    <row r="140" spans="1:11">
      <c r="A140" s="55">
        <v>2.68</v>
      </c>
      <c r="B140" s="55">
        <f>'RawData_CPT22 '!B146</f>
        <v>2.1758000000000002</v>
      </c>
      <c r="C140" s="60">
        <f t="shared" si="6"/>
        <v>21.758000000000003</v>
      </c>
      <c r="D140" s="55">
        <f>'RawData_CPT22 '!C146</f>
        <v>0.5</v>
      </c>
      <c r="E140" s="60">
        <f t="shared" si="7"/>
        <v>5.0000000000000001E-3</v>
      </c>
      <c r="F140" s="187">
        <f>'RawData_CPT22 '!D146</f>
        <v>8.1999999999999993</v>
      </c>
      <c r="G140" s="60">
        <f t="shared" si="8"/>
        <v>0.83582637236064872</v>
      </c>
      <c r="H140" s="55">
        <f>'RawData_CPT22 '!E146</f>
        <v>1.55</v>
      </c>
      <c r="I140" s="55">
        <f>'RawData_CPT22 '!F146</f>
        <v>52</v>
      </c>
      <c r="J140" s="55">
        <f>'RawData_CPT22 '!G146</f>
        <v>0</v>
      </c>
      <c r="K140" s="185">
        <f>'RawData_CPT22 '!H146</f>
        <v>862713.59</v>
      </c>
    </row>
    <row r="141" spans="1:11">
      <c r="A141" s="55">
        <v>2.7</v>
      </c>
      <c r="B141" s="55">
        <f>'RawData_CPT22 '!B147</f>
        <v>2.1758000000000002</v>
      </c>
      <c r="C141" s="60">
        <f t="shared" si="6"/>
        <v>21.758000000000003</v>
      </c>
      <c r="D141" s="55">
        <f>'RawData_CPT22 '!C147</f>
        <v>1.1000000000000001</v>
      </c>
      <c r="E141" s="60">
        <f t="shared" si="7"/>
        <v>1.1000000000000001E-2</v>
      </c>
      <c r="F141" s="187">
        <f>'RawData_CPT22 '!D147</f>
        <v>7.9</v>
      </c>
      <c r="G141" s="60">
        <f t="shared" si="8"/>
        <v>0.80524735873769826</v>
      </c>
      <c r="H141" s="55">
        <f>'RawData_CPT22 '!E147</f>
        <v>1.55</v>
      </c>
      <c r="I141" s="55">
        <f>'RawData_CPT22 '!F147</f>
        <v>56</v>
      </c>
      <c r="J141" s="55">
        <f>'RawData_CPT22 '!G147</f>
        <v>0</v>
      </c>
      <c r="K141" s="185">
        <f>'RawData_CPT22 '!H147</f>
        <v>862722.34</v>
      </c>
    </row>
    <row r="142" spans="1:11">
      <c r="A142" s="55">
        <v>2.72</v>
      </c>
      <c r="B142" s="55">
        <f>'RawData_CPT22 '!B148</f>
        <v>2.1930999999999998</v>
      </c>
      <c r="C142" s="60">
        <f t="shared" si="6"/>
        <v>21.930999999999997</v>
      </c>
      <c r="D142" s="55">
        <f>'RawData_CPT22 '!C148</f>
        <v>1.1000000000000001</v>
      </c>
      <c r="E142" s="60">
        <f t="shared" si="7"/>
        <v>1.1000000000000001E-2</v>
      </c>
      <c r="F142" s="187">
        <f>'RawData_CPT22 '!D148</f>
        <v>7.9</v>
      </c>
      <c r="G142" s="60">
        <f t="shared" si="8"/>
        <v>0.80524735873769826</v>
      </c>
      <c r="H142" s="55">
        <f>'RawData_CPT22 '!E148</f>
        <v>1.54</v>
      </c>
      <c r="I142" s="55">
        <f>'RawData_CPT22 '!F148</f>
        <v>52</v>
      </c>
      <c r="J142" s="55">
        <f>'RawData_CPT22 '!G148</f>
        <v>0</v>
      </c>
      <c r="K142" s="185">
        <f>'RawData_CPT22 '!H148</f>
        <v>862722.34</v>
      </c>
    </row>
    <row r="143" spans="1:11">
      <c r="A143" s="55">
        <v>2.74</v>
      </c>
      <c r="B143" s="55">
        <f>'RawData_CPT22 '!B149</f>
        <v>2.1930999999999998</v>
      </c>
      <c r="C143" s="60">
        <f t="shared" si="6"/>
        <v>21.930999999999997</v>
      </c>
      <c r="D143" s="55">
        <f>'RawData_CPT22 '!C149</f>
        <v>1.4</v>
      </c>
      <c r="E143" s="60">
        <f t="shared" si="7"/>
        <v>1.3999999999999999E-2</v>
      </c>
      <c r="F143" s="187">
        <f>'RawData_CPT22 '!D149</f>
        <v>8.6999999999999993</v>
      </c>
      <c r="G143" s="60">
        <f t="shared" si="8"/>
        <v>0.88679139506556637</v>
      </c>
      <c r="H143" s="55">
        <f>'RawData_CPT22 '!E149</f>
        <v>1.54</v>
      </c>
      <c r="I143" s="55">
        <f>'RawData_CPT22 '!F149</f>
        <v>52</v>
      </c>
      <c r="J143" s="55">
        <f>'RawData_CPT22 '!G149</f>
        <v>0</v>
      </c>
      <c r="K143" s="185">
        <f>'RawData_CPT22 '!H149</f>
        <v>862727.03</v>
      </c>
    </row>
    <row r="144" spans="1:11">
      <c r="A144" s="55">
        <v>2.76</v>
      </c>
      <c r="B144" s="55">
        <f>'RawData_CPT22 '!B150</f>
        <v>2.2343000000000002</v>
      </c>
      <c r="C144" s="60">
        <f t="shared" si="6"/>
        <v>22.343000000000004</v>
      </c>
      <c r="D144" s="55">
        <f>'RawData_CPT22 '!C150</f>
        <v>1.4</v>
      </c>
      <c r="E144" s="60">
        <f t="shared" si="7"/>
        <v>1.3999999999999999E-2</v>
      </c>
      <c r="F144" s="187">
        <f>'RawData_CPT22 '!D150</f>
        <v>8.6999999999999993</v>
      </c>
      <c r="G144" s="60">
        <f t="shared" si="8"/>
        <v>0.88679139506556637</v>
      </c>
      <c r="H144" s="55">
        <f>'RawData_CPT22 '!E150</f>
        <v>1.55</v>
      </c>
      <c r="I144" s="55">
        <f>'RawData_CPT22 '!F150</f>
        <v>52</v>
      </c>
      <c r="J144" s="55">
        <f>'RawData_CPT22 '!G150</f>
        <v>0</v>
      </c>
      <c r="K144" s="185">
        <f>'RawData_CPT22 '!H150</f>
        <v>862730.46</v>
      </c>
    </row>
    <row r="145" spans="1:11">
      <c r="A145" s="55">
        <v>2.78</v>
      </c>
      <c r="B145" s="55">
        <f>'RawData_CPT22 '!B151</f>
        <v>2.2343000000000002</v>
      </c>
      <c r="C145" s="60">
        <f t="shared" si="6"/>
        <v>22.343000000000004</v>
      </c>
      <c r="D145" s="55">
        <f>'RawData_CPT22 '!C151</f>
        <v>1.5</v>
      </c>
      <c r="E145" s="60">
        <f t="shared" si="7"/>
        <v>1.4999999999999999E-2</v>
      </c>
      <c r="F145" s="187">
        <f>'RawData_CPT22 '!D151</f>
        <v>9.4</v>
      </c>
      <c r="G145" s="60">
        <f t="shared" si="8"/>
        <v>0.9581424268524511</v>
      </c>
      <c r="H145" s="55">
        <f>'RawData_CPT22 '!E151</f>
        <v>1.55</v>
      </c>
      <c r="I145" s="55">
        <f>'RawData_CPT22 '!F151</f>
        <v>55</v>
      </c>
      <c r="J145" s="55">
        <f>'RawData_CPT22 '!G151</f>
        <v>0</v>
      </c>
      <c r="K145" s="185">
        <f>'RawData_CPT22 '!H151</f>
        <v>862733.59</v>
      </c>
    </row>
    <row r="146" spans="1:11">
      <c r="A146" s="55">
        <v>2.8</v>
      </c>
      <c r="B146" s="55">
        <f>'RawData_CPT22 '!B152</f>
        <v>2.2343000000000002</v>
      </c>
      <c r="C146" s="60">
        <f t="shared" si="6"/>
        <v>22.343000000000004</v>
      </c>
      <c r="D146" s="55">
        <f>'RawData_CPT22 '!C152</f>
        <v>1.5</v>
      </c>
      <c r="E146" s="60">
        <f t="shared" si="7"/>
        <v>1.4999999999999999E-2</v>
      </c>
      <c r="F146" s="187">
        <f>'RawData_CPT22 '!D152</f>
        <v>9.4</v>
      </c>
      <c r="G146" s="60">
        <f t="shared" si="8"/>
        <v>0.9581424268524511</v>
      </c>
      <c r="H146" s="55">
        <f>'RawData_CPT22 '!E152</f>
        <v>1.55</v>
      </c>
      <c r="I146" s="55">
        <f>'RawData_CPT22 '!F152</f>
        <v>55</v>
      </c>
      <c r="J146" s="55">
        <f>'RawData_CPT22 '!G152</f>
        <v>0</v>
      </c>
      <c r="K146" s="185">
        <f>'RawData_CPT22 '!H152</f>
        <v>862733.59</v>
      </c>
    </row>
    <row r="147" spans="1:11">
      <c r="A147" s="55">
        <v>2.82</v>
      </c>
      <c r="B147" s="55">
        <f>'RawData_CPT22 '!B153</f>
        <v>2.0568</v>
      </c>
      <c r="C147" s="60">
        <f t="shared" si="6"/>
        <v>20.567999999999998</v>
      </c>
      <c r="D147" s="55">
        <f>'RawData_CPT22 '!C153</f>
        <v>1.5</v>
      </c>
      <c r="E147" s="60">
        <f t="shared" si="7"/>
        <v>1.4999999999999999E-2</v>
      </c>
      <c r="F147" s="187">
        <f>'RawData_CPT22 '!D153</f>
        <v>9.4</v>
      </c>
      <c r="G147" s="60">
        <f t="shared" si="8"/>
        <v>0.9581424268524511</v>
      </c>
      <c r="H147" s="55">
        <f>'RawData_CPT22 '!E153</f>
        <v>1.62</v>
      </c>
      <c r="I147" s="55">
        <f>'RawData_CPT22 '!F153</f>
        <v>58</v>
      </c>
      <c r="J147" s="55">
        <f>'RawData_CPT22 '!G153</f>
        <v>0</v>
      </c>
      <c r="K147" s="185">
        <f>'RawData_CPT22 '!H153</f>
        <v>862742.5</v>
      </c>
    </row>
    <row r="148" spans="1:11">
      <c r="A148" s="55">
        <v>2.84</v>
      </c>
      <c r="B148" s="55">
        <f>'RawData_CPT22 '!B154</f>
        <v>2.0568</v>
      </c>
      <c r="C148" s="60">
        <f t="shared" si="6"/>
        <v>20.567999999999998</v>
      </c>
      <c r="D148" s="55">
        <f>'RawData_CPT22 '!C154</f>
        <v>2.6</v>
      </c>
      <c r="E148" s="60">
        <f t="shared" si="7"/>
        <v>2.6000000000000002E-2</v>
      </c>
      <c r="F148" s="187">
        <f>'RawData_CPT22 '!D154</f>
        <v>10.6</v>
      </c>
      <c r="G148" s="60">
        <f t="shared" si="8"/>
        <v>1.0804584813442533</v>
      </c>
      <c r="H148" s="55">
        <f>'RawData_CPT22 '!E154</f>
        <v>1.62</v>
      </c>
      <c r="I148" s="55">
        <f>'RawData_CPT22 '!F154</f>
        <v>55</v>
      </c>
      <c r="J148" s="55">
        <f>'RawData_CPT22 '!G154</f>
        <v>0</v>
      </c>
      <c r="K148" s="185">
        <f>'RawData_CPT22 '!H154</f>
        <v>862742.5</v>
      </c>
    </row>
    <row r="149" spans="1:11">
      <c r="A149" s="55">
        <v>2.86</v>
      </c>
      <c r="B149" s="55">
        <f>'RawData_CPT22 '!B155</f>
        <v>2.0933000000000002</v>
      </c>
      <c r="C149" s="60">
        <f t="shared" si="6"/>
        <v>20.933</v>
      </c>
      <c r="D149" s="55">
        <f>'RawData_CPT22 '!C155</f>
        <v>2.6</v>
      </c>
      <c r="E149" s="60">
        <f t="shared" si="7"/>
        <v>2.6000000000000002E-2</v>
      </c>
      <c r="F149" s="187">
        <f>'RawData_CPT22 '!D155</f>
        <v>10.6</v>
      </c>
      <c r="G149" s="60">
        <f t="shared" si="8"/>
        <v>1.0804584813442533</v>
      </c>
      <c r="H149" s="55">
        <f>'RawData_CPT22 '!E155</f>
        <v>1.59</v>
      </c>
      <c r="I149" s="55">
        <f>'RawData_CPT22 '!F155</f>
        <v>51</v>
      </c>
      <c r="J149" s="55">
        <f>'RawData_CPT22 '!G155</f>
        <v>0</v>
      </c>
      <c r="K149" s="185">
        <f>'RawData_CPT22 '!H155</f>
        <v>862746.87</v>
      </c>
    </row>
    <row r="150" spans="1:11">
      <c r="A150" s="55">
        <v>2.88</v>
      </c>
      <c r="B150" s="55">
        <f>'RawData_CPT22 '!B156</f>
        <v>2.0933000000000002</v>
      </c>
      <c r="C150" s="60">
        <f t="shared" si="6"/>
        <v>20.933</v>
      </c>
      <c r="D150" s="55">
        <f>'RawData_CPT22 '!C156</f>
        <v>5.3</v>
      </c>
      <c r="E150" s="60">
        <f t="shared" si="7"/>
        <v>5.2999999999999999E-2</v>
      </c>
      <c r="F150" s="187">
        <f>'RawData_CPT22 '!D156</f>
        <v>12</v>
      </c>
      <c r="G150" s="60">
        <f t="shared" si="8"/>
        <v>1.2231605449180227</v>
      </c>
      <c r="H150" s="55">
        <f>'RawData_CPT22 '!E156</f>
        <v>1.59</v>
      </c>
      <c r="I150" s="55">
        <f>'RawData_CPT22 '!F156</f>
        <v>49</v>
      </c>
      <c r="J150" s="55">
        <f>'RawData_CPT22 '!G156</f>
        <v>0</v>
      </c>
      <c r="K150" s="185">
        <f>'RawData_CPT22 '!H156</f>
        <v>862749.06</v>
      </c>
    </row>
    <row r="151" spans="1:11">
      <c r="A151" s="55">
        <v>2.9</v>
      </c>
      <c r="B151" s="55">
        <f>'RawData_CPT22 '!B157</f>
        <v>2.2684000000000002</v>
      </c>
      <c r="C151" s="60">
        <f t="shared" si="6"/>
        <v>22.684000000000001</v>
      </c>
      <c r="D151" s="55">
        <f>'RawData_CPT22 '!C157</f>
        <v>5.3</v>
      </c>
      <c r="E151" s="60">
        <f t="shared" si="7"/>
        <v>5.2999999999999999E-2</v>
      </c>
      <c r="F151" s="187">
        <f>'RawData_CPT22 '!D157</f>
        <v>12</v>
      </c>
      <c r="G151" s="60">
        <f t="shared" si="8"/>
        <v>1.2231605449180227</v>
      </c>
      <c r="H151" s="55">
        <f>'RawData_CPT22 '!E157</f>
        <v>1.62</v>
      </c>
      <c r="I151" s="55">
        <f>'RawData_CPT22 '!F157</f>
        <v>51</v>
      </c>
      <c r="J151" s="55">
        <f>'RawData_CPT22 '!G157</f>
        <v>0</v>
      </c>
      <c r="K151" s="185">
        <f>'RawData_CPT22 '!H157</f>
        <v>862754.84</v>
      </c>
    </row>
    <row r="152" spans="1:11">
      <c r="A152" s="55">
        <v>2.92</v>
      </c>
      <c r="B152" s="55">
        <f>'RawData_CPT22 '!B158</f>
        <v>2.2684000000000002</v>
      </c>
      <c r="C152" s="60">
        <f t="shared" si="6"/>
        <v>22.684000000000001</v>
      </c>
      <c r="D152" s="55">
        <f>'RawData_CPT22 '!C158</f>
        <v>8.3000000000000007</v>
      </c>
      <c r="E152" s="60">
        <f t="shared" si="7"/>
        <v>8.3000000000000004E-2</v>
      </c>
      <c r="F152" s="187">
        <f>'RawData_CPT22 '!D158</f>
        <v>-2.1</v>
      </c>
      <c r="G152" s="60">
        <f t="shared" si="8"/>
        <v>-0.21405309536065398</v>
      </c>
      <c r="H152" s="55">
        <f>'RawData_CPT22 '!E158</f>
        <v>1.62</v>
      </c>
      <c r="I152" s="55">
        <f>'RawData_CPT22 '!F158</f>
        <v>52</v>
      </c>
      <c r="J152" s="55">
        <f>'RawData_CPT22 '!G158</f>
        <v>0</v>
      </c>
      <c r="K152" s="185">
        <f>'RawData_CPT22 '!H158</f>
        <v>862756.71</v>
      </c>
    </row>
    <row r="153" spans="1:11">
      <c r="A153" s="55">
        <v>2.94</v>
      </c>
      <c r="B153" s="55">
        <f>'RawData_CPT22 '!B159</f>
        <v>2.2970999999999999</v>
      </c>
      <c r="C153" s="60">
        <f t="shared" si="6"/>
        <v>22.971</v>
      </c>
      <c r="D153" s="55">
        <f>'RawData_CPT22 '!C159</f>
        <v>8.3000000000000007</v>
      </c>
      <c r="E153" s="60">
        <f t="shared" si="7"/>
        <v>8.3000000000000004E-2</v>
      </c>
      <c r="F153" s="187">
        <f>'RawData_CPT22 '!D159</f>
        <v>-2.1</v>
      </c>
      <c r="G153" s="60">
        <f t="shared" si="8"/>
        <v>-0.21405309536065398</v>
      </c>
      <c r="H153" s="55">
        <f>'RawData_CPT22 '!E159</f>
        <v>1.63</v>
      </c>
      <c r="I153" s="55">
        <f>'RawData_CPT22 '!F159</f>
        <v>49</v>
      </c>
      <c r="J153" s="55">
        <f>'RawData_CPT22 '!G159</f>
        <v>0</v>
      </c>
      <c r="K153" s="185">
        <f>'RawData_CPT22 '!H159</f>
        <v>862761.71</v>
      </c>
    </row>
    <row r="154" spans="1:11">
      <c r="A154" s="55">
        <v>2.96</v>
      </c>
      <c r="B154" s="55">
        <f>'RawData_CPT22 '!B160</f>
        <v>2.2970999999999999</v>
      </c>
      <c r="C154" s="60">
        <f t="shared" si="6"/>
        <v>22.971</v>
      </c>
      <c r="D154" s="55">
        <f>'RawData_CPT22 '!C160</f>
        <v>1.1000000000000001</v>
      </c>
      <c r="E154" s="60">
        <f t="shared" si="7"/>
        <v>1.1000000000000001E-2</v>
      </c>
      <c r="F154" s="187">
        <f>'RawData_CPT22 '!D160</f>
        <v>6.4</v>
      </c>
      <c r="G154" s="60">
        <f t="shared" si="8"/>
        <v>0.65235229062294542</v>
      </c>
      <c r="H154" s="55">
        <f>'RawData_CPT22 '!E160</f>
        <v>1.63</v>
      </c>
      <c r="I154" s="55">
        <f>'RawData_CPT22 '!F160</f>
        <v>61</v>
      </c>
      <c r="J154" s="55">
        <f>'RawData_CPT22 '!G160</f>
        <v>0</v>
      </c>
      <c r="K154" s="185">
        <f>'RawData_CPT22 '!H160</f>
        <v>862768.12</v>
      </c>
    </row>
    <row r="155" spans="1:11">
      <c r="A155" s="55">
        <v>2.98</v>
      </c>
      <c r="B155" s="55">
        <f>'RawData_CPT22 '!B161</f>
        <v>2.3347000000000002</v>
      </c>
      <c r="C155" s="60">
        <f t="shared" si="6"/>
        <v>23.347000000000001</v>
      </c>
      <c r="D155" s="55">
        <f>'RawData_CPT22 '!C161</f>
        <v>1.1000000000000001</v>
      </c>
      <c r="E155" s="60">
        <f t="shared" si="7"/>
        <v>1.1000000000000001E-2</v>
      </c>
      <c r="F155" s="187">
        <f>'RawData_CPT22 '!D161</f>
        <v>6.4</v>
      </c>
      <c r="G155" s="60">
        <f t="shared" si="8"/>
        <v>0.65235229062294542</v>
      </c>
      <c r="H155" s="55">
        <f>'RawData_CPT22 '!E161</f>
        <v>1.62</v>
      </c>
      <c r="I155" s="55">
        <f>'RawData_CPT22 '!F161</f>
        <v>52</v>
      </c>
      <c r="J155" s="55">
        <f>'RawData_CPT22 '!G161</f>
        <v>0</v>
      </c>
      <c r="K155" s="185">
        <f>'RawData_CPT22 '!H161</f>
        <v>862771.56</v>
      </c>
    </row>
    <row r="156" spans="1:11">
      <c r="A156" s="55">
        <v>3</v>
      </c>
      <c r="B156" s="55">
        <f>'RawData_CPT22 '!B162</f>
        <v>2.3347000000000002</v>
      </c>
      <c r="C156" s="60">
        <f t="shared" si="6"/>
        <v>23.347000000000001</v>
      </c>
      <c r="D156" s="55">
        <f>'RawData_CPT22 '!C162</f>
        <v>1</v>
      </c>
      <c r="E156" s="60">
        <f t="shared" si="7"/>
        <v>0.01</v>
      </c>
      <c r="F156" s="187">
        <f>'RawData_CPT22 '!D162</f>
        <v>8.3000000000000007</v>
      </c>
      <c r="G156" s="60">
        <f t="shared" si="8"/>
        <v>0.84601937690163243</v>
      </c>
      <c r="H156" s="55">
        <f>'RawData_CPT22 '!E162</f>
        <v>1.62</v>
      </c>
      <c r="I156" s="55">
        <f>'RawData_CPT22 '!F162</f>
        <v>52</v>
      </c>
      <c r="J156" s="55">
        <f>'RawData_CPT22 '!G162</f>
        <v>0</v>
      </c>
      <c r="K156" s="185">
        <f>'RawData_CPT22 '!H162</f>
        <v>862772.5</v>
      </c>
    </row>
    <row r="157" spans="1:11">
      <c r="A157" s="55">
        <v>3.02</v>
      </c>
      <c r="B157" s="55">
        <f>'RawData_CPT22 '!B163</f>
        <v>2.2947000000000002</v>
      </c>
      <c r="C157" s="60">
        <f t="shared" si="6"/>
        <v>22.947000000000003</v>
      </c>
      <c r="D157" s="55">
        <f>'RawData_CPT22 '!C163</f>
        <v>1</v>
      </c>
      <c r="E157" s="60">
        <f t="shared" si="7"/>
        <v>0.01</v>
      </c>
      <c r="F157" s="187">
        <f>'RawData_CPT22 '!D163</f>
        <v>8.3000000000000007</v>
      </c>
      <c r="G157" s="60">
        <f t="shared" si="8"/>
        <v>0.84601937690163243</v>
      </c>
      <c r="H157" s="55">
        <f>'RawData_CPT22 '!E163</f>
        <v>1.66</v>
      </c>
      <c r="I157" s="55">
        <f>'RawData_CPT22 '!F163</f>
        <v>49</v>
      </c>
      <c r="J157" s="55">
        <f>'RawData_CPT22 '!G163</f>
        <v>0</v>
      </c>
      <c r="K157" s="185">
        <f>'RawData_CPT22 '!H163</f>
        <v>862781.87</v>
      </c>
    </row>
    <row r="158" spans="1:11">
      <c r="A158" s="55">
        <v>3.04</v>
      </c>
      <c r="B158" s="55">
        <f>'RawData_CPT22 '!B164</f>
        <v>2.2947000000000002</v>
      </c>
      <c r="C158" s="60">
        <f t="shared" si="6"/>
        <v>22.947000000000003</v>
      </c>
      <c r="D158" s="55">
        <f>'RawData_CPT22 '!C164</f>
        <v>2.5</v>
      </c>
      <c r="E158" s="60">
        <f t="shared" si="7"/>
        <v>2.5000000000000001E-2</v>
      </c>
      <c r="F158" s="187">
        <f>'RawData_CPT22 '!D164</f>
        <v>12</v>
      </c>
      <c r="G158" s="60">
        <f t="shared" si="8"/>
        <v>1.2231605449180227</v>
      </c>
      <c r="H158" s="55">
        <f>'RawData_CPT22 '!E164</f>
        <v>1.66</v>
      </c>
      <c r="I158" s="55">
        <f>'RawData_CPT22 '!F164</f>
        <v>47</v>
      </c>
      <c r="J158" s="55">
        <f>'RawData_CPT22 '!G164</f>
        <v>0</v>
      </c>
      <c r="K158" s="185">
        <f>'RawData_CPT22 '!H164</f>
        <v>862782.03</v>
      </c>
    </row>
    <row r="159" spans="1:11">
      <c r="A159" s="55">
        <v>3.06</v>
      </c>
      <c r="B159" s="55">
        <f>'RawData_CPT22 '!B165</f>
        <v>2.3155999999999999</v>
      </c>
      <c r="C159" s="60">
        <f t="shared" si="6"/>
        <v>23.155999999999999</v>
      </c>
      <c r="D159" s="55">
        <f>'RawData_CPT22 '!C165</f>
        <v>2.5</v>
      </c>
      <c r="E159" s="60">
        <f t="shared" si="7"/>
        <v>2.5000000000000001E-2</v>
      </c>
      <c r="F159" s="187">
        <f>'RawData_CPT22 '!D165</f>
        <v>12</v>
      </c>
      <c r="G159" s="60">
        <f t="shared" si="8"/>
        <v>1.2231605449180227</v>
      </c>
      <c r="H159" s="55">
        <f>'RawData_CPT22 '!E165</f>
        <v>1.67</v>
      </c>
      <c r="I159" s="55">
        <f>'RawData_CPT22 '!F165</f>
        <v>45</v>
      </c>
      <c r="J159" s="55">
        <f>'RawData_CPT22 '!G165</f>
        <v>0</v>
      </c>
      <c r="K159" s="185">
        <f>'RawData_CPT22 '!H165</f>
        <v>862784.21</v>
      </c>
    </row>
    <row r="160" spans="1:11">
      <c r="A160" s="55">
        <v>3.08</v>
      </c>
      <c r="B160" s="55">
        <f>'RawData_CPT22 '!B166</f>
        <v>2.4613999999999998</v>
      </c>
      <c r="C160" s="60">
        <f t="shared" si="6"/>
        <v>24.613999999999997</v>
      </c>
      <c r="D160" s="55">
        <f>'RawData_CPT22 '!C166</f>
        <v>4.5</v>
      </c>
      <c r="E160" s="60">
        <f t="shared" si="7"/>
        <v>4.4999999999999998E-2</v>
      </c>
      <c r="F160" s="187">
        <f>'RawData_CPT22 '!D166</f>
        <v>13</v>
      </c>
      <c r="G160" s="60">
        <f t="shared" si="8"/>
        <v>1.3250905903278578</v>
      </c>
      <c r="H160" s="55">
        <f>'RawData_CPT22 '!E166</f>
        <v>1.61</v>
      </c>
      <c r="I160" s="55">
        <f>'RawData_CPT22 '!F166</f>
        <v>36</v>
      </c>
      <c r="J160" s="55">
        <f>'RawData_CPT22 '!G166</f>
        <v>0</v>
      </c>
      <c r="K160" s="185">
        <f>'RawData_CPT22 '!H166</f>
        <v>862791.71</v>
      </c>
    </row>
    <row r="161" spans="1:11">
      <c r="A161" s="55">
        <v>3.1</v>
      </c>
      <c r="B161" s="55">
        <f>'RawData_CPT22 '!B167</f>
        <v>2.4613999999999998</v>
      </c>
      <c r="C161" s="60">
        <f t="shared" si="6"/>
        <v>24.613999999999997</v>
      </c>
      <c r="D161" s="55">
        <f>'RawData_CPT22 '!C167</f>
        <v>5.4</v>
      </c>
      <c r="E161" s="60">
        <f t="shared" si="7"/>
        <v>5.4000000000000006E-2</v>
      </c>
      <c r="F161" s="187">
        <f>'RawData_CPT22 '!D167</f>
        <v>14.6</v>
      </c>
      <c r="G161" s="60">
        <f t="shared" si="8"/>
        <v>1.4881786629835942</v>
      </c>
      <c r="H161" s="55">
        <f>'RawData_CPT22 '!E167</f>
        <v>1.61</v>
      </c>
      <c r="I161" s="55">
        <f>'RawData_CPT22 '!F167</f>
        <v>28</v>
      </c>
      <c r="J161" s="55">
        <f>'RawData_CPT22 '!G167</f>
        <v>0</v>
      </c>
      <c r="K161" s="185">
        <f>'RawData_CPT22 '!H167</f>
        <v>862795.46</v>
      </c>
    </row>
    <row r="162" spans="1:11">
      <c r="A162" s="55">
        <v>3.12</v>
      </c>
      <c r="B162" s="55">
        <f>'RawData_CPT22 '!B168</f>
        <v>2.6442000000000001</v>
      </c>
      <c r="C162" s="60">
        <f t="shared" si="6"/>
        <v>26.442</v>
      </c>
      <c r="D162" s="55">
        <f>'RawData_CPT22 '!C168</f>
        <v>6.2</v>
      </c>
      <c r="E162" s="60">
        <f t="shared" si="7"/>
        <v>6.2E-2</v>
      </c>
      <c r="F162" s="187">
        <f>'RawData_CPT22 '!D168</f>
        <v>14.5</v>
      </c>
      <c r="G162" s="60">
        <f t="shared" si="8"/>
        <v>1.4779856584426108</v>
      </c>
      <c r="H162" s="55">
        <f>'RawData_CPT22 '!E168</f>
        <v>1.57</v>
      </c>
      <c r="I162" s="55">
        <f>'RawData_CPT22 '!F168</f>
        <v>22</v>
      </c>
      <c r="J162" s="55">
        <f>'RawData_CPT22 '!G168</f>
        <v>0</v>
      </c>
      <c r="K162" s="185">
        <f>'RawData_CPT22 '!H168</f>
        <v>862804.53</v>
      </c>
    </row>
    <row r="163" spans="1:11">
      <c r="A163" s="55">
        <v>3.14</v>
      </c>
      <c r="B163" s="55">
        <f>'RawData_CPT22 '!B169</f>
        <v>2.8887</v>
      </c>
      <c r="C163" s="60">
        <f t="shared" si="6"/>
        <v>28.887</v>
      </c>
      <c r="D163" s="55">
        <f>'RawData_CPT22 '!C169</f>
        <v>2.4</v>
      </c>
      <c r="E163" s="60">
        <f t="shared" si="7"/>
        <v>2.4E-2</v>
      </c>
      <c r="F163" s="187">
        <f>'RawData_CPT22 '!D169</f>
        <v>6.8</v>
      </c>
      <c r="G163" s="60">
        <f t="shared" si="8"/>
        <v>0.69312430878687947</v>
      </c>
      <c r="H163" s="55">
        <f>'RawData_CPT22 '!E169</f>
        <v>1.21</v>
      </c>
      <c r="I163" s="55">
        <f>'RawData_CPT22 '!F169</f>
        <v>30</v>
      </c>
      <c r="J163" s="55">
        <f>'RawData_CPT22 '!G169</f>
        <v>0</v>
      </c>
      <c r="K163" s="185">
        <f>'RawData_CPT22 '!H169</f>
        <v>863255.46</v>
      </c>
    </row>
    <row r="164" spans="1:11">
      <c r="A164" s="55">
        <v>3.16</v>
      </c>
      <c r="B164" s="55">
        <f>'RawData_CPT22 '!B170</f>
        <v>2.9441999999999999</v>
      </c>
      <c r="C164" s="60">
        <f t="shared" si="6"/>
        <v>29.442</v>
      </c>
      <c r="D164" s="55">
        <f>'RawData_CPT22 '!C170</f>
        <v>2.4</v>
      </c>
      <c r="E164" s="60">
        <f t="shared" si="7"/>
        <v>2.4E-2</v>
      </c>
      <c r="F164" s="187">
        <f>'RawData_CPT22 '!D170</f>
        <v>6.8</v>
      </c>
      <c r="G164" s="60">
        <f t="shared" si="8"/>
        <v>0.69312430878687947</v>
      </c>
      <c r="H164" s="55">
        <f>'RawData_CPT22 '!E170</f>
        <v>1.26</v>
      </c>
      <c r="I164" s="55">
        <f>'RawData_CPT22 '!F170</f>
        <v>32</v>
      </c>
      <c r="J164" s="55">
        <f>'RawData_CPT22 '!G170</f>
        <v>0</v>
      </c>
      <c r="K164" s="185">
        <f>'RawData_CPT22 '!H170</f>
        <v>863263.28</v>
      </c>
    </row>
    <row r="165" spans="1:11">
      <c r="A165" s="55">
        <v>3.18</v>
      </c>
      <c r="B165" s="55">
        <f>'RawData_CPT22 '!B171</f>
        <v>2.9441999999999999</v>
      </c>
      <c r="C165" s="60">
        <f t="shared" si="6"/>
        <v>29.442</v>
      </c>
      <c r="D165" s="55">
        <f>'RawData_CPT22 '!C171</f>
        <v>2.6</v>
      </c>
      <c r="E165" s="60">
        <f t="shared" si="7"/>
        <v>2.6000000000000002E-2</v>
      </c>
      <c r="F165" s="187">
        <f>'RawData_CPT22 '!D171</f>
        <v>7.7</v>
      </c>
      <c r="G165" s="60">
        <f t="shared" si="8"/>
        <v>0.78486134965573118</v>
      </c>
      <c r="H165" s="55">
        <f>'RawData_CPT22 '!E171</f>
        <v>1.26</v>
      </c>
      <c r="I165" s="55">
        <f>'RawData_CPT22 '!F171</f>
        <v>38</v>
      </c>
      <c r="J165" s="55">
        <f>'RawData_CPT22 '!G171</f>
        <v>0</v>
      </c>
      <c r="K165" s="185">
        <f>'RawData_CPT22 '!H171</f>
        <v>863263.28</v>
      </c>
    </row>
    <row r="166" spans="1:11">
      <c r="A166" s="55">
        <v>3.2</v>
      </c>
      <c r="B166" s="55">
        <f>'RawData_CPT22 '!B172</f>
        <v>2.9514</v>
      </c>
      <c r="C166" s="60">
        <f t="shared" si="6"/>
        <v>29.513999999999999</v>
      </c>
      <c r="D166" s="55">
        <f>'RawData_CPT22 '!C172</f>
        <v>2.6</v>
      </c>
      <c r="E166" s="60">
        <f t="shared" si="7"/>
        <v>2.6000000000000002E-2</v>
      </c>
      <c r="F166" s="187">
        <f>'RawData_CPT22 '!D172</f>
        <v>7.7</v>
      </c>
      <c r="G166" s="60">
        <f t="shared" si="8"/>
        <v>0.78486134965573118</v>
      </c>
      <c r="H166" s="55">
        <f>'RawData_CPT22 '!E172</f>
        <v>1.29</v>
      </c>
      <c r="I166" s="55">
        <f>'RawData_CPT22 '!F172</f>
        <v>42</v>
      </c>
      <c r="J166" s="55">
        <f>'RawData_CPT22 '!G172</f>
        <v>0</v>
      </c>
      <c r="K166" s="185">
        <f>'RawData_CPT22 '!H172</f>
        <v>863268.28</v>
      </c>
    </row>
    <row r="167" spans="1:11">
      <c r="A167" s="55">
        <v>3.22</v>
      </c>
      <c r="B167" s="55">
        <f>'RawData_CPT22 '!B173</f>
        <v>2.9639000000000002</v>
      </c>
      <c r="C167" s="60">
        <f t="shared" si="6"/>
        <v>29.639000000000003</v>
      </c>
      <c r="D167" s="55">
        <f>'RawData_CPT22 '!C173</f>
        <v>3.2</v>
      </c>
      <c r="E167" s="60">
        <f t="shared" si="7"/>
        <v>3.2000000000000001E-2</v>
      </c>
      <c r="F167" s="187">
        <f>'RawData_CPT22 '!D173</f>
        <v>10.1</v>
      </c>
      <c r="G167" s="60">
        <f t="shared" si="8"/>
        <v>1.0294934586393356</v>
      </c>
      <c r="H167" s="55">
        <f>'RawData_CPT22 '!E173</f>
        <v>1.41</v>
      </c>
      <c r="I167" s="55">
        <f>'RawData_CPT22 '!F173</f>
        <v>35</v>
      </c>
      <c r="J167" s="55">
        <f>'RawData_CPT22 '!G173</f>
        <v>0</v>
      </c>
      <c r="K167" s="185">
        <f>'RawData_CPT22 '!H173</f>
        <v>863276.09</v>
      </c>
    </row>
    <row r="168" spans="1:11">
      <c r="A168" s="55">
        <v>3.24</v>
      </c>
      <c r="B168" s="55">
        <f>'RawData_CPT22 '!B174</f>
        <v>2.9639000000000002</v>
      </c>
      <c r="C168" s="60">
        <f t="shared" si="6"/>
        <v>29.639000000000003</v>
      </c>
      <c r="D168" s="55">
        <f>'RawData_CPT22 '!C174</f>
        <v>4</v>
      </c>
      <c r="E168" s="60">
        <f t="shared" si="7"/>
        <v>0.04</v>
      </c>
      <c r="F168" s="187">
        <f>'RawData_CPT22 '!D174</f>
        <v>11.1</v>
      </c>
      <c r="G168" s="60">
        <f t="shared" si="8"/>
        <v>1.1314235040491709</v>
      </c>
      <c r="H168" s="55">
        <f>'RawData_CPT22 '!E174</f>
        <v>1.41</v>
      </c>
      <c r="I168" s="55">
        <f>'RawData_CPT22 '!F174</f>
        <v>34</v>
      </c>
      <c r="J168" s="55">
        <f>'RawData_CPT22 '!G174</f>
        <v>0</v>
      </c>
      <c r="K168" s="185">
        <f>'RawData_CPT22 '!H174</f>
        <v>863282.34</v>
      </c>
    </row>
    <row r="169" spans="1:11">
      <c r="A169" s="55">
        <v>3.26</v>
      </c>
      <c r="B169" s="55">
        <f>'RawData_CPT22 '!B175</f>
        <v>2.9047999999999998</v>
      </c>
      <c r="C169" s="60">
        <f t="shared" si="6"/>
        <v>29.047999999999998</v>
      </c>
      <c r="D169" s="55">
        <f>'RawData_CPT22 '!C175</f>
        <v>4.2</v>
      </c>
      <c r="E169" s="60">
        <f t="shared" si="7"/>
        <v>4.2000000000000003E-2</v>
      </c>
      <c r="F169" s="187">
        <f>'RawData_CPT22 '!D175</f>
        <v>14.4</v>
      </c>
      <c r="G169" s="60">
        <f t="shared" si="8"/>
        <v>1.4677926539016273</v>
      </c>
      <c r="H169" s="55">
        <f>'RawData_CPT22 '!E175</f>
        <v>1.43</v>
      </c>
      <c r="I169" s="55">
        <f>'RawData_CPT22 '!F175</f>
        <v>39</v>
      </c>
      <c r="J169" s="55">
        <f>'RawData_CPT22 '!G175</f>
        <v>0</v>
      </c>
      <c r="K169" s="185">
        <f>'RawData_CPT22 '!H175</f>
        <v>863292.65</v>
      </c>
    </row>
    <row r="170" spans="1:11">
      <c r="A170" s="55">
        <v>3.28</v>
      </c>
      <c r="B170" s="55">
        <f>'RawData_CPT22 '!B176</f>
        <v>2.7907000000000002</v>
      </c>
      <c r="C170" s="60">
        <f t="shared" si="6"/>
        <v>27.907000000000004</v>
      </c>
      <c r="D170" s="55">
        <f>'RawData_CPT22 '!C176</f>
        <v>4.2</v>
      </c>
      <c r="E170" s="60">
        <f t="shared" si="7"/>
        <v>4.2000000000000003E-2</v>
      </c>
      <c r="F170" s="187">
        <f>'RawData_CPT22 '!D176</f>
        <v>14.4</v>
      </c>
      <c r="G170" s="60">
        <f t="shared" si="8"/>
        <v>1.4677926539016273</v>
      </c>
      <c r="H170" s="55">
        <f>'RawData_CPT22 '!E176</f>
        <v>1.48</v>
      </c>
      <c r="I170" s="55">
        <f>'RawData_CPT22 '!F176</f>
        <v>38</v>
      </c>
      <c r="J170" s="55">
        <f>'RawData_CPT22 '!G176</f>
        <v>0</v>
      </c>
      <c r="K170" s="185">
        <f>'RawData_CPT22 '!H176</f>
        <v>863292.65</v>
      </c>
    </row>
    <row r="171" spans="1:11">
      <c r="A171" s="55">
        <v>3.3</v>
      </c>
      <c r="B171" s="55">
        <f>'RawData_CPT22 '!B177</f>
        <v>2.7907000000000002</v>
      </c>
      <c r="C171" s="60">
        <f t="shared" si="6"/>
        <v>27.907000000000004</v>
      </c>
      <c r="D171" s="55">
        <f>'RawData_CPT22 '!C177</f>
        <v>4.5</v>
      </c>
      <c r="E171" s="60">
        <f t="shared" si="7"/>
        <v>4.4999999999999998E-2</v>
      </c>
      <c r="F171" s="187">
        <f>'RawData_CPT22 '!D177</f>
        <v>15.9</v>
      </c>
      <c r="G171" s="60">
        <f t="shared" si="8"/>
        <v>1.62068772201638</v>
      </c>
      <c r="H171" s="55">
        <f>'RawData_CPT22 '!E177</f>
        <v>1.48</v>
      </c>
      <c r="I171" s="55">
        <f>'RawData_CPT22 '!F177</f>
        <v>35</v>
      </c>
      <c r="J171" s="55">
        <f>'RawData_CPT22 '!G177</f>
        <v>0</v>
      </c>
      <c r="K171" s="185">
        <f>'RawData_CPT22 '!H177</f>
        <v>863295.93</v>
      </c>
    </row>
    <row r="172" spans="1:11">
      <c r="A172" s="55">
        <v>3.32</v>
      </c>
      <c r="B172" s="55">
        <f>'RawData_CPT22 '!B178</f>
        <v>2.7339000000000002</v>
      </c>
      <c r="C172" s="60">
        <f t="shared" si="6"/>
        <v>27.339000000000002</v>
      </c>
      <c r="D172" s="55">
        <f>'RawData_CPT22 '!C178</f>
        <v>5.2</v>
      </c>
      <c r="E172" s="60">
        <f t="shared" si="7"/>
        <v>5.2000000000000005E-2</v>
      </c>
      <c r="F172" s="187">
        <f>'RawData_CPT22 '!D178</f>
        <v>16.5</v>
      </c>
      <c r="G172" s="60">
        <f t="shared" si="8"/>
        <v>1.6818457492622811</v>
      </c>
      <c r="H172" s="55">
        <f>'RawData_CPT22 '!E178</f>
        <v>1.45</v>
      </c>
      <c r="I172" s="55">
        <f>'RawData_CPT22 '!F178</f>
        <v>31</v>
      </c>
      <c r="J172" s="55">
        <f>'RawData_CPT22 '!G178</f>
        <v>0</v>
      </c>
      <c r="K172" s="185">
        <f>'RawData_CPT22 '!H178</f>
        <v>863305.15</v>
      </c>
    </row>
    <row r="173" spans="1:11">
      <c r="A173" s="55">
        <v>3.34</v>
      </c>
      <c r="B173" s="55">
        <f>'RawData_CPT22 '!B179</f>
        <v>2.5869</v>
      </c>
      <c r="C173" s="60">
        <f t="shared" si="6"/>
        <v>25.869</v>
      </c>
      <c r="D173" s="55">
        <f>'RawData_CPT22 '!C179</f>
        <v>6</v>
      </c>
      <c r="E173" s="60">
        <f t="shared" si="7"/>
        <v>0.06</v>
      </c>
      <c r="F173" s="187">
        <f>'RawData_CPT22 '!D179</f>
        <v>16.2</v>
      </c>
      <c r="G173" s="60">
        <f t="shared" si="8"/>
        <v>1.6512667356393305</v>
      </c>
      <c r="H173" s="55">
        <f>'RawData_CPT22 '!E179</f>
        <v>1.5</v>
      </c>
      <c r="I173" s="55">
        <f>'RawData_CPT22 '!F179</f>
        <v>21</v>
      </c>
      <c r="J173" s="55">
        <f>'RawData_CPT22 '!G179</f>
        <v>0</v>
      </c>
      <c r="K173" s="185">
        <f>'RawData_CPT22 '!H179</f>
        <v>863326.71</v>
      </c>
    </row>
    <row r="174" spans="1:11">
      <c r="A174" s="55">
        <v>3.36</v>
      </c>
      <c r="B174" s="55">
        <f>'RawData_CPT22 '!B180</f>
        <v>2.5869</v>
      </c>
      <c r="C174" s="60">
        <f t="shared" si="6"/>
        <v>25.869</v>
      </c>
      <c r="D174" s="55">
        <f>'RawData_CPT22 '!C180</f>
        <v>6.3</v>
      </c>
      <c r="E174" s="60">
        <f t="shared" si="7"/>
        <v>6.3E-2</v>
      </c>
      <c r="F174" s="187">
        <f>'RawData_CPT22 '!D180</f>
        <v>16.5</v>
      </c>
      <c r="G174" s="60">
        <f t="shared" si="8"/>
        <v>1.6818457492622811</v>
      </c>
      <c r="H174" s="55">
        <f>'RawData_CPT22 '!E180</f>
        <v>1.5</v>
      </c>
      <c r="I174" s="55">
        <f>'RawData_CPT22 '!F180</f>
        <v>21</v>
      </c>
      <c r="J174" s="55">
        <f>'RawData_CPT22 '!G180</f>
        <v>0</v>
      </c>
      <c r="K174" s="185">
        <f>'RawData_CPT22 '!H180</f>
        <v>863326.71</v>
      </c>
    </row>
    <row r="175" spans="1:11">
      <c r="A175" s="55">
        <v>3.38</v>
      </c>
      <c r="B175" s="55">
        <f>'RawData_CPT22 '!B181</f>
        <v>2.4590000000000001</v>
      </c>
      <c r="C175" s="60">
        <f t="shared" si="6"/>
        <v>24.59</v>
      </c>
      <c r="D175" s="55">
        <f>'RawData_CPT22 '!C181</f>
        <v>5.7</v>
      </c>
      <c r="E175" s="60">
        <f t="shared" si="7"/>
        <v>5.7000000000000002E-2</v>
      </c>
      <c r="F175" s="187">
        <f>'RawData_CPT22 '!D181</f>
        <v>19.100000000000001</v>
      </c>
      <c r="G175" s="60">
        <f t="shared" si="8"/>
        <v>1.9468638673278529</v>
      </c>
      <c r="H175" s="55">
        <f>'RawData_CPT22 '!E181</f>
        <v>1.47</v>
      </c>
      <c r="I175" s="55">
        <f>'RawData_CPT22 '!F181</f>
        <v>20</v>
      </c>
      <c r="J175" s="55">
        <f>'RawData_CPT22 '!G181</f>
        <v>0</v>
      </c>
      <c r="K175" s="185">
        <f>'RawData_CPT22 '!H181</f>
        <v>863329.53</v>
      </c>
    </row>
    <row r="176" spans="1:11">
      <c r="A176" s="55">
        <v>3.4</v>
      </c>
      <c r="B176" s="55">
        <f>'RawData_CPT22 '!B182</f>
        <v>2.4411</v>
      </c>
      <c r="C176" s="60">
        <f t="shared" si="6"/>
        <v>24.411000000000001</v>
      </c>
      <c r="D176" s="55">
        <f>'RawData_CPT22 '!C182</f>
        <v>5.6</v>
      </c>
      <c r="E176" s="60">
        <f t="shared" si="7"/>
        <v>5.5999999999999994E-2</v>
      </c>
      <c r="F176" s="187">
        <f>'RawData_CPT22 '!D182</f>
        <v>19.8</v>
      </c>
      <c r="G176" s="60">
        <f t="shared" si="8"/>
        <v>2.0182148991147373</v>
      </c>
      <c r="H176" s="55">
        <f>'RawData_CPT22 '!E182</f>
        <v>1.49</v>
      </c>
      <c r="I176" s="55">
        <f>'RawData_CPT22 '!F182</f>
        <v>21</v>
      </c>
      <c r="J176" s="55">
        <f>'RawData_CPT22 '!G182</f>
        <v>0</v>
      </c>
      <c r="K176" s="185">
        <f>'RawData_CPT22 '!H182</f>
        <v>863337.03</v>
      </c>
    </row>
    <row r="177" spans="1:11">
      <c r="A177" s="55">
        <v>3.42</v>
      </c>
      <c r="B177" s="55">
        <f>'RawData_CPT22 '!B183</f>
        <v>2.4272999999999998</v>
      </c>
      <c r="C177" s="60">
        <f t="shared" si="6"/>
        <v>24.272999999999996</v>
      </c>
      <c r="D177" s="55">
        <f>'RawData_CPT22 '!C183</f>
        <v>6.3</v>
      </c>
      <c r="E177" s="60">
        <f t="shared" si="7"/>
        <v>6.3E-2</v>
      </c>
      <c r="F177" s="187">
        <f>'RawData_CPT22 '!D183</f>
        <v>20.5</v>
      </c>
      <c r="G177" s="60">
        <f t="shared" si="8"/>
        <v>2.0895659309016219</v>
      </c>
      <c r="H177" s="55">
        <f>'RawData_CPT22 '!E183</f>
        <v>1.49</v>
      </c>
      <c r="I177" s="55">
        <f>'RawData_CPT22 '!F183</f>
        <v>17</v>
      </c>
      <c r="J177" s="55">
        <f>'RawData_CPT22 '!G183</f>
        <v>0</v>
      </c>
      <c r="K177" s="185">
        <f>'RawData_CPT22 '!H183</f>
        <v>863349.06</v>
      </c>
    </row>
    <row r="178" spans="1:11">
      <c r="A178" s="55">
        <v>3.44</v>
      </c>
      <c r="B178" s="55">
        <f>'RawData_CPT22 '!B184</f>
        <v>2.4291</v>
      </c>
      <c r="C178" s="60">
        <f t="shared" si="6"/>
        <v>24.291</v>
      </c>
      <c r="D178" s="55">
        <f>'RawData_CPT22 '!C184</f>
        <v>6.8</v>
      </c>
      <c r="E178" s="60">
        <f t="shared" si="7"/>
        <v>6.8000000000000005E-2</v>
      </c>
      <c r="F178" s="187">
        <f>'RawData_CPT22 '!D184</f>
        <v>20.7</v>
      </c>
      <c r="G178" s="60">
        <f t="shared" si="8"/>
        <v>2.1099519399835889</v>
      </c>
      <c r="H178" s="55">
        <f>'RawData_CPT22 '!E184</f>
        <v>1.49</v>
      </c>
      <c r="I178" s="55">
        <f>'RawData_CPT22 '!F184</f>
        <v>15</v>
      </c>
      <c r="J178" s="55">
        <f>'RawData_CPT22 '!G184</f>
        <v>0</v>
      </c>
      <c r="K178" s="185">
        <f>'RawData_CPT22 '!H184</f>
        <v>863364.21</v>
      </c>
    </row>
    <row r="179" spans="1:11">
      <c r="A179" s="55">
        <v>3.46</v>
      </c>
      <c r="B179" s="55">
        <f>'RawData_CPT22 '!B185</f>
        <v>2.3992</v>
      </c>
      <c r="C179" s="60">
        <f t="shared" si="6"/>
        <v>23.992000000000001</v>
      </c>
      <c r="D179" s="55">
        <f>'RawData_CPT22 '!C185</f>
        <v>7.5</v>
      </c>
      <c r="E179" s="60">
        <f t="shared" si="7"/>
        <v>7.4999999999999997E-2</v>
      </c>
      <c r="F179" s="187">
        <f>'RawData_CPT22 '!D185</f>
        <v>21.2</v>
      </c>
      <c r="G179" s="60">
        <f t="shared" si="8"/>
        <v>2.1609169626885065</v>
      </c>
      <c r="H179" s="55">
        <f>'RawData_CPT22 '!E185</f>
        <v>1.5</v>
      </c>
      <c r="I179" s="55">
        <f>'RawData_CPT22 '!F185</f>
        <v>13</v>
      </c>
      <c r="J179" s="55">
        <f>'RawData_CPT22 '!G185</f>
        <v>0</v>
      </c>
      <c r="K179" s="185">
        <f>'RawData_CPT22 '!H185</f>
        <v>863376.09</v>
      </c>
    </row>
    <row r="180" spans="1:11">
      <c r="A180" s="55">
        <v>3.48</v>
      </c>
      <c r="B180" s="55">
        <f>'RawData_CPT22 '!B186</f>
        <v>2.3736000000000002</v>
      </c>
      <c r="C180" s="60">
        <f t="shared" si="6"/>
        <v>23.736000000000001</v>
      </c>
      <c r="D180" s="55">
        <f>'RawData_CPT22 '!C186</f>
        <v>7.3</v>
      </c>
      <c r="E180" s="60">
        <f t="shared" si="7"/>
        <v>7.2999999999999995E-2</v>
      </c>
      <c r="F180" s="187">
        <f>'RawData_CPT22 '!D186</f>
        <v>21.3</v>
      </c>
      <c r="G180" s="60">
        <f t="shared" si="8"/>
        <v>2.1711099672294902</v>
      </c>
      <c r="H180" s="55">
        <f>'RawData_CPT22 '!E186</f>
        <v>1.49</v>
      </c>
      <c r="I180" s="55">
        <f>'RawData_CPT22 '!F186</f>
        <v>10</v>
      </c>
      <c r="J180" s="55">
        <f>'RawData_CPT22 '!G186</f>
        <v>0</v>
      </c>
      <c r="K180" s="185">
        <f>'RawData_CPT22 '!H186</f>
        <v>863395.46</v>
      </c>
    </row>
    <row r="181" spans="1:11">
      <c r="A181" s="55">
        <v>3.5</v>
      </c>
      <c r="B181" s="55">
        <f>'RawData_CPT22 '!B187</f>
        <v>2.2361</v>
      </c>
      <c r="C181" s="60">
        <f t="shared" si="6"/>
        <v>22.361000000000001</v>
      </c>
      <c r="D181" s="55">
        <f>'RawData_CPT22 '!C187</f>
        <v>7</v>
      </c>
      <c r="E181" s="60">
        <f t="shared" si="7"/>
        <v>7.0000000000000007E-2</v>
      </c>
      <c r="F181" s="187">
        <f>'RawData_CPT22 '!D187</f>
        <v>22.7</v>
      </c>
      <c r="G181" s="60">
        <f t="shared" si="8"/>
        <v>2.3138120308032595</v>
      </c>
      <c r="H181" s="55">
        <f>'RawData_CPT22 '!E187</f>
        <v>1.47</v>
      </c>
      <c r="I181" s="55">
        <f>'RawData_CPT22 '!F187</f>
        <v>13</v>
      </c>
      <c r="J181" s="55">
        <f>'RawData_CPT22 '!G187</f>
        <v>0</v>
      </c>
      <c r="K181" s="185">
        <f>'RawData_CPT22 '!H187</f>
        <v>863407.5</v>
      </c>
    </row>
    <row r="182" spans="1:11">
      <c r="A182" s="55">
        <v>3.52</v>
      </c>
      <c r="B182" s="55">
        <f>'RawData_CPT22 '!B188</f>
        <v>2.1661999999999999</v>
      </c>
      <c r="C182" s="60">
        <f t="shared" si="6"/>
        <v>21.661999999999999</v>
      </c>
      <c r="D182" s="55">
        <f>'RawData_CPT22 '!C188</f>
        <v>6.9</v>
      </c>
      <c r="E182" s="60">
        <f t="shared" si="7"/>
        <v>6.9000000000000006E-2</v>
      </c>
      <c r="F182" s="187">
        <f>'RawData_CPT22 '!D188</f>
        <v>22.9</v>
      </c>
      <c r="G182" s="60">
        <f t="shared" si="8"/>
        <v>2.3341980398852264</v>
      </c>
      <c r="H182" s="55">
        <f>'RawData_CPT22 '!E188</f>
        <v>1.49</v>
      </c>
      <c r="I182" s="55">
        <f>'RawData_CPT22 '!F188</f>
        <v>17</v>
      </c>
      <c r="J182" s="55">
        <f>'RawData_CPT22 '!G188</f>
        <v>0</v>
      </c>
      <c r="K182" s="185">
        <f>'RawData_CPT22 '!H188</f>
        <v>863423.9</v>
      </c>
    </row>
    <row r="183" spans="1:11">
      <c r="A183" s="55">
        <v>3.54</v>
      </c>
      <c r="B183" s="55">
        <f>'RawData_CPT22 '!B189</f>
        <v>2.0615999999999999</v>
      </c>
      <c r="C183" s="60">
        <f t="shared" si="6"/>
        <v>20.616</v>
      </c>
      <c r="D183" s="55">
        <f>'RawData_CPT22 '!C189</f>
        <v>7.7</v>
      </c>
      <c r="E183" s="60">
        <f t="shared" si="7"/>
        <v>7.6999999999999999E-2</v>
      </c>
      <c r="F183" s="187">
        <f>'RawData_CPT22 '!D189</f>
        <v>23</v>
      </c>
      <c r="G183" s="60">
        <f t="shared" si="8"/>
        <v>2.3443910444262102</v>
      </c>
      <c r="H183" s="55">
        <f>'RawData_CPT22 '!E189</f>
        <v>1.47</v>
      </c>
      <c r="I183" s="55">
        <f>'RawData_CPT22 '!F189</f>
        <v>15</v>
      </c>
      <c r="J183" s="55">
        <f>'RawData_CPT22 '!G189</f>
        <v>0</v>
      </c>
      <c r="K183" s="185">
        <f>'RawData_CPT22 '!H189</f>
        <v>863434.84</v>
      </c>
    </row>
    <row r="184" spans="1:11">
      <c r="A184" s="55">
        <v>3.56</v>
      </c>
      <c r="B184" s="55">
        <f>'RawData_CPT22 '!B190</f>
        <v>2.0436999999999999</v>
      </c>
      <c r="C184" s="60">
        <f t="shared" si="6"/>
        <v>20.436999999999998</v>
      </c>
      <c r="D184" s="55">
        <f>'RawData_CPT22 '!C190</f>
        <v>7.8</v>
      </c>
      <c r="E184" s="60">
        <f t="shared" si="7"/>
        <v>7.8E-2</v>
      </c>
      <c r="F184" s="187">
        <f>'RawData_CPT22 '!D190</f>
        <v>24.8</v>
      </c>
      <c r="G184" s="60">
        <f t="shared" si="8"/>
        <v>2.5278651261639138</v>
      </c>
      <c r="H184" s="55">
        <f>'RawData_CPT22 '!E190</f>
        <v>1.47</v>
      </c>
      <c r="I184" s="55">
        <f>'RawData_CPT22 '!F190</f>
        <v>13</v>
      </c>
      <c r="J184" s="55">
        <f>'RawData_CPT22 '!G190</f>
        <v>0</v>
      </c>
      <c r="K184" s="185">
        <f>'RawData_CPT22 '!H190</f>
        <v>863450</v>
      </c>
    </row>
    <row r="185" spans="1:11">
      <c r="A185" s="55">
        <v>3.58</v>
      </c>
      <c r="B185" s="55">
        <f>'RawData_CPT22 '!B191</f>
        <v>2.0598000000000001</v>
      </c>
      <c r="C185" s="60">
        <f t="shared" si="6"/>
        <v>20.597999999999999</v>
      </c>
      <c r="D185" s="55">
        <f>'RawData_CPT22 '!C191</f>
        <v>7.8</v>
      </c>
      <c r="E185" s="60">
        <f t="shared" si="7"/>
        <v>7.8E-2</v>
      </c>
      <c r="F185" s="187">
        <f>'RawData_CPT22 '!D191</f>
        <v>25</v>
      </c>
      <c r="G185" s="60">
        <f t="shared" si="8"/>
        <v>2.5482511352458808</v>
      </c>
      <c r="H185" s="55">
        <f>'RawData_CPT22 '!E191</f>
        <v>1.49</v>
      </c>
      <c r="I185" s="55">
        <f>'RawData_CPT22 '!F191</f>
        <v>13</v>
      </c>
      <c r="J185" s="55">
        <f>'RawData_CPT22 '!G191</f>
        <v>0</v>
      </c>
      <c r="K185" s="185">
        <f>'RawData_CPT22 '!H191</f>
        <v>863462.18</v>
      </c>
    </row>
    <row r="186" spans="1:11">
      <c r="A186" s="55">
        <v>3.6</v>
      </c>
      <c r="B186" s="55">
        <f>'RawData_CPT22 '!B192</f>
        <v>2.0807000000000002</v>
      </c>
      <c r="C186" s="60">
        <f t="shared" si="6"/>
        <v>20.807000000000002</v>
      </c>
      <c r="D186" s="55">
        <f>'RawData_CPT22 '!C192</f>
        <v>7.6</v>
      </c>
      <c r="E186" s="60">
        <f t="shared" si="7"/>
        <v>7.5999999999999998E-2</v>
      </c>
      <c r="F186" s="187">
        <f>'RawData_CPT22 '!D192</f>
        <v>25.5</v>
      </c>
      <c r="G186" s="60">
        <f t="shared" si="8"/>
        <v>2.599216157950798</v>
      </c>
      <c r="H186" s="55">
        <f>'RawData_CPT22 '!E192</f>
        <v>1.47</v>
      </c>
      <c r="I186" s="55">
        <f>'RawData_CPT22 '!F192</f>
        <v>16</v>
      </c>
      <c r="J186" s="55">
        <f>'RawData_CPT22 '!G192</f>
        <v>0</v>
      </c>
      <c r="K186" s="185">
        <f>'RawData_CPT22 '!H192</f>
        <v>863477.5</v>
      </c>
    </row>
    <row r="187" spans="1:11">
      <c r="A187" s="55">
        <v>3.62</v>
      </c>
      <c r="B187" s="55">
        <f>'RawData_CPT22 '!B193</f>
        <v>2.1320999999999999</v>
      </c>
      <c r="C187" s="60">
        <f t="shared" si="6"/>
        <v>21.320999999999998</v>
      </c>
      <c r="D187" s="55">
        <f>'RawData_CPT22 '!C193</f>
        <v>7.7</v>
      </c>
      <c r="E187" s="60">
        <f t="shared" si="7"/>
        <v>7.6999999999999999E-2</v>
      </c>
      <c r="F187" s="187">
        <f>'RawData_CPT22 '!D193</f>
        <v>26.7</v>
      </c>
      <c r="G187" s="60">
        <f t="shared" si="8"/>
        <v>2.7215322124426002</v>
      </c>
      <c r="H187" s="55">
        <f>'RawData_CPT22 '!E193</f>
        <v>1.48</v>
      </c>
      <c r="I187" s="55">
        <f>'RawData_CPT22 '!F193</f>
        <v>17</v>
      </c>
      <c r="J187" s="55">
        <f>'RawData_CPT22 '!G193</f>
        <v>0</v>
      </c>
      <c r="K187" s="185">
        <f>'RawData_CPT22 '!H193</f>
        <v>863489.37</v>
      </c>
    </row>
    <row r="188" spans="1:11">
      <c r="A188" s="55">
        <v>3.64</v>
      </c>
      <c r="B188" s="55">
        <f>'RawData_CPT22 '!B194</f>
        <v>2.1614</v>
      </c>
      <c r="C188" s="60">
        <f t="shared" si="6"/>
        <v>21.614000000000001</v>
      </c>
      <c r="D188" s="55">
        <f>'RawData_CPT22 '!C194</f>
        <v>7.9</v>
      </c>
      <c r="E188" s="60">
        <f t="shared" si="7"/>
        <v>7.9000000000000001E-2</v>
      </c>
      <c r="F188" s="187">
        <f>'RawData_CPT22 '!D194</f>
        <v>26.5</v>
      </c>
      <c r="G188" s="60">
        <f t="shared" si="8"/>
        <v>2.7011462033606333</v>
      </c>
      <c r="H188" s="55">
        <f>'RawData_CPT22 '!E194</f>
        <v>1.45</v>
      </c>
      <c r="I188" s="55">
        <f>'RawData_CPT22 '!F194</f>
        <v>19</v>
      </c>
      <c r="J188" s="55">
        <f>'RawData_CPT22 '!G194</f>
        <v>0</v>
      </c>
      <c r="K188" s="185">
        <f>'RawData_CPT22 '!H194</f>
        <v>863496.87</v>
      </c>
    </row>
    <row r="189" spans="1:11">
      <c r="A189" s="55">
        <v>3.66</v>
      </c>
      <c r="B189" s="55">
        <f>'RawData_CPT22 '!B195</f>
        <v>2.2158000000000002</v>
      </c>
      <c r="C189" s="60">
        <f t="shared" si="6"/>
        <v>22.158000000000001</v>
      </c>
      <c r="D189" s="55">
        <f>'RawData_CPT22 '!C195</f>
        <v>7.7</v>
      </c>
      <c r="E189" s="60">
        <f t="shared" si="7"/>
        <v>7.6999999999999999E-2</v>
      </c>
      <c r="F189" s="187">
        <f>'RawData_CPT22 '!D195</f>
        <v>25.8</v>
      </c>
      <c r="G189" s="60">
        <f t="shared" si="8"/>
        <v>2.6297951715737486</v>
      </c>
      <c r="H189" s="55">
        <f>'RawData_CPT22 '!E195</f>
        <v>1.49</v>
      </c>
      <c r="I189" s="55">
        <f>'RawData_CPT22 '!F195</f>
        <v>28</v>
      </c>
      <c r="J189" s="55">
        <f>'RawData_CPT22 '!G195</f>
        <v>0</v>
      </c>
      <c r="K189" s="185">
        <f>'RawData_CPT22 '!H195</f>
        <v>863508.75</v>
      </c>
    </row>
    <row r="190" spans="1:11">
      <c r="A190" s="55">
        <v>3.68</v>
      </c>
      <c r="B190" s="55">
        <f>'RawData_CPT22 '!B196</f>
        <v>2.2158000000000002</v>
      </c>
      <c r="C190" s="60">
        <f t="shared" si="6"/>
        <v>22.158000000000001</v>
      </c>
      <c r="D190" s="55">
        <f>'RawData_CPT22 '!C196</f>
        <v>6.4</v>
      </c>
      <c r="E190" s="60">
        <f t="shared" si="7"/>
        <v>6.4000000000000001E-2</v>
      </c>
      <c r="F190" s="187">
        <f>'RawData_CPT22 '!D196</f>
        <v>26.8</v>
      </c>
      <c r="G190" s="60">
        <f t="shared" si="8"/>
        <v>2.7317252169835839</v>
      </c>
      <c r="H190" s="55">
        <f>'RawData_CPT22 '!E196</f>
        <v>1.49</v>
      </c>
      <c r="I190" s="55">
        <f>'RawData_CPT22 '!F196</f>
        <v>27</v>
      </c>
      <c r="J190" s="55">
        <f>'RawData_CPT22 '!G196</f>
        <v>0</v>
      </c>
      <c r="K190" s="185">
        <f>'RawData_CPT22 '!H196</f>
        <v>863512.5</v>
      </c>
    </row>
    <row r="191" spans="1:11">
      <c r="A191" s="55">
        <v>3.7</v>
      </c>
      <c r="B191" s="55">
        <f>'RawData_CPT22 '!B197</f>
        <v>2.1804999999999999</v>
      </c>
      <c r="C191" s="60">
        <f t="shared" si="6"/>
        <v>21.805</v>
      </c>
      <c r="D191" s="55">
        <f>'RawData_CPT22 '!C197</f>
        <v>6.3</v>
      </c>
      <c r="E191" s="60">
        <f t="shared" si="7"/>
        <v>6.3E-2</v>
      </c>
      <c r="F191" s="187">
        <f>'RawData_CPT22 '!D197</f>
        <v>26.3</v>
      </c>
      <c r="G191" s="60">
        <f t="shared" si="8"/>
        <v>2.6807601942786663</v>
      </c>
      <c r="H191" s="55">
        <f>'RawData_CPT22 '!E197</f>
        <v>1.52</v>
      </c>
      <c r="I191" s="55">
        <f>'RawData_CPT22 '!F197</f>
        <v>28</v>
      </c>
      <c r="J191" s="55">
        <f>'RawData_CPT22 '!G197</f>
        <v>0</v>
      </c>
      <c r="K191" s="185">
        <f>'RawData_CPT22 '!H197</f>
        <v>863520.62</v>
      </c>
    </row>
    <row r="192" spans="1:11">
      <c r="A192" s="55">
        <v>3.72</v>
      </c>
      <c r="B192" s="55">
        <f>'RawData_CPT22 '!B198</f>
        <v>2.0394999999999999</v>
      </c>
      <c r="C192" s="60">
        <f t="shared" si="6"/>
        <v>20.395</v>
      </c>
      <c r="D192" s="55">
        <f>'RawData_CPT22 '!C198</f>
        <v>6.5</v>
      </c>
      <c r="E192" s="60">
        <f t="shared" si="7"/>
        <v>6.5000000000000002E-2</v>
      </c>
      <c r="F192" s="187">
        <f>'RawData_CPT22 '!D198</f>
        <v>27.2</v>
      </c>
      <c r="G192" s="60">
        <f t="shared" si="8"/>
        <v>2.7724972351475179</v>
      </c>
      <c r="H192" s="55">
        <f>'RawData_CPT22 '!E198</f>
        <v>1.48</v>
      </c>
      <c r="I192" s="55">
        <f>'RawData_CPT22 '!F198</f>
        <v>29</v>
      </c>
      <c r="J192" s="55">
        <f>'RawData_CPT22 '!G198</f>
        <v>0</v>
      </c>
      <c r="K192" s="185">
        <f>'RawData_CPT22 '!H198</f>
        <v>863528.12</v>
      </c>
    </row>
    <row r="193" spans="1:11">
      <c r="A193" s="55">
        <v>3.74</v>
      </c>
      <c r="B193" s="55">
        <f>'RawData_CPT22 '!B199</f>
        <v>1.9648000000000001</v>
      </c>
      <c r="C193" s="60">
        <f t="shared" si="6"/>
        <v>19.648</v>
      </c>
      <c r="D193" s="55">
        <f>'RawData_CPT22 '!C199</f>
        <v>6.6</v>
      </c>
      <c r="E193" s="60">
        <f t="shared" si="7"/>
        <v>6.6000000000000003E-2</v>
      </c>
      <c r="F193" s="187">
        <f>'RawData_CPT22 '!D199</f>
        <v>29.2</v>
      </c>
      <c r="G193" s="60">
        <f t="shared" si="8"/>
        <v>2.9763573259671885</v>
      </c>
      <c r="H193" s="55">
        <f>'RawData_CPT22 '!E199</f>
        <v>1.45</v>
      </c>
      <c r="I193" s="55">
        <f>'RawData_CPT22 '!F199</f>
        <v>30</v>
      </c>
      <c r="J193" s="55">
        <f>'RawData_CPT22 '!G199</f>
        <v>0</v>
      </c>
      <c r="K193" s="185">
        <f>'RawData_CPT22 '!H199</f>
        <v>863536.25</v>
      </c>
    </row>
    <row r="194" spans="1:11">
      <c r="A194" s="55">
        <v>3.76</v>
      </c>
      <c r="B194" s="55">
        <f>'RawData_CPT22 '!B200</f>
        <v>2.0358999999999998</v>
      </c>
      <c r="C194" s="60">
        <f t="shared" si="6"/>
        <v>20.358999999999998</v>
      </c>
      <c r="D194" s="55">
        <f>'RawData_CPT22 '!C200</f>
        <v>6.6</v>
      </c>
      <c r="E194" s="60">
        <f t="shared" si="7"/>
        <v>6.6000000000000003E-2</v>
      </c>
      <c r="F194" s="187">
        <f>'RawData_CPT22 '!D200</f>
        <v>29.2</v>
      </c>
      <c r="G194" s="60">
        <f t="shared" si="8"/>
        <v>2.9763573259671885</v>
      </c>
      <c r="H194" s="55">
        <f>'RawData_CPT22 '!E200</f>
        <v>1.43</v>
      </c>
      <c r="I194" s="55">
        <f>'RawData_CPT22 '!F200</f>
        <v>29</v>
      </c>
      <c r="J194" s="55">
        <f>'RawData_CPT22 '!G200</f>
        <v>0</v>
      </c>
      <c r="K194" s="185">
        <f>'RawData_CPT22 '!H200</f>
        <v>863540</v>
      </c>
    </row>
    <row r="195" spans="1:11">
      <c r="A195" s="55">
        <v>3.78</v>
      </c>
      <c r="B195" s="55">
        <f>'RawData_CPT22 '!B201</f>
        <v>2.1716000000000002</v>
      </c>
      <c r="C195" s="60">
        <f t="shared" si="6"/>
        <v>21.716000000000001</v>
      </c>
      <c r="D195" s="55">
        <f>'RawData_CPT22 '!C201</f>
        <v>7.9</v>
      </c>
      <c r="E195" s="60">
        <f t="shared" si="7"/>
        <v>7.9000000000000001E-2</v>
      </c>
      <c r="F195" s="187">
        <f>'RawData_CPT22 '!D201</f>
        <v>27.9</v>
      </c>
      <c r="G195" s="60">
        <f t="shared" si="8"/>
        <v>2.8438482669344025</v>
      </c>
      <c r="H195" s="55">
        <f>'RawData_CPT22 '!E201</f>
        <v>1.47</v>
      </c>
      <c r="I195" s="55">
        <f>'RawData_CPT22 '!F201</f>
        <v>26</v>
      </c>
      <c r="J195" s="55">
        <f>'RawData_CPT22 '!G201</f>
        <v>0</v>
      </c>
      <c r="K195" s="185">
        <f>'RawData_CPT22 '!H201</f>
        <v>863547.5</v>
      </c>
    </row>
    <row r="196" spans="1:11">
      <c r="A196" s="55">
        <v>3.8</v>
      </c>
      <c r="B196" s="55">
        <f>'RawData_CPT22 '!B202</f>
        <v>2.2564000000000002</v>
      </c>
      <c r="C196" s="60">
        <f t="shared" si="6"/>
        <v>22.564</v>
      </c>
      <c r="D196" s="55">
        <f>'RawData_CPT22 '!C202</f>
        <v>8.4</v>
      </c>
      <c r="E196" s="60">
        <f t="shared" si="7"/>
        <v>8.4000000000000005E-2</v>
      </c>
      <c r="F196" s="187">
        <f>'RawData_CPT22 '!D202</f>
        <v>30.7</v>
      </c>
      <c r="G196" s="60">
        <f t="shared" si="8"/>
        <v>3.1292523940819414</v>
      </c>
      <c r="H196" s="55">
        <f>'RawData_CPT22 '!E202</f>
        <v>1.42</v>
      </c>
      <c r="I196" s="55">
        <f>'RawData_CPT22 '!F202</f>
        <v>24</v>
      </c>
      <c r="J196" s="55">
        <f>'RawData_CPT22 '!G202</f>
        <v>0</v>
      </c>
      <c r="K196" s="185">
        <f>'RawData_CPT22 '!H202</f>
        <v>863559.53</v>
      </c>
    </row>
    <row r="197" spans="1:11">
      <c r="A197" s="55">
        <v>3.82</v>
      </c>
      <c r="B197" s="55">
        <f>'RawData_CPT22 '!B203</f>
        <v>2.2797000000000001</v>
      </c>
      <c r="C197" s="60">
        <f t="shared" si="6"/>
        <v>22.797000000000001</v>
      </c>
      <c r="D197" s="55">
        <f>'RawData_CPT22 '!C203</f>
        <v>7.4</v>
      </c>
      <c r="E197" s="60">
        <f t="shared" si="7"/>
        <v>7.400000000000001E-2</v>
      </c>
      <c r="F197" s="187">
        <f>'RawData_CPT22 '!D203</f>
        <v>31.9</v>
      </c>
      <c r="G197" s="60">
        <f t="shared" si="8"/>
        <v>3.2515684485737433</v>
      </c>
      <c r="H197" s="55">
        <f>'RawData_CPT22 '!E203</f>
        <v>1.39</v>
      </c>
      <c r="I197" s="55">
        <f>'RawData_CPT22 '!F203</f>
        <v>27</v>
      </c>
      <c r="J197" s="55">
        <f>'RawData_CPT22 '!G203</f>
        <v>0</v>
      </c>
      <c r="K197" s="185">
        <f>'RawData_CPT22 '!H203</f>
        <v>863567.18</v>
      </c>
    </row>
    <row r="198" spans="1:11">
      <c r="A198" s="55">
        <v>3.84</v>
      </c>
      <c r="B198" s="55">
        <f>'RawData_CPT22 '!B204</f>
        <v>2.1901000000000002</v>
      </c>
      <c r="C198" s="60">
        <f t="shared" si="6"/>
        <v>21.901000000000003</v>
      </c>
      <c r="D198" s="55">
        <f>'RawData_CPT22 '!C204</f>
        <v>7.4</v>
      </c>
      <c r="E198" s="60">
        <f t="shared" si="7"/>
        <v>7.400000000000001E-2</v>
      </c>
      <c r="F198" s="187">
        <f>'RawData_CPT22 '!D204</f>
        <v>31.9</v>
      </c>
      <c r="G198" s="60">
        <f t="shared" si="8"/>
        <v>3.2515684485737433</v>
      </c>
      <c r="H198" s="55">
        <f>'RawData_CPT22 '!E204</f>
        <v>1.33</v>
      </c>
      <c r="I198" s="55">
        <f>'RawData_CPT22 '!F204</f>
        <v>30</v>
      </c>
      <c r="J198" s="55">
        <f>'RawData_CPT22 '!G204</f>
        <v>0</v>
      </c>
      <c r="K198" s="185">
        <f>'RawData_CPT22 '!H204</f>
        <v>863572.5</v>
      </c>
    </row>
    <row r="199" spans="1:11">
      <c r="A199" s="55">
        <v>3.86</v>
      </c>
      <c r="B199" s="55">
        <f>'RawData_CPT22 '!B205</f>
        <v>2.0222000000000002</v>
      </c>
      <c r="C199" s="60">
        <f t="shared" ref="C199:C262" si="9">B199*10</f>
        <v>20.222000000000001</v>
      </c>
      <c r="D199" s="55">
        <f>'RawData_CPT22 '!C205</f>
        <v>6</v>
      </c>
      <c r="E199" s="60">
        <f t="shared" ref="E199:E262" si="10">D199/100</f>
        <v>0.06</v>
      </c>
      <c r="F199" s="187">
        <f>'RawData_CPT22 '!D205</f>
        <v>32.6</v>
      </c>
      <c r="G199" s="60">
        <f t="shared" ref="G199:G262" si="11">F199/9.81065</f>
        <v>3.3229194803606283</v>
      </c>
      <c r="H199" s="55">
        <f>'RawData_CPT22 '!E205</f>
        <v>1.37</v>
      </c>
      <c r="I199" s="55">
        <f>'RawData_CPT22 '!F205</f>
        <v>33</v>
      </c>
      <c r="J199" s="55">
        <f>'RawData_CPT22 '!G205</f>
        <v>0</v>
      </c>
      <c r="K199" s="185">
        <f>'RawData_CPT22 '!H205</f>
        <v>863580.15</v>
      </c>
    </row>
    <row r="200" spans="1:11">
      <c r="A200" s="55">
        <v>3.88</v>
      </c>
      <c r="B200" s="55">
        <f>'RawData_CPT22 '!B206</f>
        <v>2.0222000000000002</v>
      </c>
      <c r="C200" s="60">
        <f t="shared" si="9"/>
        <v>20.222000000000001</v>
      </c>
      <c r="D200" s="55">
        <f>'RawData_CPT22 '!C206</f>
        <v>6.6</v>
      </c>
      <c r="E200" s="60">
        <f t="shared" si="10"/>
        <v>6.6000000000000003E-2</v>
      </c>
      <c r="F200" s="187">
        <f>'RawData_CPT22 '!D206</f>
        <v>33.5</v>
      </c>
      <c r="G200" s="60">
        <f t="shared" si="11"/>
        <v>3.4146565212294799</v>
      </c>
      <c r="H200" s="55">
        <f>'RawData_CPT22 '!E206</f>
        <v>1.37</v>
      </c>
      <c r="I200" s="55">
        <f>'RawData_CPT22 '!F206</f>
        <v>33</v>
      </c>
      <c r="J200" s="55">
        <f>'RawData_CPT22 '!G206</f>
        <v>0</v>
      </c>
      <c r="K200" s="185">
        <f>'RawData_CPT22 '!H206</f>
        <v>863582.5</v>
      </c>
    </row>
    <row r="201" spans="1:11">
      <c r="A201" s="55">
        <v>3.9</v>
      </c>
      <c r="B201" s="55">
        <f>'RawData_CPT22 '!B207</f>
        <v>1.8543000000000001</v>
      </c>
      <c r="C201" s="60">
        <f t="shared" si="9"/>
        <v>18.542999999999999</v>
      </c>
      <c r="D201" s="55">
        <f>'RawData_CPT22 '!C207</f>
        <v>8.6</v>
      </c>
      <c r="E201" s="60">
        <f t="shared" si="10"/>
        <v>8.5999999999999993E-2</v>
      </c>
      <c r="F201" s="187">
        <f>'RawData_CPT22 '!D207</f>
        <v>34.299999999999997</v>
      </c>
      <c r="G201" s="60">
        <f t="shared" si="11"/>
        <v>3.4962005575573478</v>
      </c>
      <c r="H201" s="55">
        <f>'RawData_CPT22 '!E207</f>
        <v>1.35</v>
      </c>
      <c r="I201" s="55">
        <f>'RawData_CPT22 '!F207</f>
        <v>34</v>
      </c>
      <c r="J201" s="55">
        <f>'RawData_CPT22 '!G207</f>
        <v>0</v>
      </c>
      <c r="K201" s="185">
        <f>'RawData_CPT22 '!H207</f>
        <v>863590.62</v>
      </c>
    </row>
    <row r="202" spans="1:11">
      <c r="A202" s="55">
        <v>3.92</v>
      </c>
      <c r="B202" s="55">
        <f>'RawData_CPT22 '!B208</f>
        <v>1.8715999999999999</v>
      </c>
      <c r="C202" s="60">
        <f t="shared" si="9"/>
        <v>18.716000000000001</v>
      </c>
      <c r="D202" s="55">
        <f>'RawData_CPT22 '!C208</f>
        <v>11.6</v>
      </c>
      <c r="E202" s="60">
        <f t="shared" si="10"/>
        <v>0.11599999999999999</v>
      </c>
      <c r="F202" s="187">
        <f>'RawData_CPT22 '!D208</f>
        <v>33.299999999999997</v>
      </c>
      <c r="G202" s="60">
        <f t="shared" si="11"/>
        <v>3.3942705121475125</v>
      </c>
      <c r="H202" s="55">
        <f>'RawData_CPT22 '!E208</f>
        <v>1.35</v>
      </c>
      <c r="I202" s="55">
        <f>'RawData_CPT22 '!F208</f>
        <v>27</v>
      </c>
      <c r="J202" s="55">
        <f>'RawData_CPT22 '!G208</f>
        <v>0</v>
      </c>
      <c r="K202" s="185">
        <f>'RawData_CPT22 '!H208</f>
        <v>863598.12</v>
      </c>
    </row>
    <row r="203" spans="1:11">
      <c r="A203" s="55">
        <v>3.94</v>
      </c>
      <c r="B203" s="55">
        <f>'RawData_CPT22 '!B209</f>
        <v>1.9953000000000001</v>
      </c>
      <c r="C203" s="60">
        <f t="shared" si="9"/>
        <v>19.952999999999999</v>
      </c>
      <c r="D203" s="55">
        <f>'RawData_CPT22 '!C209</f>
        <v>14.8</v>
      </c>
      <c r="E203" s="60">
        <f t="shared" si="10"/>
        <v>0.14800000000000002</v>
      </c>
      <c r="F203" s="187">
        <f>'RawData_CPT22 '!D209</f>
        <v>34.9</v>
      </c>
      <c r="G203" s="60">
        <f t="shared" si="11"/>
        <v>3.5573585848032492</v>
      </c>
      <c r="H203" s="55">
        <f>'RawData_CPT22 '!E209</f>
        <v>1.34</v>
      </c>
      <c r="I203" s="55">
        <f>'RawData_CPT22 '!F209</f>
        <v>24</v>
      </c>
      <c r="J203" s="55">
        <f>'RawData_CPT22 '!G209</f>
        <v>0</v>
      </c>
      <c r="K203" s="185">
        <f>'RawData_CPT22 '!H209</f>
        <v>863605.62</v>
      </c>
    </row>
    <row r="204" spans="1:11">
      <c r="A204" s="55">
        <v>3.96</v>
      </c>
      <c r="B204" s="55">
        <f>'RawData_CPT22 '!B210</f>
        <v>2.1093999999999999</v>
      </c>
      <c r="C204" s="60">
        <f t="shared" si="9"/>
        <v>21.094000000000001</v>
      </c>
      <c r="D204" s="55">
        <f>'RawData_CPT22 '!C210</f>
        <v>14.3</v>
      </c>
      <c r="E204" s="60">
        <f t="shared" si="10"/>
        <v>0.14300000000000002</v>
      </c>
      <c r="F204" s="187">
        <f>'RawData_CPT22 '!D210</f>
        <v>38.799999999999997</v>
      </c>
      <c r="G204" s="60">
        <f t="shared" si="11"/>
        <v>3.9548857619016062</v>
      </c>
      <c r="H204" s="55">
        <f>'RawData_CPT22 '!E210</f>
        <v>1.36</v>
      </c>
      <c r="I204" s="55">
        <f>'RawData_CPT22 '!F210</f>
        <v>24</v>
      </c>
      <c r="J204" s="55">
        <f>'RawData_CPT22 '!G210</f>
        <v>0</v>
      </c>
      <c r="K204" s="185">
        <f>'RawData_CPT22 '!H210</f>
        <v>863613.75</v>
      </c>
    </row>
    <row r="205" spans="1:11">
      <c r="A205" s="55">
        <v>3.98</v>
      </c>
      <c r="B205" s="55">
        <f>'RawData_CPT22 '!B211</f>
        <v>2.3395000000000001</v>
      </c>
      <c r="C205" s="60">
        <f t="shared" si="9"/>
        <v>23.395000000000003</v>
      </c>
      <c r="D205" s="55">
        <f>'RawData_CPT22 '!C211</f>
        <v>12.7</v>
      </c>
      <c r="E205" s="60">
        <f t="shared" si="10"/>
        <v>0.127</v>
      </c>
      <c r="F205" s="187">
        <f>'RawData_CPT22 '!D211</f>
        <v>40.1</v>
      </c>
      <c r="G205" s="60">
        <f t="shared" si="11"/>
        <v>4.0873948209343922</v>
      </c>
      <c r="H205" s="55">
        <f>'RawData_CPT22 '!E211</f>
        <v>1.36</v>
      </c>
      <c r="I205" s="55">
        <f>'RawData_CPT22 '!F211</f>
        <v>23</v>
      </c>
      <c r="J205" s="55">
        <f>'RawData_CPT22 '!G211</f>
        <v>0</v>
      </c>
      <c r="K205" s="185">
        <f>'RawData_CPT22 '!H211</f>
        <v>863621.25</v>
      </c>
    </row>
    <row r="206" spans="1:11">
      <c r="A206" s="55">
        <v>4</v>
      </c>
      <c r="B206" s="55">
        <f>'RawData_CPT22 '!B212</f>
        <v>2.5301</v>
      </c>
      <c r="C206" s="60">
        <f t="shared" si="9"/>
        <v>25.301000000000002</v>
      </c>
      <c r="D206" s="55">
        <f>'RawData_CPT22 '!C212</f>
        <v>13.9</v>
      </c>
      <c r="E206" s="60">
        <f t="shared" si="10"/>
        <v>0.13900000000000001</v>
      </c>
      <c r="F206" s="187">
        <f>'RawData_CPT22 '!D212</f>
        <v>31.4</v>
      </c>
      <c r="G206" s="60">
        <f t="shared" si="11"/>
        <v>3.2006034258688256</v>
      </c>
      <c r="H206" s="55">
        <f>'RawData_CPT22 '!E212</f>
        <v>1.35</v>
      </c>
      <c r="I206" s="55">
        <f>'RawData_CPT22 '!F212</f>
        <v>22</v>
      </c>
      <c r="J206" s="55">
        <f>'RawData_CPT22 '!G212</f>
        <v>0</v>
      </c>
      <c r="K206" s="185">
        <f>'RawData_CPT22 '!H212</f>
        <v>863629.37</v>
      </c>
    </row>
    <row r="207" spans="1:11">
      <c r="A207" s="55">
        <v>4.0199999999999996</v>
      </c>
      <c r="B207" s="55">
        <f>'RawData_CPT22 '!B213</f>
        <v>2.5731000000000002</v>
      </c>
      <c r="C207" s="60">
        <f t="shared" si="9"/>
        <v>25.731000000000002</v>
      </c>
      <c r="D207" s="55">
        <f>'RawData_CPT22 '!C213</f>
        <v>9.6999999999999993</v>
      </c>
      <c r="E207" s="60">
        <f t="shared" si="10"/>
        <v>9.6999999999999989E-2</v>
      </c>
      <c r="F207" s="187">
        <f>'RawData_CPT22 '!D213</f>
        <v>26.1</v>
      </c>
      <c r="G207" s="60">
        <f t="shared" si="11"/>
        <v>2.6603741851966993</v>
      </c>
      <c r="H207" s="55">
        <f>'RawData_CPT22 '!E213</f>
        <v>1.33</v>
      </c>
      <c r="I207" s="55">
        <f>'RawData_CPT22 '!F213</f>
        <v>21</v>
      </c>
      <c r="J207" s="55">
        <f>'RawData_CPT22 '!G213</f>
        <v>0</v>
      </c>
      <c r="K207" s="185">
        <f>'RawData_CPT22 '!H213</f>
        <v>863636.87</v>
      </c>
    </row>
    <row r="208" spans="1:11">
      <c r="A208" s="55">
        <v>4.04</v>
      </c>
      <c r="B208" s="55">
        <f>'RawData_CPT22 '!B214</f>
        <v>2.3395000000000001</v>
      </c>
      <c r="C208" s="60">
        <f t="shared" si="9"/>
        <v>23.395000000000003</v>
      </c>
      <c r="D208" s="55">
        <f>'RawData_CPT22 '!C214</f>
        <v>3.6</v>
      </c>
      <c r="E208" s="60">
        <f t="shared" si="10"/>
        <v>3.6000000000000004E-2</v>
      </c>
      <c r="F208" s="187">
        <f>'RawData_CPT22 '!D214</f>
        <v>29</v>
      </c>
      <c r="G208" s="60">
        <f t="shared" si="11"/>
        <v>2.9559713168852215</v>
      </c>
      <c r="H208" s="55">
        <f>'RawData_CPT22 '!E214</f>
        <v>1.34</v>
      </c>
      <c r="I208" s="55">
        <f>'RawData_CPT22 '!F214</f>
        <v>32</v>
      </c>
      <c r="J208" s="55">
        <f>'RawData_CPT22 '!G214</f>
        <v>0</v>
      </c>
      <c r="K208" s="185">
        <f>'RawData_CPT22 '!H214</f>
        <v>863645</v>
      </c>
    </row>
    <row r="209" spans="1:11">
      <c r="A209" s="55">
        <v>4.0599999999999996</v>
      </c>
      <c r="B209" s="55">
        <f>'RawData_CPT22 '!B215</f>
        <v>1.966</v>
      </c>
      <c r="C209" s="60">
        <f t="shared" si="9"/>
        <v>19.66</v>
      </c>
      <c r="D209" s="55">
        <f>'RawData_CPT22 '!C215</f>
        <v>3.6</v>
      </c>
      <c r="E209" s="60">
        <f t="shared" si="10"/>
        <v>3.6000000000000004E-2</v>
      </c>
      <c r="F209" s="187">
        <f>'RawData_CPT22 '!D215</f>
        <v>29</v>
      </c>
      <c r="G209" s="60">
        <f t="shared" si="11"/>
        <v>2.9559713168852215</v>
      </c>
      <c r="H209" s="55">
        <f>'RawData_CPT22 '!E215</f>
        <v>1.35</v>
      </c>
      <c r="I209" s="55">
        <f>'RawData_CPT22 '!F215</f>
        <v>35</v>
      </c>
      <c r="J209" s="55">
        <f>'RawData_CPT22 '!G215</f>
        <v>0</v>
      </c>
      <c r="K209" s="185">
        <f>'RawData_CPT22 '!H215</f>
        <v>863648.75</v>
      </c>
    </row>
    <row r="210" spans="1:11">
      <c r="A210" s="55">
        <v>4.08</v>
      </c>
      <c r="B210" s="55">
        <f>'RawData_CPT22 '!B216</f>
        <v>1.6469</v>
      </c>
      <c r="C210" s="60">
        <f t="shared" si="9"/>
        <v>16.469000000000001</v>
      </c>
      <c r="D210" s="55">
        <f>'RawData_CPT22 '!C216</f>
        <v>7.3</v>
      </c>
      <c r="E210" s="60">
        <f t="shared" si="10"/>
        <v>7.2999999999999995E-2</v>
      </c>
      <c r="F210" s="187">
        <f>'RawData_CPT22 '!D216</f>
        <v>31.7</v>
      </c>
      <c r="G210" s="60">
        <f t="shared" si="11"/>
        <v>3.2311824394917763</v>
      </c>
      <c r="H210" s="55">
        <f>'RawData_CPT22 '!E216</f>
        <v>1.35</v>
      </c>
      <c r="I210" s="55">
        <f>'RawData_CPT22 '!F216</f>
        <v>39</v>
      </c>
      <c r="J210" s="55">
        <f>'RawData_CPT22 '!G216</f>
        <v>0</v>
      </c>
      <c r="K210" s="185">
        <f>'RawData_CPT22 '!H216</f>
        <v>863657.18</v>
      </c>
    </row>
    <row r="211" spans="1:11">
      <c r="A211" s="55">
        <v>4.0999999999999996</v>
      </c>
      <c r="B211" s="55">
        <f>'RawData_CPT22 '!B217</f>
        <v>1.6469</v>
      </c>
      <c r="C211" s="60">
        <f t="shared" si="9"/>
        <v>16.469000000000001</v>
      </c>
      <c r="D211" s="55">
        <f>'RawData_CPT22 '!C217</f>
        <v>9</v>
      </c>
      <c r="E211" s="60">
        <f t="shared" si="10"/>
        <v>0.09</v>
      </c>
      <c r="F211" s="187">
        <f>'RawData_CPT22 '!D217</f>
        <v>44.1</v>
      </c>
      <c r="G211" s="60">
        <f t="shared" si="11"/>
        <v>4.4951150025737334</v>
      </c>
      <c r="H211" s="55">
        <f>'RawData_CPT22 '!E217</f>
        <v>1.35</v>
      </c>
      <c r="I211" s="55">
        <f>'RawData_CPT22 '!F217</f>
        <v>35</v>
      </c>
      <c r="J211" s="55">
        <f>'RawData_CPT22 '!G217</f>
        <v>0</v>
      </c>
      <c r="K211" s="185">
        <f>'RawData_CPT22 '!H217</f>
        <v>863660.78</v>
      </c>
    </row>
    <row r="212" spans="1:11">
      <c r="A212" s="55">
        <v>4.12</v>
      </c>
      <c r="B212" s="55">
        <f>'RawData_CPT22 '!B218</f>
        <v>1.8399000000000001</v>
      </c>
      <c r="C212" s="60">
        <f t="shared" si="9"/>
        <v>18.399000000000001</v>
      </c>
      <c r="D212" s="55">
        <f>'RawData_CPT22 '!C218</f>
        <v>4.5999999999999996</v>
      </c>
      <c r="E212" s="60">
        <f t="shared" si="10"/>
        <v>4.5999999999999999E-2</v>
      </c>
      <c r="F212" s="187">
        <f>'RawData_CPT22 '!D218</f>
        <v>20.7</v>
      </c>
      <c r="G212" s="60">
        <f t="shared" si="11"/>
        <v>2.1099519399835889</v>
      </c>
      <c r="H212" s="55">
        <f>'RawData_CPT22 '!E218</f>
        <v>1.32</v>
      </c>
      <c r="I212" s="55">
        <f>'RawData_CPT22 '!F218</f>
        <v>0</v>
      </c>
      <c r="J212" s="55">
        <f>'RawData_CPT22 '!G218</f>
        <v>0</v>
      </c>
      <c r="K212" s="185">
        <f>'RawData_CPT22 '!H218</f>
        <v>864144.84</v>
      </c>
    </row>
    <row r="213" spans="1:11">
      <c r="A213" s="55">
        <v>4.1399999999999997</v>
      </c>
      <c r="B213" s="55">
        <f>'RawData_CPT22 '!B219</f>
        <v>1.8757999999999999</v>
      </c>
      <c r="C213" s="60">
        <f t="shared" si="9"/>
        <v>18.757999999999999</v>
      </c>
      <c r="D213" s="55">
        <f>'RawData_CPT22 '!C219</f>
        <v>11.1</v>
      </c>
      <c r="E213" s="60">
        <f t="shared" si="10"/>
        <v>0.111</v>
      </c>
      <c r="F213" s="187">
        <f>'RawData_CPT22 '!D219</f>
        <v>22.5</v>
      </c>
      <c r="G213" s="60">
        <f t="shared" si="11"/>
        <v>2.2934260217212925</v>
      </c>
      <c r="H213" s="55">
        <f>'RawData_CPT22 '!E219</f>
        <v>1.36</v>
      </c>
      <c r="I213" s="55">
        <f>'RawData_CPT22 '!F219</f>
        <v>23</v>
      </c>
      <c r="J213" s="55">
        <f>'RawData_CPT22 '!G219</f>
        <v>0</v>
      </c>
      <c r="K213" s="185">
        <f>'RawData_CPT22 '!H219</f>
        <v>864156.09</v>
      </c>
    </row>
    <row r="214" spans="1:11">
      <c r="A214" s="55">
        <v>4.16</v>
      </c>
      <c r="B214" s="55">
        <f>'RawData_CPT22 '!B220</f>
        <v>1.9581999999999999</v>
      </c>
      <c r="C214" s="60">
        <f t="shared" si="9"/>
        <v>19.582000000000001</v>
      </c>
      <c r="D214" s="55">
        <f>'RawData_CPT22 '!C220</f>
        <v>13.6</v>
      </c>
      <c r="E214" s="60">
        <f t="shared" si="10"/>
        <v>0.13600000000000001</v>
      </c>
      <c r="F214" s="187">
        <f>'RawData_CPT22 '!D220</f>
        <v>15.7</v>
      </c>
      <c r="G214" s="60">
        <f t="shared" si="11"/>
        <v>1.6003017129344128</v>
      </c>
      <c r="H214" s="55">
        <f>'RawData_CPT22 '!E220</f>
        <v>1.32</v>
      </c>
      <c r="I214" s="55">
        <f>'RawData_CPT22 '!F220</f>
        <v>22</v>
      </c>
      <c r="J214" s="55">
        <f>'RawData_CPT22 '!G220</f>
        <v>0</v>
      </c>
      <c r="K214" s="185">
        <f>'RawData_CPT22 '!H220</f>
        <v>864163.59</v>
      </c>
    </row>
    <row r="215" spans="1:11">
      <c r="A215" s="55">
        <v>4.18</v>
      </c>
      <c r="B215" s="55">
        <f>'RawData_CPT22 '!B221</f>
        <v>1.8978999999999999</v>
      </c>
      <c r="C215" s="60">
        <f t="shared" si="9"/>
        <v>18.978999999999999</v>
      </c>
      <c r="D215" s="55">
        <f>'RawData_CPT22 '!C221</f>
        <v>13.3</v>
      </c>
      <c r="E215" s="60">
        <f t="shared" si="10"/>
        <v>0.13300000000000001</v>
      </c>
      <c r="F215" s="187">
        <f>'RawData_CPT22 '!D221</f>
        <v>4.3</v>
      </c>
      <c r="G215" s="60">
        <f t="shared" si="11"/>
        <v>0.43829919526229144</v>
      </c>
      <c r="H215" s="55">
        <f>'RawData_CPT22 '!E221</f>
        <v>1.33</v>
      </c>
      <c r="I215" s="55">
        <f>'RawData_CPT22 '!F221</f>
        <v>33</v>
      </c>
      <c r="J215" s="55">
        <f>'RawData_CPT22 '!G221</f>
        <v>0</v>
      </c>
      <c r="K215" s="185">
        <f>'RawData_CPT22 '!H221</f>
        <v>864173.59</v>
      </c>
    </row>
    <row r="216" spans="1:11">
      <c r="A216" s="55">
        <v>4.2</v>
      </c>
      <c r="B216" s="55">
        <f>'RawData_CPT22 '!B222</f>
        <v>1.3792</v>
      </c>
      <c r="C216" s="60">
        <f t="shared" si="9"/>
        <v>13.792</v>
      </c>
      <c r="D216" s="55">
        <f>'RawData_CPT22 '!C222</f>
        <v>13.3</v>
      </c>
      <c r="E216" s="60">
        <f t="shared" si="10"/>
        <v>0.13300000000000001</v>
      </c>
      <c r="F216" s="187">
        <f>'RawData_CPT22 '!D222</f>
        <v>4.3</v>
      </c>
      <c r="G216" s="60">
        <f t="shared" si="11"/>
        <v>0.43829919526229144</v>
      </c>
      <c r="H216" s="55">
        <f>'RawData_CPT22 '!E222</f>
        <v>1.33</v>
      </c>
      <c r="I216" s="55">
        <f>'RawData_CPT22 '!F222</f>
        <v>52</v>
      </c>
      <c r="J216" s="55">
        <f>'RawData_CPT22 '!G222</f>
        <v>0</v>
      </c>
      <c r="K216" s="185">
        <f>'RawData_CPT22 '!H222</f>
        <v>864175.46</v>
      </c>
    </row>
    <row r="217" spans="1:11">
      <c r="A217" s="55">
        <v>4.22</v>
      </c>
      <c r="B217" s="55">
        <f>'RawData_CPT22 '!B223</f>
        <v>1.0589</v>
      </c>
      <c r="C217" s="60">
        <f t="shared" si="9"/>
        <v>10.588999999999999</v>
      </c>
      <c r="D217" s="55">
        <f>'RawData_CPT22 '!C223</f>
        <v>5.9</v>
      </c>
      <c r="E217" s="60">
        <f t="shared" si="10"/>
        <v>5.9000000000000004E-2</v>
      </c>
      <c r="F217" s="187">
        <f>'RawData_CPT22 '!D223</f>
        <v>11.2</v>
      </c>
      <c r="G217" s="60">
        <f t="shared" si="11"/>
        <v>1.1416165085901544</v>
      </c>
      <c r="H217" s="55">
        <f>'RawData_CPT22 '!E223</f>
        <v>1.31</v>
      </c>
      <c r="I217" s="55">
        <f>'RawData_CPT22 '!F223</f>
        <v>36</v>
      </c>
      <c r="J217" s="55">
        <f>'RawData_CPT22 '!G223</f>
        <v>0</v>
      </c>
      <c r="K217" s="185">
        <f>'RawData_CPT22 '!H223</f>
        <v>864182.96</v>
      </c>
    </row>
    <row r="218" spans="1:11">
      <c r="A218" s="55">
        <v>4.24</v>
      </c>
      <c r="B218" s="55">
        <f>'RawData_CPT22 '!B224</f>
        <v>1.0589</v>
      </c>
      <c r="C218" s="60">
        <f t="shared" si="9"/>
        <v>10.588999999999999</v>
      </c>
      <c r="D218" s="55">
        <f>'RawData_CPT22 '!C224</f>
        <v>4</v>
      </c>
      <c r="E218" s="60">
        <f t="shared" si="10"/>
        <v>0.04</v>
      </c>
      <c r="F218" s="187">
        <f>'RawData_CPT22 '!D224</f>
        <v>36.799999999999997</v>
      </c>
      <c r="G218" s="60">
        <f t="shared" si="11"/>
        <v>3.7510256710819361</v>
      </c>
      <c r="H218" s="55">
        <f>'RawData_CPT22 '!E224</f>
        <v>1.31</v>
      </c>
      <c r="I218" s="55">
        <f>'RawData_CPT22 '!F224</f>
        <v>34</v>
      </c>
      <c r="J218" s="55">
        <f>'RawData_CPT22 '!G224</f>
        <v>0</v>
      </c>
      <c r="K218" s="185">
        <f>'RawData_CPT22 '!H224</f>
        <v>864186.71</v>
      </c>
    </row>
    <row r="219" spans="1:11">
      <c r="A219" s="55">
        <v>4.26</v>
      </c>
      <c r="B219" s="55">
        <f>'RawData_CPT22 '!B225</f>
        <v>1.0051000000000001</v>
      </c>
      <c r="C219" s="60">
        <f t="shared" si="9"/>
        <v>10.051000000000002</v>
      </c>
      <c r="D219" s="55">
        <f>'RawData_CPT22 '!C225</f>
        <v>6.4</v>
      </c>
      <c r="E219" s="60">
        <f t="shared" si="10"/>
        <v>6.4000000000000001E-2</v>
      </c>
      <c r="F219" s="187">
        <f>'RawData_CPT22 '!D225</f>
        <v>50</v>
      </c>
      <c r="G219" s="60">
        <f t="shared" si="11"/>
        <v>5.0965022704917615</v>
      </c>
      <c r="H219" s="55">
        <f>'RawData_CPT22 '!E225</f>
        <v>1.34</v>
      </c>
      <c r="I219" s="55">
        <f>'RawData_CPT22 '!F225</f>
        <v>31</v>
      </c>
      <c r="J219" s="55">
        <f>'RawData_CPT22 '!G225</f>
        <v>0</v>
      </c>
      <c r="K219" s="185">
        <f>'RawData_CPT22 '!H225</f>
        <v>864194.84</v>
      </c>
    </row>
    <row r="220" spans="1:11">
      <c r="A220" s="55">
        <v>4.28</v>
      </c>
      <c r="B220" s="55">
        <f>'RawData_CPT22 '!B226</f>
        <v>0.98599999999999999</v>
      </c>
      <c r="C220" s="60">
        <f t="shared" si="9"/>
        <v>9.86</v>
      </c>
      <c r="D220" s="55">
        <f>'RawData_CPT22 '!C226</f>
        <v>6.4</v>
      </c>
      <c r="E220" s="60">
        <f t="shared" si="10"/>
        <v>6.4000000000000001E-2</v>
      </c>
      <c r="F220" s="187">
        <f>'RawData_CPT22 '!D226</f>
        <v>50</v>
      </c>
      <c r="G220" s="60">
        <f t="shared" si="11"/>
        <v>5.0965022704917615</v>
      </c>
      <c r="H220" s="55">
        <f>'RawData_CPT22 '!E226</f>
        <v>1.33</v>
      </c>
      <c r="I220" s="55">
        <f>'RawData_CPT22 '!F226</f>
        <v>30</v>
      </c>
      <c r="J220" s="55">
        <f>'RawData_CPT22 '!G226</f>
        <v>0</v>
      </c>
      <c r="K220" s="185">
        <f>'RawData_CPT22 '!H226</f>
        <v>864198.59</v>
      </c>
    </row>
    <row r="221" spans="1:11">
      <c r="A221" s="55">
        <v>4.3</v>
      </c>
      <c r="B221" s="55">
        <f>'RawData_CPT22 '!B227</f>
        <v>0.80310000000000004</v>
      </c>
      <c r="C221" s="60">
        <f t="shared" si="9"/>
        <v>8.0310000000000006</v>
      </c>
      <c r="D221" s="55">
        <f>'RawData_CPT22 '!C227</f>
        <v>6.5</v>
      </c>
      <c r="E221" s="60">
        <f t="shared" si="10"/>
        <v>6.5000000000000002E-2</v>
      </c>
      <c r="F221" s="187">
        <f>'RawData_CPT22 '!D227</f>
        <v>58.1</v>
      </c>
      <c r="G221" s="60">
        <f t="shared" si="11"/>
        <v>5.9221356383114268</v>
      </c>
      <c r="H221" s="55">
        <f>'RawData_CPT22 '!E227</f>
        <v>1.33</v>
      </c>
      <c r="I221" s="55">
        <f>'RawData_CPT22 '!F227</f>
        <v>33</v>
      </c>
      <c r="J221" s="55">
        <f>'RawData_CPT22 '!G227</f>
        <v>0</v>
      </c>
      <c r="K221" s="185">
        <f>'RawData_CPT22 '!H227</f>
        <v>864206.71</v>
      </c>
    </row>
    <row r="222" spans="1:11">
      <c r="A222" s="55">
        <v>4.32</v>
      </c>
      <c r="B222" s="55">
        <f>'RawData_CPT22 '!B228</f>
        <v>0.80310000000000004</v>
      </c>
      <c r="C222" s="60">
        <f t="shared" si="9"/>
        <v>8.0310000000000006</v>
      </c>
      <c r="D222" s="55">
        <f>'RawData_CPT22 '!C228</f>
        <v>5.0999999999999996</v>
      </c>
      <c r="E222" s="60">
        <f t="shared" si="10"/>
        <v>5.0999999999999997E-2</v>
      </c>
      <c r="F222" s="187">
        <f>'RawData_CPT22 '!D228</f>
        <v>71.5</v>
      </c>
      <c r="G222" s="60">
        <f t="shared" si="11"/>
        <v>7.2879982468032187</v>
      </c>
      <c r="H222" s="55">
        <f>'RawData_CPT22 '!E228</f>
        <v>1.33</v>
      </c>
      <c r="I222" s="55">
        <f>'RawData_CPT22 '!F228</f>
        <v>32</v>
      </c>
      <c r="J222" s="55">
        <f>'RawData_CPT22 '!G228</f>
        <v>0</v>
      </c>
      <c r="K222" s="185">
        <f>'RawData_CPT22 '!H228</f>
        <v>864213.75</v>
      </c>
    </row>
    <row r="223" spans="1:11">
      <c r="A223" s="55">
        <v>4.34</v>
      </c>
      <c r="B223" s="55">
        <f>'RawData_CPT22 '!B229</f>
        <v>0.8629</v>
      </c>
      <c r="C223" s="60">
        <f t="shared" si="9"/>
        <v>8.6289999999999996</v>
      </c>
      <c r="D223" s="55">
        <f>'RawData_CPT22 '!C229</f>
        <v>3</v>
      </c>
      <c r="E223" s="60">
        <f t="shared" si="10"/>
        <v>0.03</v>
      </c>
      <c r="F223" s="187">
        <f>'RawData_CPT22 '!D229</f>
        <v>92</v>
      </c>
      <c r="G223" s="60">
        <f t="shared" si="11"/>
        <v>9.3775641777048406</v>
      </c>
      <c r="H223" s="55">
        <f>'RawData_CPT22 '!E229</f>
        <v>1.35</v>
      </c>
      <c r="I223" s="55">
        <f>'RawData_CPT22 '!F229</f>
        <v>30</v>
      </c>
      <c r="J223" s="55">
        <f>'RawData_CPT22 '!G229</f>
        <v>0</v>
      </c>
      <c r="K223" s="185">
        <f>'RawData_CPT22 '!H229</f>
        <v>864218.75</v>
      </c>
    </row>
    <row r="224" spans="1:11">
      <c r="A224" s="55">
        <v>4.3600000000000003</v>
      </c>
      <c r="B224" s="55">
        <f>'RawData_CPT22 '!B230</f>
        <v>0.96209999999999996</v>
      </c>
      <c r="C224" s="60">
        <f t="shared" si="9"/>
        <v>9.6209999999999987</v>
      </c>
      <c r="D224" s="55">
        <f>'RawData_CPT22 '!C230</f>
        <v>1.2</v>
      </c>
      <c r="E224" s="60">
        <f t="shared" si="10"/>
        <v>1.2E-2</v>
      </c>
      <c r="F224" s="187">
        <f>'RawData_CPT22 '!D230</f>
        <v>78.5</v>
      </c>
      <c r="G224" s="60">
        <f t="shared" si="11"/>
        <v>8.0015085646720649</v>
      </c>
      <c r="H224" s="55">
        <f>'RawData_CPT22 '!E230</f>
        <v>1.39</v>
      </c>
      <c r="I224" s="55">
        <f>'RawData_CPT22 '!F230</f>
        <v>30</v>
      </c>
      <c r="J224" s="55">
        <f>'RawData_CPT22 '!G230</f>
        <v>0</v>
      </c>
      <c r="K224" s="185">
        <f>'RawData_CPT22 '!H230</f>
        <v>864226.09</v>
      </c>
    </row>
    <row r="225" spans="1:11">
      <c r="A225" s="55">
        <v>4.38</v>
      </c>
      <c r="B225" s="55">
        <f>'RawData_CPT22 '!B231</f>
        <v>0.84260000000000002</v>
      </c>
      <c r="C225" s="60">
        <f t="shared" si="9"/>
        <v>8.4260000000000002</v>
      </c>
      <c r="D225" s="55">
        <f>'RawData_CPT22 '!C231</f>
        <v>1.2</v>
      </c>
      <c r="E225" s="60">
        <f t="shared" si="10"/>
        <v>1.2E-2</v>
      </c>
      <c r="F225" s="187">
        <f>'RawData_CPT22 '!D231</f>
        <v>78.5</v>
      </c>
      <c r="G225" s="60">
        <f t="shared" si="11"/>
        <v>8.0015085646720649</v>
      </c>
      <c r="H225" s="55">
        <f>'RawData_CPT22 '!E231</f>
        <v>1.39</v>
      </c>
      <c r="I225" s="55">
        <f>'RawData_CPT22 '!F231</f>
        <v>30</v>
      </c>
      <c r="J225" s="55">
        <f>'RawData_CPT22 '!G231</f>
        <v>0</v>
      </c>
      <c r="K225" s="185">
        <f>'RawData_CPT22 '!H231</f>
        <v>864229.84</v>
      </c>
    </row>
    <row r="226" spans="1:11">
      <c r="A226" s="55">
        <v>4.4000000000000004</v>
      </c>
      <c r="B226" s="55">
        <f>'RawData_CPT22 '!B232</f>
        <v>0.61729999999999996</v>
      </c>
      <c r="C226" s="60">
        <f t="shared" si="9"/>
        <v>6.173</v>
      </c>
      <c r="D226" s="55">
        <f>'RawData_CPT22 '!C232</f>
        <v>0.4</v>
      </c>
      <c r="E226" s="60">
        <f t="shared" si="10"/>
        <v>4.0000000000000001E-3</v>
      </c>
      <c r="F226" s="187">
        <f>'RawData_CPT22 '!D232</f>
        <v>74.900000000000006</v>
      </c>
      <c r="G226" s="60">
        <f t="shared" si="11"/>
        <v>7.6345604011966586</v>
      </c>
      <c r="H226" s="55">
        <f>'RawData_CPT22 '!E232</f>
        <v>1.43</v>
      </c>
      <c r="I226" s="55">
        <f>'RawData_CPT22 '!F232</f>
        <v>32</v>
      </c>
      <c r="J226" s="55">
        <f>'RawData_CPT22 '!G232</f>
        <v>0</v>
      </c>
      <c r="K226" s="185">
        <f>'RawData_CPT22 '!H232</f>
        <v>864238.43</v>
      </c>
    </row>
    <row r="227" spans="1:11">
      <c r="A227" s="55">
        <v>4.42</v>
      </c>
      <c r="B227" s="55">
        <f>'RawData_CPT22 '!B233</f>
        <v>0.55220000000000002</v>
      </c>
      <c r="C227" s="60">
        <f t="shared" si="9"/>
        <v>5.5220000000000002</v>
      </c>
      <c r="D227" s="55">
        <f>'RawData_CPT22 '!C233</f>
        <v>0.2</v>
      </c>
      <c r="E227" s="60">
        <f t="shared" si="10"/>
        <v>2E-3</v>
      </c>
      <c r="F227" s="187">
        <f>'RawData_CPT22 '!D233</f>
        <v>105.6</v>
      </c>
      <c r="G227" s="60">
        <f t="shared" si="11"/>
        <v>10.763812795278598</v>
      </c>
      <c r="H227" s="55">
        <f>'RawData_CPT22 '!E233</f>
        <v>1.46</v>
      </c>
      <c r="I227" s="55">
        <f>'RawData_CPT22 '!F233</f>
        <v>24</v>
      </c>
      <c r="J227" s="55">
        <f>'RawData_CPT22 '!G233</f>
        <v>0</v>
      </c>
      <c r="K227" s="185">
        <f>'RawData_CPT22 '!H233</f>
        <v>864246.09</v>
      </c>
    </row>
    <row r="228" spans="1:11">
      <c r="A228" s="55">
        <v>4.4400000000000004</v>
      </c>
      <c r="B228" s="55">
        <f>'RawData_CPT22 '!B234</f>
        <v>0.58560000000000001</v>
      </c>
      <c r="C228" s="60">
        <f t="shared" si="9"/>
        <v>5.8559999999999999</v>
      </c>
      <c r="D228" s="55">
        <f>'RawData_CPT22 '!C234</f>
        <v>2.7</v>
      </c>
      <c r="E228" s="60">
        <f t="shared" si="10"/>
        <v>2.7000000000000003E-2</v>
      </c>
      <c r="F228" s="187">
        <f>'RawData_CPT22 '!D234</f>
        <v>127.3</v>
      </c>
      <c r="G228" s="60">
        <f t="shared" si="11"/>
        <v>12.975694780672024</v>
      </c>
      <c r="H228" s="55">
        <f>'RawData_CPT22 '!E234</f>
        <v>1.49</v>
      </c>
      <c r="I228" s="55">
        <f>'RawData_CPT22 '!F234</f>
        <v>16</v>
      </c>
      <c r="J228" s="55">
        <f>'RawData_CPT22 '!G234</f>
        <v>0</v>
      </c>
      <c r="K228" s="185">
        <f>'RawData_CPT22 '!H234</f>
        <v>864258.59</v>
      </c>
    </row>
    <row r="229" spans="1:11">
      <c r="A229" s="55">
        <v>4.46</v>
      </c>
      <c r="B229" s="55">
        <f>'RawData_CPT22 '!B235</f>
        <v>0.60650000000000004</v>
      </c>
      <c r="C229" s="60">
        <f t="shared" si="9"/>
        <v>6.0650000000000004</v>
      </c>
      <c r="D229" s="55">
        <f>'RawData_CPT22 '!C235</f>
        <v>3.7</v>
      </c>
      <c r="E229" s="60">
        <f t="shared" si="10"/>
        <v>3.7000000000000005E-2</v>
      </c>
      <c r="F229" s="187">
        <f>'RawData_CPT22 '!D235</f>
        <v>113</v>
      </c>
      <c r="G229" s="60">
        <f t="shared" si="11"/>
        <v>11.51809513131138</v>
      </c>
      <c r="H229" s="55">
        <f>'RawData_CPT22 '!E235</f>
        <v>1.46</v>
      </c>
      <c r="I229" s="55">
        <f>'RawData_CPT22 '!F235</f>
        <v>18</v>
      </c>
      <c r="J229" s="55">
        <f>'RawData_CPT22 '!G235</f>
        <v>0</v>
      </c>
      <c r="K229" s="185">
        <f>'RawData_CPT22 '!H235</f>
        <v>864265</v>
      </c>
    </row>
    <row r="230" spans="1:11">
      <c r="A230" s="55">
        <v>4.4800000000000004</v>
      </c>
      <c r="B230" s="55">
        <f>'RawData_CPT22 '!B236</f>
        <v>0.56289999999999996</v>
      </c>
      <c r="C230" s="60">
        <f t="shared" si="9"/>
        <v>5.6289999999999996</v>
      </c>
      <c r="D230" s="55">
        <f>'RawData_CPT22 '!C236</f>
        <v>2.9</v>
      </c>
      <c r="E230" s="60">
        <f t="shared" si="10"/>
        <v>2.8999999999999998E-2</v>
      </c>
      <c r="F230" s="187">
        <f>'RawData_CPT22 '!D236</f>
        <v>105.4</v>
      </c>
      <c r="G230" s="60">
        <f t="shared" si="11"/>
        <v>10.743426786196633</v>
      </c>
      <c r="H230" s="55">
        <f>'RawData_CPT22 '!E236</f>
        <v>1.39</v>
      </c>
      <c r="I230" s="55">
        <f>'RawData_CPT22 '!F236</f>
        <v>20</v>
      </c>
      <c r="J230" s="55">
        <f>'RawData_CPT22 '!G236</f>
        <v>0</v>
      </c>
      <c r="K230" s="185">
        <f>'RawData_CPT22 '!H236</f>
        <v>864277.5</v>
      </c>
    </row>
    <row r="231" spans="1:11">
      <c r="A231" s="55">
        <v>4.5</v>
      </c>
      <c r="B231" s="55">
        <f>'RawData_CPT22 '!B237</f>
        <v>0.56530000000000002</v>
      </c>
      <c r="C231" s="60">
        <f t="shared" si="9"/>
        <v>5.6530000000000005</v>
      </c>
      <c r="D231" s="55">
        <f>'RawData_CPT22 '!C237</f>
        <v>2.4</v>
      </c>
      <c r="E231" s="60">
        <f t="shared" si="10"/>
        <v>2.4E-2</v>
      </c>
      <c r="F231" s="187">
        <f>'RawData_CPT22 '!D237</f>
        <v>116</v>
      </c>
      <c r="G231" s="60">
        <f t="shared" si="11"/>
        <v>11.823885267540886</v>
      </c>
      <c r="H231" s="55">
        <f>'RawData_CPT22 '!E237</f>
        <v>1.45</v>
      </c>
      <c r="I231" s="55">
        <f>'RawData_CPT22 '!F237</f>
        <v>19</v>
      </c>
      <c r="J231" s="55">
        <f>'RawData_CPT22 '!G237</f>
        <v>0</v>
      </c>
      <c r="K231" s="185">
        <f>'RawData_CPT22 '!H237</f>
        <v>864286.09</v>
      </c>
    </row>
    <row r="232" spans="1:11">
      <c r="A232" s="55">
        <v>4.5199999999999996</v>
      </c>
      <c r="B232" s="55">
        <f>'RawData_CPT22 '!B238</f>
        <v>0.55449999999999999</v>
      </c>
      <c r="C232" s="60">
        <f t="shared" si="9"/>
        <v>5.5449999999999999</v>
      </c>
      <c r="D232" s="55">
        <f>'RawData_CPT22 '!C238</f>
        <v>1.6</v>
      </c>
      <c r="E232" s="60">
        <f t="shared" si="10"/>
        <v>1.6E-2</v>
      </c>
      <c r="F232" s="187">
        <f>'RawData_CPT22 '!D238</f>
        <v>134.19999999999999</v>
      </c>
      <c r="G232" s="60">
        <f t="shared" si="11"/>
        <v>13.679012093999885</v>
      </c>
      <c r="H232" s="55">
        <f>'RawData_CPT22 '!E238</f>
        <v>1.45</v>
      </c>
      <c r="I232" s="55">
        <f>'RawData_CPT22 '!F238</f>
        <v>18</v>
      </c>
      <c r="J232" s="55">
        <f>'RawData_CPT22 '!G238</f>
        <v>0</v>
      </c>
      <c r="K232" s="185">
        <f>'RawData_CPT22 '!H238</f>
        <v>864296.25</v>
      </c>
    </row>
    <row r="233" spans="1:11">
      <c r="A233" s="55">
        <v>4.54</v>
      </c>
      <c r="B233" s="55">
        <f>'RawData_CPT22 '!B239</f>
        <v>0.78039999999999998</v>
      </c>
      <c r="C233" s="60">
        <f t="shared" si="9"/>
        <v>7.8040000000000003</v>
      </c>
      <c r="D233" s="55">
        <f>'RawData_CPT22 '!C239</f>
        <v>1.6</v>
      </c>
      <c r="E233" s="60">
        <f t="shared" si="10"/>
        <v>1.6E-2</v>
      </c>
      <c r="F233" s="187">
        <f>'RawData_CPT22 '!D239</f>
        <v>147.9</v>
      </c>
      <c r="G233" s="60">
        <f t="shared" si="11"/>
        <v>15.07545371611463</v>
      </c>
      <c r="H233" s="55">
        <f>'RawData_CPT22 '!E239</f>
        <v>1.48</v>
      </c>
      <c r="I233" s="55">
        <f>'RawData_CPT22 '!F239</f>
        <v>19</v>
      </c>
      <c r="J233" s="55">
        <f>'RawData_CPT22 '!G239</f>
        <v>0</v>
      </c>
      <c r="K233" s="185">
        <f>'RawData_CPT22 '!H239</f>
        <v>864308.43</v>
      </c>
    </row>
    <row r="234" spans="1:11">
      <c r="A234" s="55">
        <v>4.5599999999999996</v>
      </c>
      <c r="B234" s="55">
        <f>'RawData_CPT22 '!B240</f>
        <v>1.1928000000000001</v>
      </c>
      <c r="C234" s="60">
        <f t="shared" si="9"/>
        <v>11.928000000000001</v>
      </c>
      <c r="D234" s="55">
        <f>'RawData_CPT22 '!C240</f>
        <v>0.4</v>
      </c>
      <c r="E234" s="60">
        <f t="shared" si="10"/>
        <v>4.0000000000000001E-3</v>
      </c>
      <c r="F234" s="187">
        <f>'RawData_CPT22 '!D240</f>
        <v>179.7</v>
      </c>
      <c r="G234" s="60">
        <f t="shared" si="11"/>
        <v>18.316829160147389</v>
      </c>
      <c r="H234" s="55">
        <f>'RawData_CPT22 '!E240</f>
        <v>1.48</v>
      </c>
      <c r="I234" s="55">
        <f>'RawData_CPT22 '!F240</f>
        <v>19</v>
      </c>
      <c r="J234" s="55">
        <f>'RawData_CPT22 '!G240</f>
        <v>0</v>
      </c>
      <c r="K234" s="185">
        <f>'RawData_CPT22 '!H240</f>
        <v>864315.62</v>
      </c>
    </row>
    <row r="235" spans="1:11">
      <c r="A235" s="55">
        <v>4.58</v>
      </c>
      <c r="B235" s="55">
        <f>'RawData_CPT22 '!B241</f>
        <v>1.4336</v>
      </c>
      <c r="C235" s="60">
        <f t="shared" si="9"/>
        <v>14.336</v>
      </c>
      <c r="D235" s="55">
        <f>'RawData_CPT22 '!C241</f>
        <v>0</v>
      </c>
      <c r="E235" s="60">
        <f t="shared" si="10"/>
        <v>0</v>
      </c>
      <c r="F235" s="187">
        <f>'RawData_CPT22 '!D241</f>
        <v>63.6</v>
      </c>
      <c r="G235" s="60">
        <f t="shared" si="11"/>
        <v>6.48275088806552</v>
      </c>
      <c r="H235" s="55">
        <f>'RawData_CPT22 '!E241</f>
        <v>1.45</v>
      </c>
      <c r="I235" s="55">
        <f>'RawData_CPT22 '!F241</f>
        <v>19</v>
      </c>
      <c r="J235" s="55">
        <f>'RawData_CPT22 '!G241</f>
        <v>0</v>
      </c>
      <c r="K235" s="185">
        <f>'RawData_CPT22 '!H241</f>
        <v>864328.28</v>
      </c>
    </row>
    <row r="236" spans="1:11">
      <c r="A236" s="55">
        <v>4.5999999999999996</v>
      </c>
      <c r="B236" s="55">
        <f>'RawData_CPT22 '!B242</f>
        <v>1.4400999999999999</v>
      </c>
      <c r="C236" s="60">
        <f t="shared" si="9"/>
        <v>14.401</v>
      </c>
      <c r="D236" s="55">
        <f>'RawData_CPT22 '!C242</f>
        <v>0.1</v>
      </c>
      <c r="E236" s="60">
        <f t="shared" si="10"/>
        <v>1E-3</v>
      </c>
      <c r="F236" s="187">
        <f>'RawData_CPT22 '!D242</f>
        <v>55.8</v>
      </c>
      <c r="G236" s="60">
        <f t="shared" si="11"/>
        <v>5.687696533868805</v>
      </c>
      <c r="H236" s="55">
        <f>'RawData_CPT22 '!E242</f>
        <v>1.46</v>
      </c>
      <c r="I236" s="55">
        <f>'RawData_CPT22 '!F242</f>
        <v>19</v>
      </c>
      <c r="J236" s="55">
        <f>'RawData_CPT22 '!G242</f>
        <v>0</v>
      </c>
      <c r="K236" s="185">
        <f>'RawData_CPT22 '!H242</f>
        <v>864339.53</v>
      </c>
    </row>
    <row r="237" spans="1:11">
      <c r="A237" s="55">
        <v>4.62</v>
      </c>
      <c r="B237" s="55">
        <f>'RawData_CPT22 '!B243</f>
        <v>1.4645999999999999</v>
      </c>
      <c r="C237" s="60">
        <f t="shared" si="9"/>
        <v>14.645999999999999</v>
      </c>
      <c r="D237" s="55">
        <f>'RawData_CPT22 '!C243</f>
        <v>0.7</v>
      </c>
      <c r="E237" s="60">
        <f t="shared" si="10"/>
        <v>6.9999999999999993E-3</v>
      </c>
      <c r="F237" s="187">
        <f>'RawData_CPT22 '!D243</f>
        <v>49.6</v>
      </c>
      <c r="G237" s="60">
        <f t="shared" si="11"/>
        <v>5.0557302523278276</v>
      </c>
      <c r="H237" s="55">
        <f>'RawData_CPT22 '!E243</f>
        <v>1.48</v>
      </c>
      <c r="I237" s="55">
        <f>'RawData_CPT22 '!F243</f>
        <v>19</v>
      </c>
      <c r="J237" s="55">
        <f>'RawData_CPT22 '!G243</f>
        <v>0</v>
      </c>
      <c r="K237" s="185">
        <f>'RawData_CPT22 '!H243</f>
        <v>864348.28</v>
      </c>
    </row>
    <row r="238" spans="1:11">
      <c r="A238" s="55">
        <v>4.6399999999999997</v>
      </c>
      <c r="B238" s="55">
        <f>'RawData_CPT22 '!B244</f>
        <v>1.4850000000000001</v>
      </c>
      <c r="C238" s="60">
        <f t="shared" si="9"/>
        <v>14.850000000000001</v>
      </c>
      <c r="D238" s="55">
        <f>'RawData_CPT22 '!C244</f>
        <v>0.9</v>
      </c>
      <c r="E238" s="60">
        <f t="shared" si="10"/>
        <v>9.0000000000000011E-3</v>
      </c>
      <c r="F238" s="187">
        <f>'RawData_CPT22 '!D244</f>
        <v>52.7</v>
      </c>
      <c r="G238" s="60">
        <f t="shared" si="11"/>
        <v>5.3717133930983163</v>
      </c>
      <c r="H238" s="55">
        <f>'RawData_CPT22 '!E244</f>
        <v>1.41</v>
      </c>
      <c r="I238" s="55">
        <f>'RawData_CPT22 '!F244</f>
        <v>19</v>
      </c>
      <c r="J238" s="55">
        <f>'RawData_CPT22 '!G244</f>
        <v>0</v>
      </c>
      <c r="K238" s="185">
        <f>'RawData_CPT22 '!H244</f>
        <v>864358.28</v>
      </c>
    </row>
    <row r="239" spans="1:11">
      <c r="A239" s="55">
        <v>4.66</v>
      </c>
      <c r="B239" s="55">
        <f>'RawData_CPT22 '!B245</f>
        <v>1.4622999999999999</v>
      </c>
      <c r="C239" s="60">
        <f t="shared" si="9"/>
        <v>14.622999999999999</v>
      </c>
      <c r="D239" s="55">
        <f>'RawData_CPT22 '!C245</f>
        <v>1.3</v>
      </c>
      <c r="E239" s="60">
        <f t="shared" si="10"/>
        <v>1.3000000000000001E-2</v>
      </c>
      <c r="F239" s="187">
        <f>'RawData_CPT22 '!D245</f>
        <v>55.8</v>
      </c>
      <c r="G239" s="60">
        <f t="shared" si="11"/>
        <v>5.687696533868805</v>
      </c>
      <c r="H239" s="55">
        <f>'RawData_CPT22 '!E245</f>
        <v>1.49</v>
      </c>
      <c r="I239" s="55">
        <f>'RawData_CPT22 '!F245</f>
        <v>19</v>
      </c>
      <c r="J239" s="55">
        <f>'RawData_CPT22 '!G245</f>
        <v>0</v>
      </c>
      <c r="K239" s="185">
        <f>'RawData_CPT22 '!H245</f>
        <v>864366.25</v>
      </c>
    </row>
    <row r="240" spans="1:11">
      <c r="A240" s="55">
        <v>4.68</v>
      </c>
      <c r="B240" s="55">
        <f>'RawData_CPT22 '!B246</f>
        <v>1.5441</v>
      </c>
      <c r="C240" s="60">
        <f t="shared" si="9"/>
        <v>15.441000000000001</v>
      </c>
      <c r="D240" s="55">
        <f>'RawData_CPT22 '!C246</f>
        <v>2.4</v>
      </c>
      <c r="E240" s="60">
        <f t="shared" si="10"/>
        <v>2.4E-2</v>
      </c>
      <c r="F240" s="187">
        <f>'RawData_CPT22 '!D246</f>
        <v>52.9</v>
      </c>
      <c r="G240" s="60">
        <f t="shared" si="11"/>
        <v>5.3920994021802828</v>
      </c>
      <c r="H240" s="55">
        <f>'RawData_CPT22 '!E246</f>
        <v>1.48</v>
      </c>
      <c r="I240" s="55">
        <f>'RawData_CPT22 '!F246</f>
        <v>18</v>
      </c>
      <c r="J240" s="55">
        <f>'RawData_CPT22 '!G246</f>
        <v>0</v>
      </c>
      <c r="K240" s="185">
        <f>'RawData_CPT22 '!H246</f>
        <v>864378.12</v>
      </c>
    </row>
    <row r="241" spans="1:11">
      <c r="A241" s="55">
        <v>4.7</v>
      </c>
      <c r="B241" s="55">
        <f>'RawData_CPT22 '!B247</f>
        <v>1.6415</v>
      </c>
      <c r="C241" s="60">
        <f t="shared" si="9"/>
        <v>16.414999999999999</v>
      </c>
      <c r="D241" s="55">
        <f>'RawData_CPT22 '!C247</f>
        <v>2.7</v>
      </c>
      <c r="E241" s="60">
        <f t="shared" si="10"/>
        <v>2.7000000000000003E-2</v>
      </c>
      <c r="F241" s="187">
        <f>'RawData_CPT22 '!D247</f>
        <v>53.4</v>
      </c>
      <c r="G241" s="60">
        <f t="shared" si="11"/>
        <v>5.4430644248852005</v>
      </c>
      <c r="H241" s="55">
        <f>'RawData_CPT22 '!E247</f>
        <v>1.51</v>
      </c>
      <c r="I241" s="55">
        <f>'RawData_CPT22 '!F247</f>
        <v>19</v>
      </c>
      <c r="J241" s="55">
        <f>'RawData_CPT22 '!G247</f>
        <v>0</v>
      </c>
      <c r="K241" s="185">
        <f>'RawData_CPT22 '!H247</f>
        <v>864390</v>
      </c>
    </row>
    <row r="242" spans="1:11">
      <c r="A242" s="55">
        <v>4.72</v>
      </c>
      <c r="B242" s="55">
        <f>'RawData_CPT22 '!B248</f>
        <v>1.6433</v>
      </c>
      <c r="C242" s="60">
        <f t="shared" si="9"/>
        <v>16.433</v>
      </c>
      <c r="D242" s="55">
        <f>'RawData_CPT22 '!C248</f>
        <v>2.7</v>
      </c>
      <c r="E242" s="60">
        <f t="shared" si="10"/>
        <v>2.7000000000000003E-2</v>
      </c>
      <c r="F242" s="187">
        <f>'RawData_CPT22 '!D248</f>
        <v>52.1</v>
      </c>
      <c r="G242" s="60">
        <f t="shared" si="11"/>
        <v>5.3105553658524149</v>
      </c>
      <c r="H242" s="55">
        <f>'RawData_CPT22 '!E248</f>
        <v>1.47</v>
      </c>
      <c r="I242" s="55">
        <f>'RawData_CPT22 '!F248</f>
        <v>19</v>
      </c>
      <c r="J242" s="55">
        <f>'RawData_CPT22 '!G248</f>
        <v>0</v>
      </c>
      <c r="K242" s="185">
        <f>'RawData_CPT22 '!H248</f>
        <v>864397.5</v>
      </c>
    </row>
    <row r="243" spans="1:11">
      <c r="A243" s="55">
        <v>4.74</v>
      </c>
      <c r="B243" s="55">
        <f>'RawData_CPT22 '!B249</f>
        <v>1.4372</v>
      </c>
      <c r="C243" s="60">
        <f t="shared" si="9"/>
        <v>14.372</v>
      </c>
      <c r="D243" s="55">
        <f>'RawData_CPT22 '!C249</f>
        <v>2.4</v>
      </c>
      <c r="E243" s="60">
        <f t="shared" si="10"/>
        <v>2.4E-2</v>
      </c>
      <c r="F243" s="187">
        <f>'RawData_CPT22 '!D249</f>
        <v>48.6</v>
      </c>
      <c r="G243" s="60">
        <f t="shared" si="11"/>
        <v>4.9538002069179923</v>
      </c>
      <c r="H243" s="55">
        <f>'RawData_CPT22 '!E249</f>
        <v>1.46</v>
      </c>
      <c r="I243" s="55">
        <f>'RawData_CPT22 '!F249</f>
        <v>20</v>
      </c>
      <c r="J243" s="55">
        <f>'RawData_CPT22 '!G249</f>
        <v>0</v>
      </c>
      <c r="K243" s="185">
        <f>'RawData_CPT22 '!H249</f>
        <v>864409.37</v>
      </c>
    </row>
    <row r="244" spans="1:11">
      <c r="A244" s="55">
        <v>4.76</v>
      </c>
      <c r="B244" s="55">
        <f>'RawData_CPT22 '!B250</f>
        <v>1.1712</v>
      </c>
      <c r="C244" s="60">
        <f t="shared" si="9"/>
        <v>11.712</v>
      </c>
      <c r="D244" s="55">
        <f>'RawData_CPT22 '!C250</f>
        <v>2.2000000000000002</v>
      </c>
      <c r="E244" s="60">
        <f t="shared" si="10"/>
        <v>2.2000000000000002E-2</v>
      </c>
      <c r="F244" s="187">
        <f>'RawData_CPT22 '!D250</f>
        <v>45.1</v>
      </c>
      <c r="G244" s="60">
        <f t="shared" si="11"/>
        <v>4.5970450479835687</v>
      </c>
      <c r="H244" s="55">
        <f>'RawData_CPT22 '!E250</f>
        <v>1.48</v>
      </c>
      <c r="I244" s="55">
        <f>'RawData_CPT22 '!F250</f>
        <v>32</v>
      </c>
      <c r="J244" s="55">
        <f>'RawData_CPT22 '!G250</f>
        <v>0</v>
      </c>
      <c r="K244" s="185">
        <f>'RawData_CPT22 '!H250</f>
        <v>864416.87</v>
      </c>
    </row>
    <row r="245" spans="1:11">
      <c r="A245" s="55">
        <v>4.78</v>
      </c>
      <c r="B245" s="55">
        <f>'RawData_CPT22 '!B251</f>
        <v>1.1712</v>
      </c>
      <c r="C245" s="60">
        <f t="shared" si="9"/>
        <v>11.712</v>
      </c>
      <c r="D245" s="55">
        <f>'RawData_CPT22 '!C251</f>
        <v>0.8</v>
      </c>
      <c r="E245" s="60">
        <f t="shared" si="10"/>
        <v>8.0000000000000002E-3</v>
      </c>
      <c r="F245" s="187">
        <f>'RawData_CPT22 '!D251</f>
        <v>52.8</v>
      </c>
      <c r="G245" s="60">
        <f t="shared" si="11"/>
        <v>5.3819063976392991</v>
      </c>
      <c r="H245" s="55">
        <f>'RawData_CPT22 '!E251</f>
        <v>1.48</v>
      </c>
      <c r="I245" s="55">
        <f>'RawData_CPT22 '!F251</f>
        <v>38</v>
      </c>
      <c r="J245" s="55">
        <f>'RawData_CPT22 '!G251</f>
        <v>0</v>
      </c>
      <c r="K245" s="185">
        <f>'RawData_CPT22 '!H251</f>
        <v>864422.18</v>
      </c>
    </row>
    <row r="246" spans="1:11">
      <c r="A246" s="55">
        <v>4.8</v>
      </c>
      <c r="B246" s="55">
        <f>'RawData_CPT22 '!B252</f>
        <v>0.76790000000000003</v>
      </c>
      <c r="C246" s="60">
        <f t="shared" si="9"/>
        <v>7.6790000000000003</v>
      </c>
      <c r="D246" s="55">
        <f>'RawData_CPT22 '!C252</f>
        <v>0.9</v>
      </c>
      <c r="E246" s="60">
        <f t="shared" si="10"/>
        <v>9.0000000000000011E-3</v>
      </c>
      <c r="F246" s="187">
        <f>'RawData_CPT22 '!D252</f>
        <v>64.400000000000006</v>
      </c>
      <c r="G246" s="60">
        <f t="shared" si="11"/>
        <v>6.5642949243933888</v>
      </c>
      <c r="H246" s="55">
        <f>'RawData_CPT22 '!E252</f>
        <v>1.47</v>
      </c>
      <c r="I246" s="55">
        <f>'RawData_CPT22 '!F252</f>
        <v>43</v>
      </c>
      <c r="J246" s="55">
        <f>'RawData_CPT22 '!G252</f>
        <v>0</v>
      </c>
      <c r="K246" s="185">
        <f>'RawData_CPT22 '!H252</f>
        <v>864429.68</v>
      </c>
    </row>
    <row r="247" spans="1:11">
      <c r="A247" s="55">
        <v>4.82</v>
      </c>
      <c r="B247" s="55">
        <f>'RawData_CPT22 '!B253</f>
        <v>0.49840000000000001</v>
      </c>
      <c r="C247" s="60">
        <f t="shared" si="9"/>
        <v>4.984</v>
      </c>
      <c r="D247" s="55">
        <f>'RawData_CPT22 '!C253</f>
        <v>0.9</v>
      </c>
      <c r="E247" s="60">
        <f t="shared" si="10"/>
        <v>9.0000000000000011E-3</v>
      </c>
      <c r="F247" s="187">
        <f>'RawData_CPT22 '!D253</f>
        <v>64.400000000000006</v>
      </c>
      <c r="G247" s="60">
        <f t="shared" si="11"/>
        <v>6.5642949243933888</v>
      </c>
      <c r="H247" s="55">
        <f>'RawData_CPT22 '!E253</f>
        <v>1.47</v>
      </c>
      <c r="I247" s="55">
        <f>'RawData_CPT22 '!F253</f>
        <v>40</v>
      </c>
      <c r="J247" s="55">
        <f>'RawData_CPT22 '!G253</f>
        <v>0</v>
      </c>
      <c r="K247" s="185">
        <f>'RawData_CPT22 '!H253</f>
        <v>864435.15</v>
      </c>
    </row>
    <row r="248" spans="1:11">
      <c r="A248" s="55">
        <v>4.84</v>
      </c>
      <c r="B248" s="55">
        <f>'RawData_CPT22 '!B254</f>
        <v>0.49840000000000001</v>
      </c>
      <c r="C248" s="60">
        <f t="shared" si="9"/>
        <v>4.984</v>
      </c>
      <c r="D248" s="55">
        <f>'RawData_CPT22 '!C254</f>
        <v>4</v>
      </c>
      <c r="E248" s="60">
        <f t="shared" si="10"/>
        <v>0.04</v>
      </c>
      <c r="F248" s="187">
        <f>'RawData_CPT22 '!D254</f>
        <v>77.599999999999994</v>
      </c>
      <c r="G248" s="60">
        <f t="shared" si="11"/>
        <v>7.9097715238032125</v>
      </c>
      <c r="H248" s="55">
        <f>'RawData_CPT22 '!E254</f>
        <v>1.47</v>
      </c>
      <c r="I248" s="55">
        <f>'RawData_CPT22 '!F254</f>
        <v>38</v>
      </c>
      <c r="J248" s="55">
        <f>'RawData_CPT22 '!G254</f>
        <v>0</v>
      </c>
      <c r="K248" s="185">
        <f>'RawData_CPT22 '!H254</f>
        <v>864437.03</v>
      </c>
    </row>
    <row r="249" spans="1:11">
      <c r="A249" s="55">
        <v>4.8600000000000003</v>
      </c>
      <c r="B249" s="55">
        <f>'RawData_CPT22 '!B255</f>
        <v>0.42849999999999999</v>
      </c>
      <c r="C249" s="60">
        <f t="shared" si="9"/>
        <v>4.2850000000000001</v>
      </c>
      <c r="D249" s="55">
        <f>'RawData_CPT22 '!C255</f>
        <v>9</v>
      </c>
      <c r="E249" s="60">
        <f t="shared" si="10"/>
        <v>0.09</v>
      </c>
      <c r="F249" s="187">
        <f>'RawData_CPT22 '!D255</f>
        <v>89</v>
      </c>
      <c r="G249" s="60">
        <f t="shared" si="11"/>
        <v>9.0717740414753347</v>
      </c>
      <c r="H249" s="55">
        <f>'RawData_CPT22 '!E255</f>
        <v>1.46</v>
      </c>
      <c r="I249" s="55">
        <f>'RawData_CPT22 '!F255</f>
        <v>36</v>
      </c>
      <c r="J249" s="55">
        <f>'RawData_CPT22 '!G255</f>
        <v>0</v>
      </c>
      <c r="K249" s="185">
        <f>'RawData_CPT22 '!H255</f>
        <v>864444.53</v>
      </c>
    </row>
    <row r="250" spans="1:11">
      <c r="A250" s="55">
        <v>4.88</v>
      </c>
      <c r="B250" s="55">
        <f>'RawData_CPT22 '!B256</f>
        <v>0.54320000000000002</v>
      </c>
      <c r="C250" s="60">
        <f t="shared" si="9"/>
        <v>5.4320000000000004</v>
      </c>
      <c r="D250" s="55">
        <f>'RawData_CPT22 '!C256</f>
        <v>9</v>
      </c>
      <c r="E250" s="60">
        <f t="shared" si="10"/>
        <v>0.09</v>
      </c>
      <c r="F250" s="187">
        <f>'RawData_CPT22 '!D256</f>
        <v>89</v>
      </c>
      <c r="G250" s="60">
        <f t="shared" si="11"/>
        <v>9.0717740414753347</v>
      </c>
      <c r="H250" s="55">
        <f>'RawData_CPT22 '!E256</f>
        <v>1.48</v>
      </c>
      <c r="I250" s="55">
        <f>'RawData_CPT22 '!F256</f>
        <v>37</v>
      </c>
      <c r="J250" s="55">
        <f>'RawData_CPT22 '!G256</f>
        <v>0</v>
      </c>
      <c r="K250" s="185">
        <f>'RawData_CPT22 '!H256</f>
        <v>864449.84</v>
      </c>
    </row>
    <row r="251" spans="1:11">
      <c r="A251" s="55">
        <v>4.9000000000000004</v>
      </c>
      <c r="B251" s="55">
        <f>'RawData_CPT22 '!B257</f>
        <v>0.54320000000000002</v>
      </c>
      <c r="C251" s="60">
        <f t="shared" si="9"/>
        <v>5.4320000000000004</v>
      </c>
      <c r="D251" s="55">
        <f>'RawData_CPT22 '!C257</f>
        <v>6.8</v>
      </c>
      <c r="E251" s="60">
        <f t="shared" si="10"/>
        <v>6.8000000000000005E-2</v>
      </c>
      <c r="F251" s="187">
        <f>'RawData_CPT22 '!D257</f>
        <v>107.5</v>
      </c>
      <c r="G251" s="60">
        <f t="shared" si="11"/>
        <v>10.957479881557287</v>
      </c>
      <c r="H251" s="55">
        <f>'RawData_CPT22 '!E257</f>
        <v>1.48</v>
      </c>
      <c r="I251" s="55">
        <f>'RawData_CPT22 '!F257</f>
        <v>36</v>
      </c>
      <c r="J251" s="55">
        <f>'RawData_CPT22 '!G257</f>
        <v>0</v>
      </c>
      <c r="K251" s="185">
        <f>'RawData_CPT22 '!H257</f>
        <v>864452.18</v>
      </c>
    </row>
    <row r="252" spans="1:11">
      <c r="A252" s="55">
        <v>4.92</v>
      </c>
      <c r="B252" s="55">
        <f>'RawData_CPT22 '!B258</f>
        <v>0.5635</v>
      </c>
      <c r="C252" s="60">
        <f t="shared" si="9"/>
        <v>5.6349999999999998</v>
      </c>
      <c r="D252" s="55">
        <f>'RawData_CPT22 '!C258</f>
        <v>2.7</v>
      </c>
      <c r="E252" s="60">
        <f t="shared" si="10"/>
        <v>2.7000000000000003E-2</v>
      </c>
      <c r="F252" s="187">
        <f>'RawData_CPT22 '!D258</f>
        <v>105.9</v>
      </c>
      <c r="G252" s="60">
        <f t="shared" si="11"/>
        <v>10.794391808901551</v>
      </c>
      <c r="H252" s="55">
        <f>'RawData_CPT22 '!E258</f>
        <v>1.47</v>
      </c>
      <c r="I252" s="55">
        <f>'RawData_CPT22 '!F258</f>
        <v>35</v>
      </c>
      <c r="J252" s="55">
        <f>'RawData_CPT22 '!G258</f>
        <v>0</v>
      </c>
      <c r="K252" s="185">
        <f>'RawData_CPT22 '!H258</f>
        <v>864459.37</v>
      </c>
    </row>
    <row r="253" spans="1:11">
      <c r="A253" s="55">
        <v>4.9400000000000004</v>
      </c>
      <c r="B253" s="55">
        <f>'RawData_CPT22 '!B259</f>
        <v>0.51870000000000005</v>
      </c>
      <c r="C253" s="60">
        <f t="shared" si="9"/>
        <v>5.1870000000000003</v>
      </c>
      <c r="D253" s="55">
        <f>'RawData_CPT22 '!C259</f>
        <v>2.7</v>
      </c>
      <c r="E253" s="60">
        <f t="shared" si="10"/>
        <v>2.7000000000000003E-2</v>
      </c>
      <c r="F253" s="187">
        <f>'RawData_CPT22 '!D259</f>
        <v>105.9</v>
      </c>
      <c r="G253" s="60">
        <f t="shared" si="11"/>
        <v>10.794391808901551</v>
      </c>
      <c r="H253" s="55">
        <f>'RawData_CPT22 '!E259</f>
        <v>1.47</v>
      </c>
      <c r="I253" s="55">
        <f>'RawData_CPT22 '!F259</f>
        <v>35</v>
      </c>
      <c r="J253" s="55">
        <f>'RawData_CPT22 '!G259</f>
        <v>0</v>
      </c>
      <c r="K253" s="185">
        <f>'RawData_CPT22 '!H259</f>
        <v>864464.84</v>
      </c>
    </row>
    <row r="254" spans="1:11">
      <c r="A254" s="55">
        <v>4.96</v>
      </c>
      <c r="B254" s="55">
        <f>'RawData_CPT22 '!B260</f>
        <v>0.42249999999999999</v>
      </c>
      <c r="C254" s="60">
        <f t="shared" si="9"/>
        <v>4.2249999999999996</v>
      </c>
      <c r="D254" s="55">
        <f>'RawData_CPT22 '!C260</f>
        <v>0.3</v>
      </c>
      <c r="E254" s="60">
        <f t="shared" si="10"/>
        <v>3.0000000000000001E-3</v>
      </c>
      <c r="F254" s="187">
        <f>'RawData_CPT22 '!D260</f>
        <v>108.1</v>
      </c>
      <c r="G254" s="60">
        <f t="shared" si="11"/>
        <v>11.018637908803187</v>
      </c>
      <c r="H254" s="55">
        <f>'RawData_CPT22 '!E260</f>
        <v>1.48</v>
      </c>
      <c r="I254" s="55">
        <f>'RawData_CPT22 '!F260</f>
        <v>36</v>
      </c>
      <c r="J254" s="55">
        <f>'RawData_CPT22 '!G260</f>
        <v>0</v>
      </c>
      <c r="K254" s="185">
        <f>'RawData_CPT22 '!H260</f>
        <v>864472.03</v>
      </c>
    </row>
    <row r="255" spans="1:11">
      <c r="A255" s="55">
        <v>4.9800000000000004</v>
      </c>
      <c r="B255" s="55">
        <f>'RawData_CPT22 '!B261</f>
        <v>0.42249999999999999</v>
      </c>
      <c r="C255" s="60">
        <f t="shared" si="9"/>
        <v>4.2249999999999996</v>
      </c>
      <c r="D255" s="55">
        <f>'RawData_CPT22 '!C261</f>
        <v>0.1</v>
      </c>
      <c r="E255" s="60">
        <f t="shared" si="10"/>
        <v>1E-3</v>
      </c>
      <c r="F255" s="187">
        <f>'RawData_CPT22 '!D261</f>
        <v>128.6</v>
      </c>
      <c r="G255" s="60">
        <f t="shared" si="11"/>
        <v>13.108203839704808</v>
      </c>
      <c r="H255" s="55">
        <f>'RawData_CPT22 '!E261</f>
        <v>1.48</v>
      </c>
      <c r="I255" s="55">
        <f>'RawData_CPT22 '!F261</f>
        <v>35</v>
      </c>
      <c r="J255" s="55">
        <f>'RawData_CPT22 '!G261</f>
        <v>0</v>
      </c>
      <c r="K255" s="185">
        <f>'RawData_CPT22 '!H261</f>
        <v>864475</v>
      </c>
    </row>
    <row r="256" spans="1:11">
      <c r="A256" s="55">
        <v>5</v>
      </c>
      <c r="B256" s="55">
        <f>'RawData_CPT22 '!B262</f>
        <v>0.43680000000000002</v>
      </c>
      <c r="C256" s="60">
        <f t="shared" si="9"/>
        <v>4.3680000000000003</v>
      </c>
      <c r="D256" s="55">
        <f>'RawData_CPT22 '!C262</f>
        <v>0.1</v>
      </c>
      <c r="E256" s="60">
        <f t="shared" si="10"/>
        <v>1E-3</v>
      </c>
      <c r="F256" s="187">
        <f>'RawData_CPT22 '!D262</f>
        <v>134</v>
      </c>
      <c r="G256" s="60">
        <f t="shared" si="11"/>
        <v>13.65862608491792</v>
      </c>
      <c r="H256" s="55">
        <f>'RawData_CPT22 '!E262</f>
        <v>1.45</v>
      </c>
      <c r="I256" s="55">
        <f>'RawData_CPT22 '!F262</f>
        <v>34</v>
      </c>
      <c r="J256" s="55">
        <f>'RawData_CPT22 '!G262</f>
        <v>0</v>
      </c>
      <c r="K256" s="185">
        <f>'RawData_CPT22 '!H262</f>
        <v>864483.12</v>
      </c>
    </row>
    <row r="257" spans="1:11">
      <c r="A257" s="55">
        <v>5.0199999999999996</v>
      </c>
      <c r="B257" s="55">
        <f>'RawData_CPT22 '!B263</f>
        <v>0.3962</v>
      </c>
      <c r="C257" s="60">
        <f t="shared" si="9"/>
        <v>3.9619999999999997</v>
      </c>
      <c r="D257" s="55">
        <f>'RawData_CPT22 '!C263</f>
        <v>0.1</v>
      </c>
      <c r="E257" s="60">
        <f t="shared" si="10"/>
        <v>1E-3</v>
      </c>
      <c r="F257" s="187">
        <f>'RawData_CPT22 '!D263</f>
        <v>134</v>
      </c>
      <c r="G257" s="60">
        <f t="shared" si="11"/>
        <v>13.65862608491792</v>
      </c>
      <c r="H257" s="55">
        <f>'RawData_CPT22 '!E263</f>
        <v>1.47</v>
      </c>
      <c r="I257" s="55">
        <f>'RawData_CPT22 '!F263</f>
        <v>34</v>
      </c>
      <c r="J257" s="55">
        <f>'RawData_CPT22 '!G263</f>
        <v>0</v>
      </c>
      <c r="K257" s="185">
        <f>'RawData_CPT22 '!H263</f>
        <v>864487.34</v>
      </c>
    </row>
    <row r="258" spans="1:11">
      <c r="A258" s="55">
        <v>5.04</v>
      </c>
      <c r="B258" s="55">
        <f>'RawData_CPT22 '!B264</f>
        <v>0.40810000000000002</v>
      </c>
      <c r="C258" s="60">
        <f t="shared" si="9"/>
        <v>4.0810000000000004</v>
      </c>
      <c r="D258" s="55">
        <f>'RawData_CPT22 '!C264</f>
        <v>0.2</v>
      </c>
      <c r="E258" s="60">
        <f t="shared" si="10"/>
        <v>2E-3</v>
      </c>
      <c r="F258" s="187">
        <f>'RawData_CPT22 '!D264</f>
        <v>135.4</v>
      </c>
      <c r="G258" s="60">
        <f t="shared" si="11"/>
        <v>13.80132814849169</v>
      </c>
      <c r="H258" s="55">
        <f>'RawData_CPT22 '!E264</f>
        <v>1.47</v>
      </c>
      <c r="I258" s="55">
        <f>'RawData_CPT22 '!F264</f>
        <v>33</v>
      </c>
      <c r="J258" s="55">
        <f>'RawData_CPT22 '!G264</f>
        <v>0</v>
      </c>
      <c r="K258" s="185">
        <f>'RawData_CPT22 '!H264</f>
        <v>864494.53</v>
      </c>
    </row>
    <row r="259" spans="1:11">
      <c r="A259" s="55">
        <v>5.0599999999999996</v>
      </c>
      <c r="B259" s="55">
        <f>'RawData_CPT22 '!B265</f>
        <v>0.40810000000000002</v>
      </c>
      <c r="C259" s="60">
        <f t="shared" si="9"/>
        <v>4.0810000000000004</v>
      </c>
      <c r="D259" s="55">
        <f>'RawData_CPT22 '!C265</f>
        <v>0.2</v>
      </c>
      <c r="E259" s="60">
        <f t="shared" si="10"/>
        <v>2E-3</v>
      </c>
      <c r="F259" s="187">
        <f>'RawData_CPT22 '!D265</f>
        <v>144.69999999999999</v>
      </c>
      <c r="G259" s="60">
        <f t="shared" si="11"/>
        <v>14.749277570803155</v>
      </c>
      <c r="H259" s="55">
        <f>'RawData_CPT22 '!E265</f>
        <v>1.47</v>
      </c>
      <c r="I259" s="55">
        <f>'RawData_CPT22 '!F265</f>
        <v>31</v>
      </c>
      <c r="J259" s="55">
        <f>'RawData_CPT22 '!G265</f>
        <v>0</v>
      </c>
      <c r="K259" s="185">
        <f>'RawData_CPT22 '!H265</f>
        <v>864498.75</v>
      </c>
    </row>
    <row r="260" spans="1:11">
      <c r="A260" s="55">
        <v>5.08</v>
      </c>
      <c r="B260" s="55">
        <f>'RawData_CPT22 '!B266</f>
        <v>0.4763</v>
      </c>
      <c r="C260" s="60">
        <f t="shared" si="9"/>
        <v>4.7629999999999999</v>
      </c>
      <c r="D260" s="55">
        <f>'RawData_CPT22 '!C266</f>
        <v>0.1</v>
      </c>
      <c r="E260" s="60">
        <f t="shared" si="10"/>
        <v>1E-3</v>
      </c>
      <c r="F260" s="187">
        <f>'RawData_CPT22 '!D266</f>
        <v>145.19999999999999</v>
      </c>
      <c r="G260" s="60">
        <f t="shared" si="11"/>
        <v>14.800242593508074</v>
      </c>
      <c r="H260" s="55">
        <f>'RawData_CPT22 '!E266</f>
        <v>1.49</v>
      </c>
      <c r="I260" s="55">
        <f>'RawData_CPT22 '!F266</f>
        <v>27</v>
      </c>
      <c r="J260" s="55">
        <f>'RawData_CPT22 '!G266</f>
        <v>0</v>
      </c>
      <c r="K260" s="185">
        <f>'RawData_CPT22 '!H266</f>
        <v>864506.25</v>
      </c>
    </row>
    <row r="261" spans="1:11">
      <c r="A261" s="55">
        <v>5.0999999999999996</v>
      </c>
      <c r="B261" s="55">
        <f>'RawData_CPT22 '!B267</f>
        <v>0.36809999999999998</v>
      </c>
      <c r="C261" s="60">
        <f t="shared" si="9"/>
        <v>3.681</v>
      </c>
      <c r="D261" s="55">
        <f>'RawData_CPT22 '!C267</f>
        <v>0</v>
      </c>
      <c r="E261" s="60">
        <f t="shared" si="10"/>
        <v>0</v>
      </c>
      <c r="F261" s="187">
        <f>'RawData_CPT22 '!D267</f>
        <v>41.1</v>
      </c>
      <c r="G261" s="60">
        <f t="shared" si="11"/>
        <v>4.1893248663442275</v>
      </c>
      <c r="H261" s="55">
        <f>'RawData_CPT22 '!E267</f>
        <v>1.1299999999999999</v>
      </c>
      <c r="I261" s="55">
        <f>'RawData_CPT22 '!F267</f>
        <v>52</v>
      </c>
      <c r="J261" s="55">
        <f>'RawData_CPT22 '!G267</f>
        <v>0</v>
      </c>
      <c r="K261" s="185">
        <f>'RawData_CPT22 '!H267</f>
        <v>868782.96</v>
      </c>
    </row>
    <row r="262" spans="1:11">
      <c r="A262" s="55">
        <v>5.12</v>
      </c>
      <c r="B262" s="55">
        <f>'RawData_CPT22 '!B268</f>
        <v>0.36809999999999998</v>
      </c>
      <c r="C262" s="60">
        <f t="shared" si="9"/>
        <v>3.681</v>
      </c>
      <c r="D262" s="55">
        <f>'RawData_CPT22 '!C268</f>
        <v>0</v>
      </c>
      <c r="E262" s="60">
        <f t="shared" si="10"/>
        <v>0</v>
      </c>
      <c r="F262" s="187">
        <f>'RawData_CPT22 '!D268</f>
        <v>41.1</v>
      </c>
      <c r="G262" s="60">
        <f t="shared" si="11"/>
        <v>4.1893248663442275</v>
      </c>
      <c r="H262" s="55">
        <f>'RawData_CPT22 '!E268</f>
        <v>1.1299999999999999</v>
      </c>
      <c r="I262" s="55">
        <f>'RawData_CPT22 '!F268</f>
        <v>52</v>
      </c>
      <c r="J262" s="55">
        <f>'RawData_CPT22 '!G268</f>
        <v>0</v>
      </c>
      <c r="K262" s="185">
        <f>'RawData_CPT22 '!H268</f>
        <v>868782.96</v>
      </c>
    </row>
    <row r="263" spans="1:11">
      <c r="A263" s="55">
        <v>5.14</v>
      </c>
      <c r="B263" s="55">
        <f>'RawData_CPT22 '!B269</f>
        <v>0.36809999999999998</v>
      </c>
      <c r="C263" s="60">
        <f t="shared" ref="C263:C326" si="12">B263*10</f>
        <v>3.681</v>
      </c>
      <c r="D263" s="55">
        <f>'RawData_CPT22 '!C269</f>
        <v>0</v>
      </c>
      <c r="E263" s="60">
        <f t="shared" ref="E263:E326" si="13">D263/100</f>
        <v>0</v>
      </c>
      <c r="F263" s="187">
        <f>'RawData_CPT22 '!D269</f>
        <v>41.1</v>
      </c>
      <c r="G263" s="60">
        <f t="shared" ref="G263:G326" si="14">F263/9.81065</f>
        <v>4.1893248663442275</v>
      </c>
      <c r="H263" s="55">
        <f>'RawData_CPT22 '!E269</f>
        <v>1.1299999999999999</v>
      </c>
      <c r="I263" s="55">
        <f>'RawData_CPT22 '!F269</f>
        <v>52</v>
      </c>
      <c r="J263" s="55">
        <f>'RawData_CPT22 '!G269</f>
        <v>0</v>
      </c>
      <c r="K263" s="185">
        <f>'RawData_CPT22 '!H269</f>
        <v>868782.96</v>
      </c>
    </row>
    <row r="264" spans="1:11">
      <c r="A264" s="55">
        <v>5.16</v>
      </c>
      <c r="B264" s="55">
        <f>'RawData_CPT22 '!B270</f>
        <v>0.36809999999999998</v>
      </c>
      <c r="C264" s="60">
        <f t="shared" si="12"/>
        <v>3.681</v>
      </c>
      <c r="D264" s="55">
        <f>'RawData_CPT22 '!C270</f>
        <v>0</v>
      </c>
      <c r="E264" s="60">
        <f t="shared" si="13"/>
        <v>0</v>
      </c>
      <c r="F264" s="187">
        <f>'RawData_CPT22 '!D270</f>
        <v>41.1</v>
      </c>
      <c r="G264" s="60">
        <f t="shared" si="14"/>
        <v>4.1893248663442275</v>
      </c>
      <c r="H264" s="55">
        <f>'RawData_CPT22 '!E270</f>
        <v>1.1299999999999999</v>
      </c>
      <c r="I264" s="55">
        <f>'RawData_CPT22 '!F270</f>
        <v>52</v>
      </c>
      <c r="J264" s="55">
        <f>'RawData_CPT22 '!G270</f>
        <v>0</v>
      </c>
      <c r="K264" s="185">
        <f>'RawData_CPT22 '!H270</f>
        <v>868782.96</v>
      </c>
    </row>
    <row r="265" spans="1:11">
      <c r="A265" s="55">
        <v>5.18</v>
      </c>
      <c r="B265" s="55">
        <f>'RawData_CPT22 '!B271</f>
        <v>0.33339999999999997</v>
      </c>
      <c r="C265" s="60">
        <f t="shared" si="12"/>
        <v>3.3339999999999996</v>
      </c>
      <c r="D265" s="55">
        <f>'RawData_CPT22 '!C271</f>
        <v>0</v>
      </c>
      <c r="E265" s="60">
        <f t="shared" si="13"/>
        <v>0</v>
      </c>
      <c r="F265" s="187">
        <f>'RawData_CPT22 '!D271</f>
        <v>41.1</v>
      </c>
      <c r="G265" s="60">
        <f t="shared" si="14"/>
        <v>4.1893248663442275</v>
      </c>
      <c r="H265" s="55">
        <f>'RawData_CPT22 '!E271</f>
        <v>1.28</v>
      </c>
      <c r="I265" s="55">
        <f>'RawData_CPT22 '!F271</f>
        <v>62</v>
      </c>
      <c r="J265" s="55">
        <f>'RawData_CPT22 '!G271</f>
        <v>0</v>
      </c>
      <c r="K265" s="185">
        <f>'RawData_CPT22 '!H271</f>
        <v>868786.87</v>
      </c>
    </row>
    <row r="266" spans="1:11">
      <c r="A266" s="55">
        <v>5.2</v>
      </c>
      <c r="B266" s="55">
        <f>'RawData_CPT22 '!B272</f>
        <v>0.33339999999999997</v>
      </c>
      <c r="C266" s="60">
        <f t="shared" si="12"/>
        <v>3.3339999999999996</v>
      </c>
      <c r="D266" s="55">
        <f>'RawData_CPT22 '!C272</f>
        <v>0</v>
      </c>
      <c r="E266" s="60">
        <f t="shared" si="13"/>
        <v>0</v>
      </c>
      <c r="F266" s="187">
        <f>'RawData_CPT22 '!D272</f>
        <v>59.2</v>
      </c>
      <c r="G266" s="60">
        <f t="shared" si="14"/>
        <v>6.0342586882622458</v>
      </c>
      <c r="H266" s="55">
        <f>'RawData_CPT22 '!E272</f>
        <v>1.28</v>
      </c>
      <c r="I266" s="55">
        <f>'RawData_CPT22 '!F272</f>
        <v>58</v>
      </c>
      <c r="J266" s="55">
        <f>'RawData_CPT22 '!G272</f>
        <v>0</v>
      </c>
      <c r="K266" s="185">
        <f>'RawData_CPT22 '!H272</f>
        <v>868793.12</v>
      </c>
    </row>
    <row r="267" spans="1:11">
      <c r="A267" s="55">
        <v>5.22</v>
      </c>
      <c r="B267" s="55">
        <f>'RawData_CPT22 '!B273</f>
        <v>0.3251</v>
      </c>
      <c r="C267" s="60">
        <f t="shared" si="12"/>
        <v>3.2509999999999999</v>
      </c>
      <c r="D267" s="55">
        <f>'RawData_CPT22 '!C273</f>
        <v>0</v>
      </c>
      <c r="E267" s="60">
        <f t="shared" si="13"/>
        <v>0</v>
      </c>
      <c r="F267" s="187">
        <f>'RawData_CPT22 '!D273</f>
        <v>59.2</v>
      </c>
      <c r="G267" s="60">
        <f t="shared" si="14"/>
        <v>6.0342586882622458</v>
      </c>
      <c r="H267" s="55">
        <f>'RawData_CPT22 '!E273</f>
        <v>1.3</v>
      </c>
      <c r="I267" s="55">
        <f>'RawData_CPT22 '!F273</f>
        <v>48</v>
      </c>
      <c r="J267" s="55">
        <f>'RawData_CPT22 '!G273</f>
        <v>0</v>
      </c>
      <c r="K267" s="185">
        <f>'RawData_CPT22 '!H273</f>
        <v>868794.84</v>
      </c>
    </row>
    <row r="268" spans="1:11">
      <c r="A268" s="55">
        <v>5.24</v>
      </c>
      <c r="B268" s="55">
        <f>'RawData_CPT22 '!B274</f>
        <v>0.3251</v>
      </c>
      <c r="C268" s="60">
        <f t="shared" si="12"/>
        <v>3.2509999999999999</v>
      </c>
      <c r="D268" s="55">
        <f>'RawData_CPT22 '!C274</f>
        <v>0</v>
      </c>
      <c r="E268" s="60">
        <f t="shared" si="13"/>
        <v>0</v>
      </c>
      <c r="F268" s="187">
        <f>'RawData_CPT22 '!D274</f>
        <v>75.5</v>
      </c>
      <c r="G268" s="60">
        <f t="shared" si="14"/>
        <v>7.695718428442559</v>
      </c>
      <c r="H268" s="55">
        <f>'RawData_CPT22 '!E274</f>
        <v>1.3</v>
      </c>
      <c r="I268" s="55">
        <f>'RawData_CPT22 '!F274</f>
        <v>38</v>
      </c>
      <c r="J268" s="55">
        <f>'RawData_CPT22 '!G274</f>
        <v>0</v>
      </c>
      <c r="K268" s="185">
        <f>'RawData_CPT22 '!H274</f>
        <v>868803.75</v>
      </c>
    </row>
    <row r="269" spans="1:11">
      <c r="A269" s="55">
        <v>5.26</v>
      </c>
      <c r="B269" s="55">
        <f>'RawData_CPT22 '!B275</f>
        <v>0.3448</v>
      </c>
      <c r="C269" s="60">
        <f t="shared" si="12"/>
        <v>3.448</v>
      </c>
      <c r="D269" s="55">
        <f>'RawData_CPT22 '!C275</f>
        <v>0</v>
      </c>
      <c r="E269" s="60">
        <f t="shared" si="13"/>
        <v>0</v>
      </c>
      <c r="F269" s="187">
        <f>'RawData_CPT22 '!D275</f>
        <v>75.5</v>
      </c>
      <c r="G269" s="60">
        <f t="shared" si="14"/>
        <v>7.695718428442559</v>
      </c>
      <c r="H269" s="55">
        <f>'RawData_CPT22 '!E275</f>
        <v>1.36</v>
      </c>
      <c r="I269" s="55">
        <f>'RawData_CPT22 '!F275</f>
        <v>40</v>
      </c>
      <c r="J269" s="55">
        <f>'RawData_CPT22 '!G275</f>
        <v>0</v>
      </c>
      <c r="K269" s="185">
        <f>'RawData_CPT22 '!H275</f>
        <v>868803.75</v>
      </c>
    </row>
    <row r="270" spans="1:11">
      <c r="A270" s="55">
        <v>5.28</v>
      </c>
      <c r="B270" s="55">
        <f>'RawData_CPT22 '!B276</f>
        <v>0.32629999999999998</v>
      </c>
      <c r="C270" s="60">
        <f t="shared" si="12"/>
        <v>3.2629999999999999</v>
      </c>
      <c r="D270" s="55">
        <f>'RawData_CPT22 '!C276</f>
        <v>0</v>
      </c>
      <c r="E270" s="60">
        <f t="shared" si="13"/>
        <v>0</v>
      </c>
      <c r="F270" s="187">
        <f>'RawData_CPT22 '!D276</f>
        <v>87.6</v>
      </c>
      <c r="G270" s="60">
        <f t="shared" si="14"/>
        <v>8.9290719779015646</v>
      </c>
      <c r="H270" s="55">
        <f>'RawData_CPT22 '!E276</f>
        <v>1.34</v>
      </c>
      <c r="I270" s="55">
        <f>'RawData_CPT22 '!F276</f>
        <v>32</v>
      </c>
      <c r="J270" s="55">
        <f>'RawData_CPT22 '!G276</f>
        <v>0</v>
      </c>
      <c r="K270" s="185">
        <f>'RawData_CPT22 '!H276</f>
        <v>868813.9</v>
      </c>
    </row>
    <row r="271" spans="1:11">
      <c r="A271" s="55">
        <v>5.3</v>
      </c>
      <c r="B271" s="55">
        <f>'RawData_CPT22 '!B277</f>
        <v>0.3155</v>
      </c>
      <c r="C271" s="60">
        <f t="shared" si="12"/>
        <v>3.1550000000000002</v>
      </c>
      <c r="D271" s="55">
        <f>'RawData_CPT22 '!C277</f>
        <v>0</v>
      </c>
      <c r="E271" s="60">
        <f t="shared" si="13"/>
        <v>0</v>
      </c>
      <c r="F271" s="187">
        <f>'RawData_CPT22 '!D277</f>
        <v>109.4</v>
      </c>
      <c r="G271" s="60">
        <f t="shared" si="14"/>
        <v>11.151146967835974</v>
      </c>
      <c r="H271" s="55">
        <f>'RawData_CPT22 '!E277</f>
        <v>1.34</v>
      </c>
      <c r="I271" s="55">
        <f>'RawData_CPT22 '!F277</f>
        <v>27</v>
      </c>
      <c r="J271" s="55">
        <f>'RawData_CPT22 '!G277</f>
        <v>0</v>
      </c>
      <c r="K271" s="185">
        <f>'RawData_CPT22 '!H277</f>
        <v>868820.31</v>
      </c>
    </row>
    <row r="272" spans="1:11">
      <c r="A272" s="55">
        <v>5.32</v>
      </c>
      <c r="B272" s="55">
        <f>'RawData_CPT22 '!B278</f>
        <v>0.33339999999999997</v>
      </c>
      <c r="C272" s="60">
        <f t="shared" si="12"/>
        <v>3.3339999999999996</v>
      </c>
      <c r="D272" s="55">
        <f>'RawData_CPT22 '!C278</f>
        <v>0</v>
      </c>
      <c r="E272" s="60">
        <f t="shared" si="13"/>
        <v>0</v>
      </c>
      <c r="F272" s="187">
        <f>'RawData_CPT22 '!D278</f>
        <v>135.6</v>
      </c>
      <c r="G272" s="60">
        <f t="shared" si="14"/>
        <v>13.821714157573656</v>
      </c>
      <c r="H272" s="55">
        <f>'RawData_CPT22 '!E278</f>
        <v>1.28</v>
      </c>
      <c r="I272" s="55">
        <f>'RawData_CPT22 '!F278</f>
        <v>2</v>
      </c>
      <c r="J272" s="55">
        <f>'RawData_CPT22 '!G278</f>
        <v>0</v>
      </c>
      <c r="K272" s="185">
        <f>'RawData_CPT22 '!H278</f>
        <v>868793.12</v>
      </c>
    </row>
    <row r="273" spans="1:11">
      <c r="A273" s="55">
        <v>5.34</v>
      </c>
      <c r="B273" s="55">
        <f>'RawData_CPT22 '!B279</f>
        <v>0.3448</v>
      </c>
      <c r="C273" s="60">
        <f t="shared" si="12"/>
        <v>3.448</v>
      </c>
      <c r="D273" s="55">
        <f>'RawData_CPT22 '!C279</f>
        <v>0</v>
      </c>
      <c r="E273" s="60">
        <f t="shared" si="13"/>
        <v>0</v>
      </c>
      <c r="F273" s="187">
        <f>'RawData_CPT22 '!D279</f>
        <v>135.6</v>
      </c>
      <c r="G273" s="60">
        <f t="shared" si="14"/>
        <v>13.821714157573656</v>
      </c>
      <c r="H273" s="55">
        <f>'RawData_CPT22 '!E279</f>
        <v>1.35</v>
      </c>
      <c r="I273" s="55">
        <f>'RawData_CPT22 '!F279</f>
        <v>28</v>
      </c>
      <c r="J273" s="55">
        <f>'RawData_CPT22 '!G279</f>
        <v>0</v>
      </c>
      <c r="K273" s="185">
        <f>'RawData_CPT22 '!H279</f>
        <v>868831.4</v>
      </c>
    </row>
    <row r="274" spans="1:11">
      <c r="A274" s="55">
        <v>5.36</v>
      </c>
      <c r="B274" s="55">
        <f>'RawData_CPT22 '!B280</f>
        <v>0.36809999999999998</v>
      </c>
      <c r="C274" s="60">
        <f t="shared" si="12"/>
        <v>3.681</v>
      </c>
      <c r="D274" s="55">
        <f>'RawData_CPT22 '!C280</f>
        <v>0</v>
      </c>
      <c r="E274" s="60">
        <f t="shared" si="13"/>
        <v>0</v>
      </c>
      <c r="F274" s="187">
        <f>'RawData_CPT22 '!D280</f>
        <v>138.80000000000001</v>
      </c>
      <c r="G274" s="60">
        <f t="shared" si="14"/>
        <v>14.147890302885131</v>
      </c>
      <c r="H274" s="55">
        <f>'RawData_CPT22 '!E280</f>
        <v>1.34</v>
      </c>
      <c r="I274" s="55">
        <f>'RawData_CPT22 '!F280</f>
        <v>28</v>
      </c>
      <c r="J274" s="55">
        <f>'RawData_CPT22 '!G280</f>
        <v>0</v>
      </c>
      <c r="K274" s="185">
        <f>'RawData_CPT22 '!H280</f>
        <v>868843.9</v>
      </c>
    </row>
    <row r="275" spans="1:11">
      <c r="A275" s="55">
        <v>5.38</v>
      </c>
      <c r="B275" s="55">
        <f>'RawData_CPT22 '!B281</f>
        <v>0.3538</v>
      </c>
      <c r="C275" s="60">
        <f t="shared" si="12"/>
        <v>3.5380000000000003</v>
      </c>
      <c r="D275" s="55">
        <f>'RawData_CPT22 '!C281</f>
        <v>0</v>
      </c>
      <c r="E275" s="60">
        <f t="shared" si="13"/>
        <v>0</v>
      </c>
      <c r="F275" s="187">
        <f>'RawData_CPT22 '!D281</f>
        <v>144.19999999999999</v>
      </c>
      <c r="G275" s="60">
        <f t="shared" si="14"/>
        <v>14.698312548098238</v>
      </c>
      <c r="H275" s="55">
        <f>'RawData_CPT22 '!E281</f>
        <v>1.38</v>
      </c>
      <c r="I275" s="55">
        <f>'RawData_CPT22 '!F281</f>
        <v>27</v>
      </c>
      <c r="J275" s="55">
        <f>'RawData_CPT22 '!G281</f>
        <v>0</v>
      </c>
      <c r="K275" s="185">
        <f>'RawData_CPT22 '!H281</f>
        <v>868852.18</v>
      </c>
    </row>
    <row r="276" spans="1:11">
      <c r="A276" s="55">
        <v>5.4</v>
      </c>
      <c r="B276" s="55">
        <f>'RawData_CPT22 '!B282</f>
        <v>0.37290000000000001</v>
      </c>
      <c r="C276" s="60">
        <f t="shared" si="12"/>
        <v>3.7290000000000001</v>
      </c>
      <c r="D276" s="55">
        <f>'RawData_CPT22 '!C282</f>
        <v>0</v>
      </c>
      <c r="E276" s="60">
        <f t="shared" si="13"/>
        <v>0</v>
      </c>
      <c r="F276" s="187">
        <f>'RawData_CPT22 '!D282</f>
        <v>148.19999999999999</v>
      </c>
      <c r="G276" s="60">
        <f t="shared" si="14"/>
        <v>15.10603272973758</v>
      </c>
      <c r="H276" s="55">
        <f>'RawData_CPT22 '!E282</f>
        <v>1.37</v>
      </c>
      <c r="I276" s="55">
        <f>'RawData_CPT22 '!F282</f>
        <v>27</v>
      </c>
      <c r="J276" s="55">
        <f>'RawData_CPT22 '!G282</f>
        <v>0</v>
      </c>
      <c r="K276" s="185">
        <f>'RawData_CPT22 '!H282</f>
        <v>868853.28</v>
      </c>
    </row>
    <row r="277" spans="1:11">
      <c r="A277" s="55">
        <v>5.42</v>
      </c>
      <c r="B277" s="55">
        <f>'RawData_CPT22 '!B283</f>
        <v>0.34420000000000001</v>
      </c>
      <c r="C277" s="60">
        <f t="shared" si="12"/>
        <v>3.4420000000000002</v>
      </c>
      <c r="D277" s="55">
        <f>'RawData_CPT22 '!C283</f>
        <v>0</v>
      </c>
      <c r="E277" s="60">
        <f t="shared" si="13"/>
        <v>0</v>
      </c>
      <c r="F277" s="187">
        <f>'RawData_CPT22 '!D283</f>
        <v>151.1</v>
      </c>
      <c r="G277" s="60">
        <f t="shared" si="14"/>
        <v>15.401629861426102</v>
      </c>
      <c r="H277" s="55">
        <f>'RawData_CPT22 '!E283</f>
        <v>1.39</v>
      </c>
      <c r="I277" s="55">
        <f>'RawData_CPT22 '!F283</f>
        <v>29</v>
      </c>
      <c r="J277" s="55">
        <f>'RawData_CPT22 '!G283</f>
        <v>0</v>
      </c>
      <c r="K277" s="185">
        <f>'RawData_CPT22 '!H283</f>
        <v>868860.78</v>
      </c>
    </row>
    <row r="278" spans="1:11">
      <c r="A278" s="55">
        <v>5.44</v>
      </c>
      <c r="B278" s="55">
        <f>'RawData_CPT22 '!B284</f>
        <v>0.3639</v>
      </c>
      <c r="C278" s="60">
        <f t="shared" si="12"/>
        <v>3.6390000000000002</v>
      </c>
      <c r="D278" s="55">
        <f>'RawData_CPT22 '!C284</f>
        <v>0</v>
      </c>
      <c r="E278" s="60">
        <f t="shared" si="13"/>
        <v>0</v>
      </c>
      <c r="F278" s="187">
        <f>'RawData_CPT22 '!D284</f>
        <v>151.1</v>
      </c>
      <c r="G278" s="60">
        <f t="shared" si="14"/>
        <v>15.401629861426102</v>
      </c>
      <c r="H278" s="55">
        <f>'RawData_CPT22 '!E284</f>
        <v>1.39</v>
      </c>
      <c r="I278" s="55">
        <f>'RawData_CPT22 '!F284</f>
        <v>28</v>
      </c>
      <c r="J278" s="55">
        <f>'RawData_CPT22 '!G284</f>
        <v>0</v>
      </c>
      <c r="K278" s="185">
        <f>'RawData_CPT22 '!H284</f>
        <v>868866.09</v>
      </c>
    </row>
    <row r="279" spans="1:11">
      <c r="A279" s="55">
        <v>5.46</v>
      </c>
      <c r="B279" s="55">
        <f>'RawData_CPT22 '!B285</f>
        <v>0.33110000000000001</v>
      </c>
      <c r="C279" s="60">
        <f t="shared" si="12"/>
        <v>3.3109999999999999</v>
      </c>
      <c r="D279" s="55">
        <f>'RawData_CPT22 '!C285</f>
        <v>0</v>
      </c>
      <c r="E279" s="60">
        <f t="shared" si="13"/>
        <v>0</v>
      </c>
      <c r="F279" s="187">
        <f>'RawData_CPT22 '!D285</f>
        <v>154.4</v>
      </c>
      <c r="G279" s="60">
        <f t="shared" si="14"/>
        <v>15.737999011278559</v>
      </c>
      <c r="H279" s="55">
        <f>'RawData_CPT22 '!E285</f>
        <v>1.41</v>
      </c>
      <c r="I279" s="55">
        <f>'RawData_CPT22 '!F285</f>
        <v>27</v>
      </c>
      <c r="J279" s="55">
        <f>'RawData_CPT22 '!G285</f>
        <v>0</v>
      </c>
      <c r="K279" s="185">
        <f>'RawData_CPT22 '!H285</f>
        <v>868872.65</v>
      </c>
    </row>
    <row r="280" spans="1:11">
      <c r="A280" s="55">
        <v>5.48</v>
      </c>
      <c r="B280" s="55">
        <f>'RawData_CPT22 '!B286</f>
        <v>0.31430000000000002</v>
      </c>
      <c r="C280" s="60">
        <f t="shared" si="12"/>
        <v>3.1430000000000002</v>
      </c>
      <c r="D280" s="55">
        <f>'RawData_CPT22 '!C286</f>
        <v>0</v>
      </c>
      <c r="E280" s="60">
        <f t="shared" si="13"/>
        <v>0</v>
      </c>
      <c r="F280" s="187">
        <f>'RawData_CPT22 '!D286</f>
        <v>159.30000000000001</v>
      </c>
      <c r="G280" s="60">
        <f t="shared" si="14"/>
        <v>16.237456233786752</v>
      </c>
      <c r="H280" s="55">
        <f>'RawData_CPT22 '!E286</f>
        <v>1.43</v>
      </c>
      <c r="I280" s="55">
        <f>'RawData_CPT22 '!F286</f>
        <v>27</v>
      </c>
      <c r="J280" s="55">
        <f>'RawData_CPT22 '!G286</f>
        <v>0</v>
      </c>
      <c r="K280" s="185">
        <f>'RawData_CPT22 '!H286</f>
        <v>868880.31</v>
      </c>
    </row>
    <row r="281" spans="1:11">
      <c r="A281" s="55">
        <v>5.5</v>
      </c>
      <c r="B281" s="55">
        <f>'RawData_CPT22 '!B287</f>
        <v>0.3579</v>
      </c>
      <c r="C281" s="60">
        <f t="shared" si="12"/>
        <v>3.5789999999999997</v>
      </c>
      <c r="D281" s="55">
        <f>'RawData_CPT22 '!C287</f>
        <v>0</v>
      </c>
      <c r="E281" s="60">
        <f t="shared" si="13"/>
        <v>0</v>
      </c>
      <c r="F281" s="187">
        <f>'RawData_CPT22 '!D287</f>
        <v>163.5</v>
      </c>
      <c r="G281" s="60">
        <f t="shared" si="14"/>
        <v>16.66556242450806</v>
      </c>
      <c r="H281" s="55">
        <f>'RawData_CPT22 '!E287</f>
        <v>1.41</v>
      </c>
      <c r="I281" s="55">
        <f>'RawData_CPT22 '!F287</f>
        <v>28</v>
      </c>
      <c r="J281" s="55">
        <f>'RawData_CPT22 '!G287</f>
        <v>0</v>
      </c>
      <c r="K281" s="185">
        <f>'RawData_CPT22 '!H287</f>
        <v>868892.34</v>
      </c>
    </row>
    <row r="282" spans="1:11">
      <c r="A282" s="55">
        <v>5.52</v>
      </c>
      <c r="B282" s="55">
        <f>'RawData_CPT22 '!B288</f>
        <v>0.4703</v>
      </c>
      <c r="C282" s="60">
        <f t="shared" si="12"/>
        <v>4.7030000000000003</v>
      </c>
      <c r="D282" s="55">
        <f>'RawData_CPT22 '!C288</f>
        <v>0</v>
      </c>
      <c r="E282" s="60">
        <f t="shared" si="13"/>
        <v>0</v>
      </c>
      <c r="F282" s="187">
        <f>'RawData_CPT22 '!D288</f>
        <v>171.4</v>
      </c>
      <c r="G282" s="60">
        <f t="shared" si="14"/>
        <v>17.470809783245759</v>
      </c>
      <c r="H282" s="55">
        <f>'RawData_CPT22 '!E288</f>
        <v>1.52</v>
      </c>
      <c r="I282" s="55">
        <f>'RawData_CPT22 '!F288</f>
        <v>28</v>
      </c>
      <c r="J282" s="55">
        <f>'RawData_CPT22 '!G288</f>
        <v>0</v>
      </c>
      <c r="K282" s="185">
        <f>'RawData_CPT22 '!H288</f>
        <v>868896.56</v>
      </c>
    </row>
    <row r="283" spans="1:11">
      <c r="A283" s="55">
        <v>5.54</v>
      </c>
      <c r="B283" s="55">
        <f>'RawData_CPT22 '!B289</f>
        <v>0.47449999999999998</v>
      </c>
      <c r="C283" s="60">
        <f t="shared" si="12"/>
        <v>4.7450000000000001</v>
      </c>
      <c r="D283" s="55">
        <f>'RawData_CPT22 '!C289</f>
        <v>0</v>
      </c>
      <c r="E283" s="60">
        <f t="shared" si="13"/>
        <v>0</v>
      </c>
      <c r="F283" s="187">
        <f>'RawData_CPT22 '!D289</f>
        <v>169.2</v>
      </c>
      <c r="G283" s="60">
        <f t="shared" si="14"/>
        <v>17.246563683344117</v>
      </c>
      <c r="H283" s="55">
        <f>'RawData_CPT22 '!E289</f>
        <v>1.46</v>
      </c>
      <c r="I283" s="55">
        <f>'RawData_CPT22 '!F289</f>
        <v>27</v>
      </c>
      <c r="J283" s="55">
        <f>'RawData_CPT22 '!G289</f>
        <v>0</v>
      </c>
      <c r="K283" s="185">
        <f>'RawData_CPT22 '!H289</f>
        <v>868916.4</v>
      </c>
    </row>
    <row r="284" spans="1:11">
      <c r="A284" s="55">
        <v>5.56</v>
      </c>
      <c r="B284" s="55">
        <f>'RawData_CPT22 '!B290</f>
        <v>0.47449999999999998</v>
      </c>
      <c r="C284" s="60">
        <f t="shared" si="12"/>
        <v>4.7450000000000001</v>
      </c>
      <c r="D284" s="55">
        <f>'RawData_CPT22 '!C290</f>
        <v>0.1</v>
      </c>
      <c r="E284" s="60">
        <f t="shared" si="13"/>
        <v>1E-3</v>
      </c>
      <c r="F284" s="187">
        <f>'RawData_CPT22 '!D290</f>
        <v>167.6</v>
      </c>
      <c r="G284" s="60">
        <f t="shared" si="14"/>
        <v>17.083475610688382</v>
      </c>
      <c r="H284" s="55">
        <f>'RawData_CPT22 '!E290</f>
        <v>1.46</v>
      </c>
      <c r="I284" s="55">
        <f>'RawData_CPT22 '!F290</f>
        <v>27</v>
      </c>
      <c r="J284" s="55">
        <f>'RawData_CPT22 '!G290</f>
        <v>0</v>
      </c>
      <c r="K284" s="185">
        <f>'RawData_CPT22 '!H290</f>
        <v>868916.4</v>
      </c>
    </row>
    <row r="285" spans="1:11">
      <c r="A285" s="55">
        <v>5.58</v>
      </c>
      <c r="B285" s="55">
        <f>'RawData_CPT22 '!B291</f>
        <v>0.499</v>
      </c>
      <c r="C285" s="60">
        <f t="shared" si="12"/>
        <v>4.99</v>
      </c>
      <c r="D285" s="55">
        <f>'RawData_CPT22 '!C291</f>
        <v>0</v>
      </c>
      <c r="E285" s="60">
        <f t="shared" si="13"/>
        <v>0</v>
      </c>
      <c r="F285" s="187">
        <f>'RawData_CPT22 '!D291</f>
        <v>167.3</v>
      </c>
      <c r="G285" s="60">
        <f t="shared" si="14"/>
        <v>17.052896597065434</v>
      </c>
      <c r="H285" s="55">
        <f>'RawData_CPT22 '!E291</f>
        <v>1.49</v>
      </c>
      <c r="I285" s="55">
        <f>'RawData_CPT22 '!F291</f>
        <v>28</v>
      </c>
      <c r="J285" s="55">
        <f>'RawData_CPT22 '!G291</f>
        <v>0</v>
      </c>
      <c r="K285" s="185">
        <f>'RawData_CPT22 '!H291</f>
        <v>868916.4</v>
      </c>
    </row>
    <row r="286" spans="1:11">
      <c r="A286" s="55">
        <v>5.6</v>
      </c>
      <c r="B286" s="55">
        <f>'RawData_CPT22 '!B292</f>
        <v>0.57669999999999999</v>
      </c>
      <c r="C286" s="60">
        <f t="shared" si="12"/>
        <v>5.7669999999999995</v>
      </c>
      <c r="D286" s="55">
        <f>'RawData_CPT22 '!C292</f>
        <v>0.1</v>
      </c>
      <c r="E286" s="60">
        <f t="shared" si="13"/>
        <v>1E-3</v>
      </c>
      <c r="F286" s="187">
        <f>'RawData_CPT22 '!D292</f>
        <v>144</v>
      </c>
      <c r="G286" s="60">
        <f t="shared" si="14"/>
        <v>14.677926539016273</v>
      </c>
      <c r="H286" s="55">
        <f>'RawData_CPT22 '!E292</f>
        <v>1.5</v>
      </c>
      <c r="I286" s="55">
        <f>'RawData_CPT22 '!F292</f>
        <v>28</v>
      </c>
      <c r="J286" s="55">
        <f>'RawData_CPT22 '!G292</f>
        <v>0</v>
      </c>
      <c r="K286" s="185">
        <f>'RawData_CPT22 '!H292</f>
        <v>868923.43</v>
      </c>
    </row>
    <row r="287" spans="1:11">
      <c r="A287" s="55">
        <v>5.62</v>
      </c>
      <c r="B287" s="55">
        <f>'RawData_CPT22 '!B293</f>
        <v>0.4703</v>
      </c>
      <c r="C287" s="60">
        <f t="shared" si="12"/>
        <v>4.7030000000000003</v>
      </c>
      <c r="D287" s="55">
        <f>'RawData_CPT22 '!C293</f>
        <v>0.1</v>
      </c>
      <c r="E287" s="60">
        <f t="shared" si="13"/>
        <v>1E-3</v>
      </c>
      <c r="F287" s="187">
        <f>'RawData_CPT22 '!D293</f>
        <v>144</v>
      </c>
      <c r="G287" s="60">
        <f t="shared" si="14"/>
        <v>14.677926539016273</v>
      </c>
      <c r="H287" s="55">
        <f>'RawData_CPT22 '!E293</f>
        <v>1.52</v>
      </c>
      <c r="I287" s="55">
        <f>'RawData_CPT22 '!F293</f>
        <v>2</v>
      </c>
      <c r="J287" s="55">
        <f>'RawData_CPT22 '!G293</f>
        <v>0</v>
      </c>
      <c r="K287" s="185">
        <f>'RawData_CPT22 '!H293</f>
        <v>868900.15</v>
      </c>
    </row>
    <row r="288" spans="1:11">
      <c r="A288" s="55">
        <v>5.64</v>
      </c>
      <c r="B288" s="55">
        <f>'RawData_CPT22 '!B294</f>
        <v>0.47210000000000002</v>
      </c>
      <c r="C288" s="60">
        <f t="shared" si="12"/>
        <v>4.7210000000000001</v>
      </c>
      <c r="D288" s="55">
        <f>'RawData_CPT22 '!C294</f>
        <v>0.1</v>
      </c>
      <c r="E288" s="60">
        <f t="shared" si="13"/>
        <v>1E-3</v>
      </c>
      <c r="F288" s="187">
        <f>'RawData_CPT22 '!D294</f>
        <v>152.19999999999999</v>
      </c>
      <c r="G288" s="60">
        <f t="shared" si="14"/>
        <v>15.513752911376919</v>
      </c>
      <c r="H288" s="55">
        <f>'RawData_CPT22 '!E294</f>
        <v>1.52</v>
      </c>
      <c r="I288" s="55">
        <f>'RawData_CPT22 '!F294</f>
        <v>16</v>
      </c>
      <c r="J288" s="55">
        <f>'RawData_CPT22 '!G294</f>
        <v>0</v>
      </c>
      <c r="K288" s="185">
        <f>'RawData_CPT22 '!H294</f>
        <v>868952.34</v>
      </c>
    </row>
    <row r="289" spans="1:11">
      <c r="A289" s="55">
        <v>5.66</v>
      </c>
      <c r="B289" s="55">
        <f>'RawData_CPT22 '!B295</f>
        <v>0.44640000000000002</v>
      </c>
      <c r="C289" s="60">
        <f t="shared" si="12"/>
        <v>4.4640000000000004</v>
      </c>
      <c r="D289" s="55">
        <f>'RawData_CPT22 '!C295</f>
        <v>0.1</v>
      </c>
      <c r="E289" s="60">
        <f t="shared" si="13"/>
        <v>1E-3</v>
      </c>
      <c r="F289" s="187">
        <f>'RawData_CPT22 '!D295</f>
        <v>181.8</v>
      </c>
      <c r="G289" s="60">
        <f t="shared" si="14"/>
        <v>18.530882255508043</v>
      </c>
      <c r="H289" s="55">
        <f>'RawData_CPT22 '!E295</f>
        <v>1.48</v>
      </c>
      <c r="I289" s="55">
        <f>'RawData_CPT22 '!F295</f>
        <v>16</v>
      </c>
      <c r="J289" s="55">
        <f>'RawData_CPT22 '!G295</f>
        <v>0</v>
      </c>
      <c r="K289" s="185">
        <f>'RawData_CPT22 '!H295</f>
        <v>868959.68</v>
      </c>
    </row>
    <row r="290" spans="1:11">
      <c r="A290" s="55">
        <v>5.68</v>
      </c>
      <c r="B290" s="55">
        <f>'RawData_CPT22 '!B296</f>
        <v>0.44879999999999998</v>
      </c>
      <c r="C290" s="60">
        <f t="shared" si="12"/>
        <v>4.4879999999999995</v>
      </c>
      <c r="D290" s="55">
        <f>'RawData_CPT22 '!C296</f>
        <v>0.1</v>
      </c>
      <c r="E290" s="60">
        <f t="shared" si="13"/>
        <v>1E-3</v>
      </c>
      <c r="F290" s="187">
        <f>'RawData_CPT22 '!D296</f>
        <v>194.6</v>
      </c>
      <c r="G290" s="60">
        <f t="shared" si="14"/>
        <v>19.835586836753933</v>
      </c>
      <c r="H290" s="55">
        <f>'RawData_CPT22 '!E296</f>
        <v>1.53</v>
      </c>
      <c r="I290" s="55">
        <f>'RawData_CPT22 '!F296</f>
        <v>17</v>
      </c>
      <c r="J290" s="55">
        <f>'RawData_CPT22 '!G296</f>
        <v>0</v>
      </c>
      <c r="K290" s="185">
        <f>'RawData_CPT22 '!H296</f>
        <v>868965.93</v>
      </c>
    </row>
    <row r="291" spans="1:11">
      <c r="A291" s="55">
        <v>5.7</v>
      </c>
      <c r="B291" s="55">
        <f>'RawData_CPT22 '!B297</f>
        <v>0.46010000000000001</v>
      </c>
      <c r="C291" s="60">
        <f t="shared" si="12"/>
        <v>4.601</v>
      </c>
      <c r="D291" s="55">
        <f>'RawData_CPT22 '!C297</f>
        <v>0.1</v>
      </c>
      <c r="E291" s="60">
        <f t="shared" si="13"/>
        <v>1E-3</v>
      </c>
      <c r="F291" s="187">
        <f>'RawData_CPT22 '!D297</f>
        <v>219.2</v>
      </c>
      <c r="G291" s="60">
        <f t="shared" si="14"/>
        <v>22.343065953835879</v>
      </c>
      <c r="H291" s="55">
        <f>'RawData_CPT22 '!E297</f>
        <v>1.52</v>
      </c>
      <c r="I291" s="55">
        <f>'RawData_CPT22 '!F297</f>
        <v>17</v>
      </c>
      <c r="J291" s="55">
        <f>'RawData_CPT22 '!G297</f>
        <v>0</v>
      </c>
      <c r="K291" s="185">
        <f>'RawData_CPT22 '!H297</f>
        <v>868977.5</v>
      </c>
    </row>
    <row r="292" spans="1:11">
      <c r="A292" s="55">
        <v>5.72</v>
      </c>
      <c r="B292" s="55">
        <f>'RawData_CPT22 '!B298</f>
        <v>0.45590000000000003</v>
      </c>
      <c r="C292" s="60">
        <f t="shared" si="12"/>
        <v>4.5590000000000002</v>
      </c>
      <c r="D292" s="55">
        <f>'RawData_CPT22 '!C298</f>
        <v>0.1</v>
      </c>
      <c r="E292" s="60">
        <f t="shared" si="13"/>
        <v>1E-3</v>
      </c>
      <c r="F292" s="187">
        <f>'RawData_CPT22 '!D298</f>
        <v>230.5</v>
      </c>
      <c r="G292" s="60">
        <f t="shared" si="14"/>
        <v>23.49487546696702</v>
      </c>
      <c r="H292" s="55">
        <f>'RawData_CPT22 '!E298</f>
        <v>1.53</v>
      </c>
      <c r="I292" s="55">
        <f>'RawData_CPT22 '!F298</f>
        <v>17</v>
      </c>
      <c r="J292" s="55">
        <f>'RawData_CPT22 '!G298</f>
        <v>0</v>
      </c>
      <c r="K292" s="185">
        <f>'RawData_CPT22 '!H298</f>
        <v>868989.37</v>
      </c>
    </row>
    <row r="293" spans="1:11">
      <c r="A293" s="55">
        <v>5.74</v>
      </c>
      <c r="B293" s="55">
        <f>'RawData_CPT22 '!B299</f>
        <v>0.45240000000000002</v>
      </c>
      <c r="C293" s="60">
        <f t="shared" si="12"/>
        <v>4.524</v>
      </c>
      <c r="D293" s="55">
        <f>'RawData_CPT22 '!C299</f>
        <v>0.1</v>
      </c>
      <c r="E293" s="60">
        <f t="shared" si="13"/>
        <v>1E-3</v>
      </c>
      <c r="F293" s="187">
        <f>'RawData_CPT22 '!D299</f>
        <v>233.8</v>
      </c>
      <c r="G293" s="60">
        <f t="shared" si="14"/>
        <v>23.831244616819475</v>
      </c>
      <c r="H293" s="55">
        <f>'RawData_CPT22 '!E299</f>
        <v>1.52</v>
      </c>
      <c r="I293" s="55">
        <f>'RawData_CPT22 '!F299</f>
        <v>17</v>
      </c>
      <c r="J293" s="55">
        <f>'RawData_CPT22 '!G299</f>
        <v>0</v>
      </c>
      <c r="K293" s="185">
        <f>'RawData_CPT22 '!H299</f>
        <v>868998.43</v>
      </c>
    </row>
    <row r="294" spans="1:11">
      <c r="A294" s="55">
        <v>5.76</v>
      </c>
      <c r="B294" s="55">
        <f>'RawData_CPT22 '!B300</f>
        <v>0.4506</v>
      </c>
      <c r="C294" s="60">
        <f t="shared" si="12"/>
        <v>4.5060000000000002</v>
      </c>
      <c r="D294" s="55">
        <f>'RawData_CPT22 '!C300</f>
        <v>0.1</v>
      </c>
      <c r="E294" s="60">
        <f t="shared" si="13"/>
        <v>1E-3</v>
      </c>
      <c r="F294" s="187">
        <f>'RawData_CPT22 '!D300</f>
        <v>228.2</v>
      </c>
      <c r="G294" s="60">
        <f t="shared" si="14"/>
        <v>23.260436362524395</v>
      </c>
      <c r="H294" s="55">
        <f>'RawData_CPT22 '!E300</f>
        <v>1.52</v>
      </c>
      <c r="I294" s="55">
        <f>'RawData_CPT22 '!F300</f>
        <v>17</v>
      </c>
      <c r="J294" s="55">
        <f>'RawData_CPT22 '!G300</f>
        <v>0</v>
      </c>
      <c r="K294" s="185">
        <f>'RawData_CPT22 '!H300</f>
        <v>869008.75</v>
      </c>
    </row>
    <row r="295" spans="1:11">
      <c r="A295" s="55">
        <v>5.78</v>
      </c>
      <c r="B295" s="55">
        <f>'RawData_CPT22 '!B301</f>
        <v>0.43380000000000002</v>
      </c>
      <c r="C295" s="60">
        <f t="shared" si="12"/>
        <v>4.3380000000000001</v>
      </c>
      <c r="D295" s="55">
        <f>'RawData_CPT22 '!C301</f>
        <v>0.1</v>
      </c>
      <c r="E295" s="60">
        <f t="shared" si="13"/>
        <v>1E-3</v>
      </c>
      <c r="F295" s="187">
        <f>'RawData_CPT22 '!D301</f>
        <v>228.3</v>
      </c>
      <c r="G295" s="60">
        <f t="shared" si="14"/>
        <v>23.270629367065382</v>
      </c>
      <c r="H295" s="55">
        <f>'RawData_CPT22 '!E301</f>
        <v>1.52</v>
      </c>
      <c r="I295" s="55">
        <f>'RawData_CPT22 '!F301</f>
        <v>17</v>
      </c>
      <c r="J295" s="55">
        <f>'RawData_CPT22 '!G301</f>
        <v>0</v>
      </c>
      <c r="K295" s="185">
        <f>'RawData_CPT22 '!H301</f>
        <v>869020.62</v>
      </c>
    </row>
    <row r="296" spans="1:11">
      <c r="A296" s="55">
        <v>5.8</v>
      </c>
      <c r="B296" s="55">
        <f>'RawData_CPT22 '!B302</f>
        <v>0.41830000000000001</v>
      </c>
      <c r="C296" s="60">
        <f t="shared" si="12"/>
        <v>4.1829999999999998</v>
      </c>
      <c r="D296" s="55">
        <f>'RawData_CPT22 '!C302</f>
        <v>0.1</v>
      </c>
      <c r="E296" s="60">
        <f t="shared" si="13"/>
        <v>1E-3</v>
      </c>
      <c r="F296" s="187">
        <f>'RawData_CPT22 '!D302</f>
        <v>218.9</v>
      </c>
      <c r="G296" s="60">
        <f t="shared" si="14"/>
        <v>22.312486940212931</v>
      </c>
      <c r="H296" s="55">
        <f>'RawData_CPT22 '!E302</f>
        <v>1.51</v>
      </c>
      <c r="I296" s="55">
        <f>'RawData_CPT22 '!F302</f>
        <v>17</v>
      </c>
      <c r="J296" s="55">
        <f>'RawData_CPT22 '!G302</f>
        <v>0</v>
      </c>
      <c r="K296" s="185">
        <f>'RawData_CPT22 '!H302</f>
        <v>869032.5</v>
      </c>
    </row>
    <row r="297" spans="1:11">
      <c r="A297" s="55">
        <v>5.82</v>
      </c>
      <c r="B297" s="55">
        <f>'RawData_CPT22 '!B303</f>
        <v>0.56110000000000004</v>
      </c>
      <c r="C297" s="60">
        <f t="shared" si="12"/>
        <v>5.6110000000000007</v>
      </c>
      <c r="D297" s="55">
        <f>'RawData_CPT22 '!C303</f>
        <v>0.1</v>
      </c>
      <c r="E297" s="60">
        <f t="shared" si="13"/>
        <v>1E-3</v>
      </c>
      <c r="F297" s="187">
        <f>'RawData_CPT22 '!D303</f>
        <v>216.4</v>
      </c>
      <c r="G297" s="60">
        <f t="shared" si="14"/>
        <v>22.057661826688342</v>
      </c>
      <c r="H297" s="55">
        <f>'RawData_CPT22 '!E303</f>
        <v>1.56</v>
      </c>
      <c r="I297" s="55">
        <f>'RawData_CPT22 '!F303</f>
        <v>17</v>
      </c>
      <c r="J297" s="55">
        <f>'RawData_CPT22 '!G303</f>
        <v>0</v>
      </c>
      <c r="K297" s="185">
        <f>'RawData_CPT22 '!H303</f>
        <v>869043.75</v>
      </c>
    </row>
    <row r="298" spans="1:11">
      <c r="A298" s="55">
        <v>5.84</v>
      </c>
      <c r="B298" s="55">
        <f>'RawData_CPT22 '!B304</f>
        <v>0.65669999999999995</v>
      </c>
      <c r="C298" s="60">
        <f t="shared" si="12"/>
        <v>6.5669999999999993</v>
      </c>
      <c r="D298" s="55">
        <f>'RawData_CPT22 '!C304</f>
        <v>0.1</v>
      </c>
      <c r="E298" s="60">
        <f t="shared" si="13"/>
        <v>1E-3</v>
      </c>
      <c r="F298" s="187">
        <f>'RawData_CPT22 '!D304</f>
        <v>158.69999999999999</v>
      </c>
      <c r="G298" s="60">
        <f t="shared" si="14"/>
        <v>16.176298206540849</v>
      </c>
      <c r="H298" s="55">
        <f>'RawData_CPT22 '!E304</f>
        <v>1.5</v>
      </c>
      <c r="I298" s="55">
        <f>'RawData_CPT22 '!F304</f>
        <v>16</v>
      </c>
      <c r="J298" s="55">
        <f>'RawData_CPT22 '!G304</f>
        <v>0</v>
      </c>
      <c r="K298" s="185">
        <f>'RawData_CPT22 '!H304</f>
        <v>869055.93</v>
      </c>
    </row>
    <row r="299" spans="1:11">
      <c r="A299" s="55">
        <v>5.86</v>
      </c>
      <c r="B299" s="55">
        <f>'RawData_CPT22 '!B305</f>
        <v>0.55689999999999995</v>
      </c>
      <c r="C299" s="60">
        <f t="shared" si="12"/>
        <v>5.5689999999999991</v>
      </c>
      <c r="D299" s="55">
        <f>'RawData_CPT22 '!C305</f>
        <v>0.1</v>
      </c>
      <c r="E299" s="60">
        <f t="shared" si="13"/>
        <v>1E-3</v>
      </c>
      <c r="F299" s="187">
        <f>'RawData_CPT22 '!D305</f>
        <v>136.30000000000001</v>
      </c>
      <c r="G299" s="60">
        <f t="shared" si="14"/>
        <v>13.893065189360541</v>
      </c>
      <c r="H299" s="55">
        <f>'RawData_CPT22 '!E305</f>
        <v>1.51</v>
      </c>
      <c r="I299" s="55">
        <f>'RawData_CPT22 '!F305</f>
        <v>16</v>
      </c>
      <c r="J299" s="55">
        <f>'RawData_CPT22 '!G305</f>
        <v>0</v>
      </c>
      <c r="K299" s="185">
        <f>'RawData_CPT22 '!H305</f>
        <v>869067.18</v>
      </c>
    </row>
    <row r="300" spans="1:11">
      <c r="A300" s="55">
        <v>5.88</v>
      </c>
      <c r="B300" s="55">
        <f>'RawData_CPT22 '!B306</f>
        <v>0.53659999999999997</v>
      </c>
      <c r="C300" s="60">
        <f t="shared" si="12"/>
        <v>5.3659999999999997</v>
      </c>
      <c r="D300" s="55">
        <f>'RawData_CPT22 '!C306</f>
        <v>0.1</v>
      </c>
      <c r="E300" s="60">
        <f t="shared" si="13"/>
        <v>1E-3</v>
      </c>
      <c r="F300" s="187">
        <f>'RawData_CPT22 '!D306</f>
        <v>131.4</v>
      </c>
      <c r="G300" s="60">
        <f t="shared" si="14"/>
        <v>13.393607966852349</v>
      </c>
      <c r="H300" s="55">
        <f>'RawData_CPT22 '!E306</f>
        <v>1.54</v>
      </c>
      <c r="I300" s="55">
        <f>'RawData_CPT22 '!F306</f>
        <v>16</v>
      </c>
      <c r="J300" s="55">
        <f>'RawData_CPT22 '!G306</f>
        <v>0</v>
      </c>
      <c r="K300" s="185">
        <f>'RawData_CPT22 '!H306</f>
        <v>869079.37</v>
      </c>
    </row>
    <row r="301" spans="1:11">
      <c r="A301" s="55">
        <v>5.9</v>
      </c>
      <c r="B301" s="55">
        <f>'RawData_CPT22 '!B307</f>
        <v>0.4763</v>
      </c>
      <c r="C301" s="60">
        <f t="shared" si="12"/>
        <v>4.7629999999999999</v>
      </c>
      <c r="D301" s="55">
        <f>'RawData_CPT22 '!C307</f>
        <v>0.1</v>
      </c>
      <c r="E301" s="60">
        <f t="shared" si="13"/>
        <v>1E-3</v>
      </c>
      <c r="F301" s="187">
        <f>'RawData_CPT22 '!D307</f>
        <v>165.6</v>
      </c>
      <c r="G301" s="60">
        <f t="shared" si="14"/>
        <v>16.879615519868711</v>
      </c>
      <c r="H301" s="55">
        <f>'RawData_CPT22 '!E307</f>
        <v>1.53</v>
      </c>
      <c r="I301" s="55">
        <f>'RawData_CPT22 '!F307</f>
        <v>16</v>
      </c>
      <c r="J301" s="55">
        <f>'RawData_CPT22 '!G307</f>
        <v>0</v>
      </c>
      <c r="K301" s="185">
        <f>'RawData_CPT22 '!H307</f>
        <v>869090.62</v>
      </c>
    </row>
    <row r="302" spans="1:11">
      <c r="A302" s="55">
        <v>5.92</v>
      </c>
      <c r="B302" s="55">
        <f>'RawData_CPT22 '!B308</f>
        <v>0.48459999999999998</v>
      </c>
      <c r="C302" s="60">
        <f t="shared" si="12"/>
        <v>4.8460000000000001</v>
      </c>
      <c r="D302" s="55">
        <f>'RawData_CPT22 '!C308</f>
        <v>0.1</v>
      </c>
      <c r="E302" s="60">
        <f t="shared" si="13"/>
        <v>1E-3</v>
      </c>
      <c r="F302" s="187">
        <f>'RawData_CPT22 '!D308</f>
        <v>207.5</v>
      </c>
      <c r="G302" s="60">
        <f t="shared" si="14"/>
        <v>21.15048442254081</v>
      </c>
      <c r="H302" s="55">
        <f>'RawData_CPT22 '!E308</f>
        <v>1.53</v>
      </c>
      <c r="I302" s="55">
        <f>'RawData_CPT22 '!F308</f>
        <v>16</v>
      </c>
      <c r="J302" s="55">
        <f>'RawData_CPT22 '!G308</f>
        <v>0</v>
      </c>
      <c r="K302" s="185">
        <f>'RawData_CPT22 '!H308</f>
        <v>869102.5</v>
      </c>
    </row>
    <row r="303" spans="1:11">
      <c r="A303" s="55">
        <v>5.94</v>
      </c>
      <c r="B303" s="55">
        <f>'RawData_CPT22 '!B309</f>
        <v>0.51749999999999996</v>
      </c>
      <c r="C303" s="60">
        <f t="shared" si="12"/>
        <v>5.1749999999999998</v>
      </c>
      <c r="D303" s="55">
        <f>'RawData_CPT22 '!C309</f>
        <v>0.1</v>
      </c>
      <c r="E303" s="60">
        <f t="shared" si="13"/>
        <v>1E-3</v>
      </c>
      <c r="F303" s="187">
        <f>'RawData_CPT22 '!D309</f>
        <v>213.3</v>
      </c>
      <c r="G303" s="60">
        <f t="shared" si="14"/>
        <v>21.741678685917854</v>
      </c>
      <c r="H303" s="55">
        <f>'RawData_CPT22 '!E309</f>
        <v>1.52</v>
      </c>
      <c r="I303" s="55">
        <f>'RawData_CPT22 '!F309</f>
        <v>16</v>
      </c>
      <c r="J303" s="55">
        <f>'RawData_CPT22 '!G309</f>
        <v>0</v>
      </c>
      <c r="K303" s="185">
        <f>'RawData_CPT22 '!H309</f>
        <v>869114.37</v>
      </c>
    </row>
    <row r="304" spans="1:11">
      <c r="A304" s="55">
        <v>5.96</v>
      </c>
      <c r="B304" s="55">
        <f>'RawData_CPT22 '!B310</f>
        <v>0.56230000000000002</v>
      </c>
      <c r="C304" s="60">
        <f t="shared" si="12"/>
        <v>5.6230000000000002</v>
      </c>
      <c r="D304" s="55">
        <f>'RawData_CPT22 '!C310</f>
        <v>0.2</v>
      </c>
      <c r="E304" s="60">
        <f t="shared" si="13"/>
        <v>2E-3</v>
      </c>
      <c r="F304" s="187">
        <f>'RawData_CPT22 '!D310</f>
        <v>174</v>
      </c>
      <c r="G304" s="60">
        <f t="shared" si="14"/>
        <v>17.735827901311328</v>
      </c>
      <c r="H304" s="55">
        <f>'RawData_CPT22 '!E310</f>
        <v>1.52</v>
      </c>
      <c r="I304" s="55">
        <f>'RawData_CPT22 '!F310</f>
        <v>16</v>
      </c>
      <c r="J304" s="55">
        <f>'RawData_CPT22 '!G310</f>
        <v>0</v>
      </c>
      <c r="K304" s="185">
        <f>'RawData_CPT22 '!H310</f>
        <v>869130</v>
      </c>
    </row>
    <row r="305" spans="1:11">
      <c r="A305" s="55">
        <v>5.98</v>
      </c>
      <c r="B305" s="55">
        <f>'RawData_CPT22 '!B311</f>
        <v>0.55279999999999996</v>
      </c>
      <c r="C305" s="60">
        <f t="shared" si="12"/>
        <v>5.5279999999999996</v>
      </c>
      <c r="D305" s="55">
        <f>'RawData_CPT22 '!C311</f>
        <v>0.5</v>
      </c>
      <c r="E305" s="60">
        <f t="shared" si="13"/>
        <v>5.0000000000000001E-3</v>
      </c>
      <c r="F305" s="187">
        <f>'RawData_CPT22 '!D311</f>
        <v>166.5</v>
      </c>
      <c r="G305" s="60">
        <f t="shared" si="14"/>
        <v>16.971352560737564</v>
      </c>
      <c r="H305" s="55">
        <f>'RawData_CPT22 '!E311</f>
        <v>1.54</v>
      </c>
      <c r="I305" s="55">
        <f>'RawData_CPT22 '!F311</f>
        <v>16</v>
      </c>
      <c r="J305" s="55">
        <f>'RawData_CPT22 '!G311</f>
        <v>0</v>
      </c>
      <c r="K305" s="185">
        <f>'RawData_CPT22 '!H311</f>
        <v>869141.25</v>
      </c>
    </row>
    <row r="306" spans="1:11">
      <c r="A306" s="55">
        <v>6</v>
      </c>
      <c r="B306" s="55">
        <f>'RawData_CPT22 '!B312</f>
        <v>0.502</v>
      </c>
      <c r="C306" s="60">
        <f t="shared" si="12"/>
        <v>5.0199999999999996</v>
      </c>
      <c r="D306" s="55">
        <f>'RawData_CPT22 '!C312</f>
        <v>0</v>
      </c>
      <c r="E306" s="60">
        <f t="shared" si="13"/>
        <v>0</v>
      </c>
      <c r="F306" s="187">
        <f>'RawData_CPT22 '!D312</f>
        <v>159.9</v>
      </c>
      <c r="G306" s="60">
        <f t="shared" si="14"/>
        <v>16.298614261032654</v>
      </c>
      <c r="H306" s="55">
        <f>'RawData_CPT22 '!E312</f>
        <v>1.52</v>
      </c>
      <c r="I306" s="55">
        <f>'RawData_CPT22 '!F312</f>
        <v>17</v>
      </c>
      <c r="J306" s="55">
        <f>'RawData_CPT22 '!G312</f>
        <v>0</v>
      </c>
      <c r="K306" s="185">
        <f>'RawData_CPT22 '!H312</f>
        <v>869153.75</v>
      </c>
    </row>
    <row r="307" spans="1:11">
      <c r="A307" s="55">
        <v>6.02</v>
      </c>
      <c r="B307" s="55">
        <f>'RawData_CPT22 '!B313</f>
        <v>0.45240000000000002</v>
      </c>
      <c r="C307" s="60">
        <f t="shared" si="12"/>
        <v>4.524</v>
      </c>
      <c r="D307" s="55">
        <f>'RawData_CPT22 '!C313</f>
        <v>0.1</v>
      </c>
      <c r="E307" s="60">
        <f t="shared" si="13"/>
        <v>1E-3</v>
      </c>
      <c r="F307" s="187">
        <f>'RawData_CPT22 '!D313</f>
        <v>202.9</v>
      </c>
      <c r="G307" s="60">
        <f t="shared" si="14"/>
        <v>20.681606213655567</v>
      </c>
      <c r="H307" s="55">
        <f>'RawData_CPT22 '!E313</f>
        <v>1.53</v>
      </c>
      <c r="I307" s="55">
        <f>'RawData_CPT22 '!F313</f>
        <v>15</v>
      </c>
      <c r="J307" s="55">
        <f>'RawData_CPT22 '!G313</f>
        <v>0</v>
      </c>
      <c r="K307" s="185">
        <f>'RawData_CPT22 '!H313</f>
        <v>869164.68</v>
      </c>
    </row>
    <row r="308" spans="1:11">
      <c r="A308" s="55">
        <v>6.04</v>
      </c>
      <c r="B308" s="55">
        <f>'RawData_CPT22 '!B314</f>
        <v>0.39560000000000001</v>
      </c>
      <c r="C308" s="60">
        <f t="shared" si="12"/>
        <v>3.956</v>
      </c>
      <c r="D308" s="55">
        <f>'RawData_CPT22 '!C314</f>
        <v>0</v>
      </c>
      <c r="E308" s="60">
        <f t="shared" si="13"/>
        <v>0</v>
      </c>
      <c r="F308" s="187">
        <f>'RawData_CPT22 '!D314</f>
        <v>145.30000000000001</v>
      </c>
      <c r="G308" s="60">
        <f t="shared" si="14"/>
        <v>14.810435598049059</v>
      </c>
      <c r="H308" s="55">
        <f>'RawData_CPT22 '!E314</f>
        <v>1.25</v>
      </c>
      <c r="I308" s="55">
        <f>'RawData_CPT22 '!F314</f>
        <v>45</v>
      </c>
      <c r="J308" s="55">
        <f>'RawData_CPT22 '!G314</f>
        <v>0</v>
      </c>
      <c r="K308" s="185">
        <f>'RawData_CPT22 '!H314</f>
        <v>869531.87</v>
      </c>
    </row>
    <row r="309" spans="1:11">
      <c r="A309" s="55">
        <v>6.06</v>
      </c>
      <c r="B309" s="55">
        <f>'RawData_CPT22 '!B315</f>
        <v>0.39560000000000001</v>
      </c>
      <c r="C309" s="60">
        <f t="shared" si="12"/>
        <v>3.956</v>
      </c>
      <c r="D309" s="55">
        <f>'RawData_CPT22 '!C315</f>
        <v>0</v>
      </c>
      <c r="E309" s="60">
        <f t="shared" si="13"/>
        <v>0</v>
      </c>
      <c r="F309" s="187">
        <f>'RawData_CPT22 '!D315</f>
        <v>145.30000000000001</v>
      </c>
      <c r="G309" s="60">
        <f t="shared" si="14"/>
        <v>14.810435598049059</v>
      </c>
      <c r="H309" s="55">
        <f>'RawData_CPT22 '!E315</f>
        <v>1.25</v>
      </c>
      <c r="I309" s="55">
        <f>'RawData_CPT22 '!F315</f>
        <v>45</v>
      </c>
      <c r="J309" s="55">
        <f>'RawData_CPT22 '!G315</f>
        <v>0</v>
      </c>
      <c r="K309" s="185">
        <f>'RawData_CPT22 '!H315</f>
        <v>869531.87</v>
      </c>
    </row>
    <row r="310" spans="1:11">
      <c r="A310" s="55">
        <v>6.08</v>
      </c>
      <c r="B310" s="55">
        <f>'RawData_CPT22 '!B316</f>
        <v>0.39560000000000001</v>
      </c>
      <c r="C310" s="60">
        <f t="shared" si="12"/>
        <v>3.956</v>
      </c>
      <c r="D310" s="55">
        <f>'RawData_CPT22 '!C316</f>
        <v>0</v>
      </c>
      <c r="E310" s="60">
        <f t="shared" si="13"/>
        <v>0</v>
      </c>
      <c r="F310" s="187">
        <f>'RawData_CPT22 '!D316</f>
        <v>145.30000000000001</v>
      </c>
      <c r="G310" s="60">
        <f t="shared" si="14"/>
        <v>14.810435598049059</v>
      </c>
      <c r="H310" s="55">
        <f>'RawData_CPT22 '!E316</f>
        <v>1.25</v>
      </c>
      <c r="I310" s="55">
        <f>'RawData_CPT22 '!F316</f>
        <v>45</v>
      </c>
      <c r="J310" s="55">
        <f>'RawData_CPT22 '!G316</f>
        <v>0</v>
      </c>
      <c r="K310" s="185">
        <f>'RawData_CPT22 '!H316</f>
        <v>869531.87</v>
      </c>
    </row>
    <row r="311" spans="1:11">
      <c r="A311" s="55">
        <v>6.1</v>
      </c>
      <c r="B311" s="55">
        <f>'RawData_CPT22 '!B317</f>
        <v>0.39560000000000001</v>
      </c>
      <c r="C311" s="60">
        <f t="shared" si="12"/>
        <v>3.956</v>
      </c>
      <c r="D311" s="55">
        <f>'RawData_CPT22 '!C317</f>
        <v>0</v>
      </c>
      <c r="E311" s="60">
        <f t="shared" si="13"/>
        <v>0</v>
      </c>
      <c r="F311" s="187">
        <f>'RawData_CPT22 '!D317</f>
        <v>145.30000000000001</v>
      </c>
      <c r="G311" s="60">
        <f t="shared" si="14"/>
        <v>14.810435598049059</v>
      </c>
      <c r="H311" s="55">
        <f>'RawData_CPT22 '!E317</f>
        <v>1.25</v>
      </c>
      <c r="I311" s="55">
        <f>'RawData_CPT22 '!F317</f>
        <v>45</v>
      </c>
      <c r="J311" s="55">
        <f>'RawData_CPT22 '!G317</f>
        <v>0</v>
      </c>
      <c r="K311" s="185">
        <f>'RawData_CPT22 '!H317</f>
        <v>869531.87</v>
      </c>
    </row>
    <row r="312" spans="1:11">
      <c r="A312" s="55">
        <v>6.12</v>
      </c>
      <c r="B312" s="55">
        <f>'RawData_CPT22 '!B318</f>
        <v>0.41830000000000001</v>
      </c>
      <c r="C312" s="60">
        <f t="shared" si="12"/>
        <v>4.1829999999999998</v>
      </c>
      <c r="D312" s="55">
        <f>'RawData_CPT22 '!C318</f>
        <v>0</v>
      </c>
      <c r="E312" s="60">
        <f t="shared" si="13"/>
        <v>0</v>
      </c>
      <c r="F312" s="187">
        <f>'RawData_CPT22 '!D318</f>
        <v>145.30000000000001</v>
      </c>
      <c r="G312" s="60">
        <f t="shared" si="14"/>
        <v>14.810435598049059</v>
      </c>
      <c r="H312" s="55">
        <f>'RawData_CPT22 '!E318</f>
        <v>1.4</v>
      </c>
      <c r="I312" s="55">
        <f>'RawData_CPT22 '!F318</f>
        <v>47</v>
      </c>
      <c r="J312" s="55">
        <f>'RawData_CPT22 '!G318</f>
        <v>0</v>
      </c>
      <c r="K312" s="185">
        <f>'RawData_CPT22 '!H318</f>
        <v>869542.03</v>
      </c>
    </row>
    <row r="313" spans="1:11">
      <c r="A313" s="55">
        <v>6.14</v>
      </c>
      <c r="B313" s="55">
        <f>'RawData_CPT22 '!B319</f>
        <v>0.41830000000000001</v>
      </c>
      <c r="C313" s="60">
        <f t="shared" si="12"/>
        <v>4.1829999999999998</v>
      </c>
      <c r="D313" s="55">
        <f>'RawData_CPT22 '!C319</f>
        <v>0</v>
      </c>
      <c r="E313" s="60">
        <f t="shared" si="13"/>
        <v>0</v>
      </c>
      <c r="F313" s="187">
        <f>'RawData_CPT22 '!D319</f>
        <v>170.7</v>
      </c>
      <c r="G313" s="60">
        <f t="shared" si="14"/>
        <v>17.399458751458873</v>
      </c>
      <c r="H313" s="55">
        <f>'RawData_CPT22 '!E319</f>
        <v>1.4</v>
      </c>
      <c r="I313" s="55">
        <f>'RawData_CPT22 '!F319</f>
        <v>46</v>
      </c>
      <c r="J313" s="55">
        <f>'RawData_CPT22 '!G319</f>
        <v>0</v>
      </c>
      <c r="K313" s="185">
        <f>'RawData_CPT22 '!H319</f>
        <v>869542.03</v>
      </c>
    </row>
    <row r="314" spans="1:11">
      <c r="A314" s="55">
        <v>6.16</v>
      </c>
      <c r="B314" s="55">
        <f>'RawData_CPT22 '!B320</f>
        <v>0.4219</v>
      </c>
      <c r="C314" s="60">
        <f t="shared" si="12"/>
        <v>4.2190000000000003</v>
      </c>
      <c r="D314" s="55">
        <f>'RawData_CPT22 '!C320</f>
        <v>0</v>
      </c>
      <c r="E314" s="60">
        <f t="shared" si="13"/>
        <v>0</v>
      </c>
      <c r="F314" s="187">
        <f>'RawData_CPT22 '!D320</f>
        <v>170.7</v>
      </c>
      <c r="G314" s="60">
        <f t="shared" si="14"/>
        <v>17.399458751458873</v>
      </c>
      <c r="H314" s="55">
        <f>'RawData_CPT22 '!E320</f>
        <v>1.42</v>
      </c>
      <c r="I314" s="55">
        <f>'RawData_CPT22 '!F320</f>
        <v>43</v>
      </c>
      <c r="J314" s="55">
        <f>'RawData_CPT22 '!G320</f>
        <v>0</v>
      </c>
      <c r="K314" s="185">
        <f>'RawData_CPT22 '!H320</f>
        <v>869543.75</v>
      </c>
    </row>
    <row r="315" spans="1:11">
      <c r="A315" s="55">
        <v>6.18</v>
      </c>
      <c r="B315" s="55">
        <f>'RawData_CPT22 '!B321</f>
        <v>0.4219</v>
      </c>
      <c r="C315" s="60">
        <f t="shared" si="12"/>
        <v>4.2190000000000003</v>
      </c>
      <c r="D315" s="55">
        <f>'RawData_CPT22 '!C321</f>
        <v>0</v>
      </c>
      <c r="E315" s="60">
        <f t="shared" si="13"/>
        <v>0</v>
      </c>
      <c r="F315" s="187">
        <f>'RawData_CPT22 '!D321</f>
        <v>187.6</v>
      </c>
      <c r="G315" s="60">
        <f t="shared" si="14"/>
        <v>19.122076518885088</v>
      </c>
      <c r="H315" s="55">
        <f>'RawData_CPT22 '!E321</f>
        <v>1.42</v>
      </c>
      <c r="I315" s="55">
        <f>'RawData_CPT22 '!F321</f>
        <v>41</v>
      </c>
      <c r="J315" s="55">
        <f>'RawData_CPT22 '!G321</f>
        <v>0</v>
      </c>
      <c r="K315" s="185">
        <f>'RawData_CPT22 '!H321</f>
        <v>869551.4</v>
      </c>
    </row>
    <row r="316" spans="1:11">
      <c r="A316" s="55">
        <v>6.2</v>
      </c>
      <c r="B316" s="55">
        <f>'RawData_CPT22 '!B322</f>
        <v>0.43380000000000002</v>
      </c>
      <c r="C316" s="60">
        <f t="shared" si="12"/>
        <v>4.3380000000000001</v>
      </c>
      <c r="D316" s="55">
        <f>'RawData_CPT22 '!C322</f>
        <v>0</v>
      </c>
      <c r="E316" s="60">
        <f t="shared" si="13"/>
        <v>0</v>
      </c>
      <c r="F316" s="187">
        <f>'RawData_CPT22 '!D322</f>
        <v>200</v>
      </c>
      <c r="G316" s="60">
        <f t="shared" si="14"/>
        <v>20.386009081967046</v>
      </c>
      <c r="H316" s="55">
        <f>'RawData_CPT22 '!E322</f>
        <v>1.41</v>
      </c>
      <c r="I316" s="55">
        <f>'RawData_CPT22 '!F322</f>
        <v>26</v>
      </c>
      <c r="J316" s="55">
        <f>'RawData_CPT22 '!G322</f>
        <v>0</v>
      </c>
      <c r="K316" s="185">
        <f>'RawData_CPT22 '!H322</f>
        <v>869555.15</v>
      </c>
    </row>
    <row r="317" spans="1:11">
      <c r="A317" s="55">
        <v>6.22</v>
      </c>
      <c r="B317" s="55">
        <f>'RawData_CPT22 '!B323</f>
        <v>0.45479999999999998</v>
      </c>
      <c r="C317" s="60">
        <f t="shared" si="12"/>
        <v>4.548</v>
      </c>
      <c r="D317" s="55">
        <f>'RawData_CPT22 '!C323</f>
        <v>0</v>
      </c>
      <c r="E317" s="60">
        <f t="shared" si="13"/>
        <v>0</v>
      </c>
      <c r="F317" s="187">
        <f>'RawData_CPT22 '!D323</f>
        <v>205.5</v>
      </c>
      <c r="G317" s="60">
        <f t="shared" si="14"/>
        <v>20.946624331721139</v>
      </c>
      <c r="H317" s="55">
        <f>'RawData_CPT22 '!E323</f>
        <v>1.46</v>
      </c>
      <c r="I317" s="55">
        <f>'RawData_CPT22 '!F323</f>
        <v>27</v>
      </c>
      <c r="J317" s="55">
        <f>'RawData_CPT22 '!G323</f>
        <v>0</v>
      </c>
      <c r="K317" s="185">
        <f>'RawData_CPT22 '!H323</f>
        <v>869562.65</v>
      </c>
    </row>
    <row r="318" spans="1:11">
      <c r="A318" s="55">
        <v>6.24</v>
      </c>
      <c r="B318" s="55">
        <f>'RawData_CPT22 '!B324</f>
        <v>0.41830000000000001</v>
      </c>
      <c r="C318" s="60">
        <f t="shared" si="12"/>
        <v>4.1829999999999998</v>
      </c>
      <c r="D318" s="55">
        <f>'RawData_CPT22 '!C324</f>
        <v>0</v>
      </c>
      <c r="E318" s="60">
        <f t="shared" si="13"/>
        <v>0</v>
      </c>
      <c r="F318" s="187">
        <f>'RawData_CPT22 '!D324</f>
        <v>226.6</v>
      </c>
      <c r="G318" s="60">
        <f t="shared" si="14"/>
        <v>23.097348289868659</v>
      </c>
      <c r="H318" s="55">
        <f>'RawData_CPT22 '!E324</f>
        <v>1.4</v>
      </c>
      <c r="I318" s="55">
        <f>'RawData_CPT22 '!F324</f>
        <v>2</v>
      </c>
      <c r="J318" s="55">
        <f>'RawData_CPT22 '!G324</f>
        <v>0</v>
      </c>
      <c r="K318" s="185">
        <f>'RawData_CPT22 '!H324</f>
        <v>869542.03</v>
      </c>
    </row>
    <row r="319" spans="1:11">
      <c r="A319" s="55">
        <v>6.26</v>
      </c>
      <c r="B319" s="55">
        <f>'RawData_CPT22 '!B325</f>
        <v>0.438</v>
      </c>
      <c r="C319" s="60">
        <f t="shared" si="12"/>
        <v>4.38</v>
      </c>
      <c r="D319" s="55">
        <f>'RawData_CPT22 '!C325</f>
        <v>0</v>
      </c>
      <c r="E319" s="60">
        <f t="shared" si="13"/>
        <v>0</v>
      </c>
      <c r="F319" s="187">
        <f>'RawData_CPT22 '!D325</f>
        <v>226.6</v>
      </c>
      <c r="G319" s="60">
        <f t="shared" si="14"/>
        <v>23.097348289868659</v>
      </c>
      <c r="H319" s="55">
        <f>'RawData_CPT22 '!E325</f>
        <v>1.44</v>
      </c>
      <c r="I319" s="55">
        <f>'RawData_CPT22 '!F325</f>
        <v>18</v>
      </c>
      <c r="J319" s="55">
        <f>'RawData_CPT22 '!G325</f>
        <v>0</v>
      </c>
      <c r="K319" s="185">
        <f>'RawData_CPT22 '!H325</f>
        <v>869584.53</v>
      </c>
    </row>
    <row r="320" spans="1:11">
      <c r="A320" s="55">
        <v>6.28</v>
      </c>
      <c r="B320" s="55">
        <f>'RawData_CPT22 '!B326</f>
        <v>0.44579999999999997</v>
      </c>
      <c r="C320" s="60">
        <f t="shared" si="12"/>
        <v>4.4580000000000002</v>
      </c>
      <c r="D320" s="55">
        <f>'RawData_CPT22 '!C326</f>
        <v>0</v>
      </c>
      <c r="E320" s="60">
        <f t="shared" si="13"/>
        <v>0</v>
      </c>
      <c r="F320" s="187">
        <f>'RawData_CPT22 '!D326</f>
        <v>231</v>
      </c>
      <c r="G320" s="60">
        <f t="shared" si="14"/>
        <v>23.545840489671935</v>
      </c>
      <c r="H320" s="55">
        <f>'RawData_CPT22 '!E326</f>
        <v>1.47</v>
      </c>
      <c r="I320" s="55">
        <f>'RawData_CPT22 '!F326</f>
        <v>19</v>
      </c>
      <c r="J320" s="55">
        <f>'RawData_CPT22 '!G326</f>
        <v>0</v>
      </c>
      <c r="K320" s="185">
        <f>'RawData_CPT22 '!H326</f>
        <v>869590.93</v>
      </c>
    </row>
    <row r="321" spans="1:11">
      <c r="A321" s="55">
        <v>6.3</v>
      </c>
      <c r="B321" s="55">
        <f>'RawData_CPT22 '!B327</f>
        <v>0.44879999999999998</v>
      </c>
      <c r="C321" s="60">
        <f t="shared" si="12"/>
        <v>4.4879999999999995</v>
      </c>
      <c r="D321" s="55">
        <f>'RawData_CPT22 '!C327</f>
        <v>0</v>
      </c>
      <c r="E321" s="60">
        <f t="shared" si="13"/>
        <v>0</v>
      </c>
      <c r="F321" s="187">
        <f>'RawData_CPT22 '!D327</f>
        <v>235.9</v>
      </c>
      <c r="G321" s="60">
        <f t="shared" si="14"/>
        <v>24.04529771218013</v>
      </c>
      <c r="H321" s="55">
        <f>'RawData_CPT22 '!E327</f>
        <v>1.45</v>
      </c>
      <c r="I321" s="55">
        <f>'RawData_CPT22 '!F327</f>
        <v>19</v>
      </c>
      <c r="J321" s="55">
        <f>'RawData_CPT22 '!G327</f>
        <v>0</v>
      </c>
      <c r="K321" s="185">
        <f>'RawData_CPT22 '!H327</f>
        <v>869602.03</v>
      </c>
    </row>
    <row r="322" spans="1:11">
      <c r="A322" s="55">
        <v>6.32</v>
      </c>
      <c r="B322" s="55">
        <f>'RawData_CPT22 '!B328</f>
        <v>0.44159999999999999</v>
      </c>
      <c r="C322" s="60">
        <f t="shared" si="12"/>
        <v>4.4160000000000004</v>
      </c>
      <c r="D322" s="55">
        <f>'RawData_CPT22 '!C328</f>
        <v>0</v>
      </c>
      <c r="E322" s="60">
        <f t="shared" si="13"/>
        <v>0</v>
      </c>
      <c r="F322" s="187">
        <f>'RawData_CPT22 '!D328</f>
        <v>233</v>
      </c>
      <c r="G322" s="60">
        <f t="shared" si="14"/>
        <v>23.749700580491606</v>
      </c>
      <c r="H322" s="55">
        <f>'RawData_CPT22 '!E328</f>
        <v>1.5</v>
      </c>
      <c r="I322" s="55">
        <f>'RawData_CPT22 '!F328</f>
        <v>19</v>
      </c>
      <c r="J322" s="55">
        <f>'RawData_CPT22 '!G328</f>
        <v>0</v>
      </c>
      <c r="K322" s="185">
        <f>'RawData_CPT22 '!H328</f>
        <v>869613.9</v>
      </c>
    </row>
    <row r="323" spans="1:11">
      <c r="A323" s="55">
        <v>6.34</v>
      </c>
      <c r="B323" s="55">
        <f>'RawData_CPT22 '!B329</f>
        <v>0.44519999999999998</v>
      </c>
      <c r="C323" s="60">
        <f t="shared" si="12"/>
        <v>4.452</v>
      </c>
      <c r="D323" s="55">
        <f>'RawData_CPT22 '!C329</f>
        <v>0</v>
      </c>
      <c r="E323" s="60">
        <f t="shared" si="13"/>
        <v>0</v>
      </c>
      <c r="F323" s="187">
        <f>'RawData_CPT22 '!D329</f>
        <v>244.4</v>
      </c>
      <c r="G323" s="60">
        <f t="shared" si="14"/>
        <v>24.911703098163731</v>
      </c>
      <c r="H323" s="55">
        <f>'RawData_CPT22 '!E329</f>
        <v>1.51</v>
      </c>
      <c r="I323" s="55">
        <f>'RawData_CPT22 '!F329</f>
        <v>18</v>
      </c>
      <c r="J323" s="55">
        <f>'RawData_CPT22 '!G329</f>
        <v>0</v>
      </c>
      <c r="K323" s="185">
        <f>'RawData_CPT22 '!H329</f>
        <v>869621.4</v>
      </c>
    </row>
    <row r="324" spans="1:11">
      <c r="A324" s="55">
        <v>6.36</v>
      </c>
      <c r="B324" s="55">
        <f>'RawData_CPT22 '!B330</f>
        <v>0.44819999999999999</v>
      </c>
      <c r="C324" s="60">
        <f t="shared" si="12"/>
        <v>4.4820000000000002</v>
      </c>
      <c r="D324" s="55">
        <f>'RawData_CPT22 '!C330</f>
        <v>0.1</v>
      </c>
      <c r="E324" s="60">
        <f t="shared" si="13"/>
        <v>1E-3</v>
      </c>
      <c r="F324" s="187">
        <f>'RawData_CPT22 '!D330</f>
        <v>253.6</v>
      </c>
      <c r="G324" s="60">
        <f t="shared" si="14"/>
        <v>25.84945951593421</v>
      </c>
      <c r="H324" s="55">
        <f>'RawData_CPT22 '!E330</f>
        <v>1.48</v>
      </c>
      <c r="I324" s="55">
        <f>'RawData_CPT22 '!F330</f>
        <v>19</v>
      </c>
      <c r="J324" s="55">
        <f>'RawData_CPT22 '!G330</f>
        <v>0</v>
      </c>
      <c r="K324" s="185">
        <f>'RawData_CPT22 '!H330</f>
        <v>869633.28</v>
      </c>
    </row>
    <row r="325" spans="1:11">
      <c r="A325" s="55">
        <v>6.38</v>
      </c>
      <c r="B325" s="55">
        <f>'RawData_CPT22 '!B331</f>
        <v>0.4536</v>
      </c>
      <c r="C325" s="60">
        <f t="shared" si="12"/>
        <v>4.5359999999999996</v>
      </c>
      <c r="D325" s="55">
        <f>'RawData_CPT22 '!C331</f>
        <v>0</v>
      </c>
      <c r="E325" s="60">
        <f t="shared" si="13"/>
        <v>0</v>
      </c>
      <c r="F325" s="187">
        <f>'RawData_CPT22 '!D331</f>
        <v>256</v>
      </c>
      <c r="G325" s="60">
        <f t="shared" si="14"/>
        <v>26.094091624917816</v>
      </c>
      <c r="H325" s="55">
        <f>'RawData_CPT22 '!E331</f>
        <v>1.48</v>
      </c>
      <c r="I325" s="55">
        <f>'RawData_CPT22 '!F331</f>
        <v>19</v>
      </c>
      <c r="J325" s="55">
        <f>'RawData_CPT22 '!G331</f>
        <v>0</v>
      </c>
      <c r="K325" s="185">
        <f>'RawData_CPT22 '!H331</f>
        <v>869644.53</v>
      </c>
    </row>
    <row r="326" spans="1:11">
      <c r="A326" s="55">
        <v>6.4</v>
      </c>
      <c r="B326" s="55">
        <f>'RawData_CPT22 '!B332</f>
        <v>0.45529999999999998</v>
      </c>
      <c r="C326" s="60">
        <f t="shared" si="12"/>
        <v>4.5529999999999999</v>
      </c>
      <c r="D326" s="55">
        <f>'RawData_CPT22 '!C332</f>
        <v>0</v>
      </c>
      <c r="E326" s="60">
        <f t="shared" si="13"/>
        <v>0</v>
      </c>
      <c r="F326" s="187">
        <f>'RawData_CPT22 '!D332</f>
        <v>257.5</v>
      </c>
      <c r="G326" s="60">
        <f t="shared" si="14"/>
        <v>26.246986693032571</v>
      </c>
      <c r="H326" s="55">
        <f>'RawData_CPT22 '!E332</f>
        <v>1.48</v>
      </c>
      <c r="I326" s="55">
        <f>'RawData_CPT22 '!F332</f>
        <v>19</v>
      </c>
      <c r="J326" s="55">
        <f>'RawData_CPT22 '!G332</f>
        <v>0</v>
      </c>
      <c r="K326" s="185">
        <f>'RawData_CPT22 '!H332</f>
        <v>869654.06</v>
      </c>
    </row>
    <row r="327" spans="1:11">
      <c r="A327" s="55">
        <v>6.42</v>
      </c>
      <c r="B327" s="55">
        <f>'RawData_CPT22 '!B333</f>
        <v>0.4577</v>
      </c>
      <c r="C327" s="60">
        <f t="shared" ref="C327:C388" si="15">B327*10</f>
        <v>4.577</v>
      </c>
      <c r="D327" s="55">
        <f>'RawData_CPT22 '!C333</f>
        <v>0</v>
      </c>
      <c r="E327" s="60">
        <f t="shared" ref="E327:E388" si="16">D327/100</f>
        <v>0</v>
      </c>
      <c r="F327" s="187">
        <f>'RawData_CPT22 '!D333</f>
        <v>268.39999999999998</v>
      </c>
      <c r="G327" s="60">
        <f t="shared" ref="G327:G388" si="17">F327/9.81065</f>
        <v>27.358024187999771</v>
      </c>
      <c r="H327" s="55">
        <f>'RawData_CPT22 '!E333</f>
        <v>1.48</v>
      </c>
      <c r="I327" s="55">
        <f>'RawData_CPT22 '!F333</f>
        <v>18</v>
      </c>
      <c r="J327" s="55">
        <f>'RawData_CPT22 '!G333</f>
        <v>0</v>
      </c>
      <c r="K327" s="185">
        <f>'RawData_CPT22 '!H333</f>
        <v>869665.31</v>
      </c>
    </row>
    <row r="328" spans="1:11">
      <c r="A328" s="55">
        <v>6.44</v>
      </c>
      <c r="B328" s="55">
        <f>'RawData_CPT22 '!B334</f>
        <v>0.4607</v>
      </c>
      <c r="C328" s="60">
        <f t="shared" si="15"/>
        <v>4.6070000000000002</v>
      </c>
      <c r="D328" s="55">
        <f>'RawData_CPT22 '!C334</f>
        <v>0.1</v>
      </c>
      <c r="E328" s="60">
        <f t="shared" si="16"/>
        <v>1E-3</v>
      </c>
      <c r="F328" s="187">
        <f>'RawData_CPT22 '!D334</f>
        <v>272.89999999999998</v>
      </c>
      <c r="G328" s="60">
        <f t="shared" si="17"/>
        <v>27.816709392344031</v>
      </c>
      <c r="H328" s="55">
        <f>'RawData_CPT22 '!E334</f>
        <v>1.46</v>
      </c>
      <c r="I328" s="55">
        <f>'RawData_CPT22 '!F334</f>
        <v>19</v>
      </c>
      <c r="J328" s="55">
        <f>'RawData_CPT22 '!G334</f>
        <v>0</v>
      </c>
      <c r="K328" s="185">
        <f>'RawData_CPT22 '!H334</f>
        <v>869680.31</v>
      </c>
    </row>
    <row r="329" spans="1:11">
      <c r="A329" s="55">
        <v>6.46</v>
      </c>
      <c r="B329" s="55">
        <f>'RawData_CPT22 '!B335</f>
        <v>0.46129999999999999</v>
      </c>
      <c r="C329" s="60">
        <f t="shared" si="15"/>
        <v>4.6129999999999995</v>
      </c>
      <c r="D329" s="55">
        <f>'RawData_CPT22 '!C335</f>
        <v>0.1</v>
      </c>
      <c r="E329" s="60">
        <f t="shared" si="16"/>
        <v>1E-3</v>
      </c>
      <c r="F329" s="187">
        <f>'RawData_CPT22 '!D335</f>
        <v>275.60000000000002</v>
      </c>
      <c r="G329" s="60">
        <f t="shared" si="17"/>
        <v>28.091920514950591</v>
      </c>
      <c r="H329" s="55">
        <f>'RawData_CPT22 '!E335</f>
        <v>1.52</v>
      </c>
      <c r="I329" s="55">
        <f>'RawData_CPT22 '!F335</f>
        <v>20</v>
      </c>
      <c r="J329" s="55">
        <f>'RawData_CPT22 '!G335</f>
        <v>0</v>
      </c>
      <c r="K329" s="185">
        <f>'RawData_CPT22 '!H335</f>
        <v>869684.84</v>
      </c>
    </row>
    <row r="330" spans="1:11">
      <c r="A330" s="55">
        <v>6.48</v>
      </c>
      <c r="B330" s="55">
        <f>'RawData_CPT22 '!B336</f>
        <v>0.46250000000000002</v>
      </c>
      <c r="C330" s="60">
        <f t="shared" si="15"/>
        <v>4.625</v>
      </c>
      <c r="D330" s="55">
        <f>'RawData_CPT22 '!C336</f>
        <v>0.1</v>
      </c>
      <c r="E330" s="60">
        <f t="shared" si="16"/>
        <v>1E-3</v>
      </c>
      <c r="F330" s="187">
        <f>'RawData_CPT22 '!D336</f>
        <v>278.2</v>
      </c>
      <c r="G330" s="60">
        <f t="shared" si="17"/>
        <v>28.356938633016156</v>
      </c>
      <c r="H330" s="55">
        <f>'RawData_CPT22 '!E336</f>
        <v>1.5</v>
      </c>
      <c r="I330" s="55">
        <f>'RawData_CPT22 '!F336</f>
        <v>19</v>
      </c>
      <c r="J330" s="55">
        <f>'RawData_CPT22 '!G336</f>
        <v>0</v>
      </c>
      <c r="K330" s="185">
        <f>'RawData_CPT22 '!H336</f>
        <v>869695.78</v>
      </c>
    </row>
    <row r="331" spans="1:11">
      <c r="A331" s="55">
        <v>6.5</v>
      </c>
      <c r="B331" s="55">
        <f>'RawData_CPT22 '!B337</f>
        <v>0.4607</v>
      </c>
      <c r="C331" s="60">
        <f t="shared" si="15"/>
        <v>4.6070000000000002</v>
      </c>
      <c r="D331" s="55">
        <f>'RawData_CPT22 '!C337</f>
        <v>0.1</v>
      </c>
      <c r="E331" s="60">
        <f t="shared" si="16"/>
        <v>1E-3</v>
      </c>
      <c r="F331" s="187">
        <f>'RawData_CPT22 '!D337</f>
        <v>279.7</v>
      </c>
      <c r="G331" s="60">
        <f t="shared" si="17"/>
        <v>28.509833701130912</v>
      </c>
      <c r="H331" s="55">
        <f>'RawData_CPT22 '!E337</f>
        <v>1.51</v>
      </c>
      <c r="I331" s="55">
        <f>'RawData_CPT22 '!F337</f>
        <v>18</v>
      </c>
      <c r="J331" s="55">
        <f>'RawData_CPT22 '!G337</f>
        <v>0</v>
      </c>
      <c r="K331" s="185">
        <f>'RawData_CPT22 '!H337</f>
        <v>869707.5</v>
      </c>
    </row>
    <row r="332" spans="1:11">
      <c r="A332" s="55">
        <v>6.52</v>
      </c>
      <c r="B332" s="55">
        <f>'RawData_CPT22 '!B338</f>
        <v>0.45829999999999999</v>
      </c>
      <c r="C332" s="60">
        <f t="shared" si="15"/>
        <v>4.5830000000000002</v>
      </c>
      <c r="D332" s="55">
        <f>'RawData_CPT22 '!C338</f>
        <v>0.1</v>
      </c>
      <c r="E332" s="60">
        <f t="shared" si="16"/>
        <v>1E-3</v>
      </c>
      <c r="F332" s="187">
        <f>'RawData_CPT22 '!D338</f>
        <v>279.60000000000002</v>
      </c>
      <c r="G332" s="60">
        <f t="shared" si="17"/>
        <v>28.499640696589932</v>
      </c>
      <c r="H332" s="55">
        <f>'RawData_CPT22 '!E338</f>
        <v>1.5</v>
      </c>
      <c r="I332" s="55">
        <f>'RawData_CPT22 '!F338</f>
        <v>19</v>
      </c>
      <c r="J332" s="55">
        <f>'RawData_CPT22 '!G338</f>
        <v>0</v>
      </c>
      <c r="K332" s="185">
        <f>'RawData_CPT22 '!H338</f>
        <v>869721.56</v>
      </c>
    </row>
    <row r="333" spans="1:11">
      <c r="A333" s="55">
        <v>6.54</v>
      </c>
      <c r="B333" s="55">
        <f>'RawData_CPT22 '!B339</f>
        <v>0.45710000000000001</v>
      </c>
      <c r="C333" s="60">
        <f t="shared" si="15"/>
        <v>4.5709999999999997</v>
      </c>
      <c r="D333" s="55">
        <f>'RawData_CPT22 '!C339</f>
        <v>0.1</v>
      </c>
      <c r="E333" s="60">
        <f t="shared" si="16"/>
        <v>1E-3</v>
      </c>
      <c r="F333" s="187">
        <f>'RawData_CPT22 '!D339</f>
        <v>280.10000000000002</v>
      </c>
      <c r="G333" s="60">
        <f t="shared" si="17"/>
        <v>28.550605719294847</v>
      </c>
      <c r="H333" s="55">
        <f>'RawData_CPT22 '!E339</f>
        <v>1.49</v>
      </c>
      <c r="I333" s="55">
        <f>'RawData_CPT22 '!F339</f>
        <v>19</v>
      </c>
      <c r="J333" s="55">
        <f>'RawData_CPT22 '!G339</f>
        <v>0</v>
      </c>
      <c r="K333" s="185">
        <f>'RawData_CPT22 '!H339</f>
        <v>869726.4</v>
      </c>
    </row>
    <row r="334" spans="1:11">
      <c r="A334" s="55">
        <v>6.56</v>
      </c>
      <c r="B334" s="55">
        <f>'RawData_CPT22 '!B340</f>
        <v>0.45650000000000002</v>
      </c>
      <c r="C334" s="60">
        <f t="shared" si="15"/>
        <v>4.5650000000000004</v>
      </c>
      <c r="D334" s="55">
        <f>'RawData_CPT22 '!C340</f>
        <v>0.1</v>
      </c>
      <c r="E334" s="60">
        <f t="shared" si="16"/>
        <v>1E-3</v>
      </c>
      <c r="F334" s="187">
        <f>'RawData_CPT22 '!D340</f>
        <v>279.39999999999998</v>
      </c>
      <c r="G334" s="60">
        <f t="shared" si="17"/>
        <v>28.479254687507957</v>
      </c>
      <c r="H334" s="55">
        <f>'RawData_CPT22 '!E340</f>
        <v>1.49</v>
      </c>
      <c r="I334" s="55">
        <f>'RawData_CPT22 '!F340</f>
        <v>19</v>
      </c>
      <c r="J334" s="55">
        <f>'RawData_CPT22 '!G340</f>
        <v>0</v>
      </c>
      <c r="K334" s="185">
        <f>'RawData_CPT22 '!H340</f>
        <v>869734.53</v>
      </c>
    </row>
    <row r="335" spans="1:11">
      <c r="A335" s="55">
        <v>6.58</v>
      </c>
      <c r="B335" s="55">
        <f>'RawData_CPT22 '!B341</f>
        <v>0.45179999999999998</v>
      </c>
      <c r="C335" s="60">
        <f t="shared" si="15"/>
        <v>4.5179999999999998</v>
      </c>
      <c r="D335" s="55">
        <f>'RawData_CPT22 '!C341</f>
        <v>0.1</v>
      </c>
      <c r="E335" s="60">
        <f t="shared" si="16"/>
        <v>1E-3</v>
      </c>
      <c r="F335" s="187">
        <f>'RawData_CPT22 '!D341</f>
        <v>276</v>
      </c>
      <c r="G335" s="60">
        <f t="shared" si="17"/>
        <v>28.132692533114522</v>
      </c>
      <c r="H335" s="55">
        <f>'RawData_CPT22 '!E341</f>
        <v>1.48</v>
      </c>
      <c r="I335" s="55">
        <f>'RawData_CPT22 '!F341</f>
        <v>18</v>
      </c>
      <c r="J335" s="55">
        <f>'RawData_CPT22 '!G341</f>
        <v>0</v>
      </c>
      <c r="K335" s="185">
        <f>'RawData_CPT22 '!H341</f>
        <v>869747.18</v>
      </c>
    </row>
    <row r="336" spans="1:11">
      <c r="A336" s="55">
        <v>6.6</v>
      </c>
      <c r="B336" s="55">
        <f>'RawData_CPT22 '!B342</f>
        <v>0.45240000000000002</v>
      </c>
      <c r="C336" s="60">
        <f t="shared" si="15"/>
        <v>4.524</v>
      </c>
      <c r="D336" s="55">
        <f>'RawData_CPT22 '!C342</f>
        <v>0.1</v>
      </c>
      <c r="E336" s="60">
        <f t="shared" si="16"/>
        <v>1E-3</v>
      </c>
      <c r="F336" s="187">
        <f>'RawData_CPT22 '!D342</f>
        <v>265.8</v>
      </c>
      <c r="G336" s="60">
        <f t="shared" si="17"/>
        <v>27.093006069934201</v>
      </c>
      <c r="H336" s="55">
        <f>'RawData_CPT22 '!E342</f>
        <v>1.53</v>
      </c>
      <c r="I336" s="55">
        <f>'RawData_CPT22 '!F342</f>
        <v>18</v>
      </c>
      <c r="J336" s="55">
        <f>'RawData_CPT22 '!G342</f>
        <v>0</v>
      </c>
      <c r="K336" s="185">
        <f>'RawData_CPT22 '!H342</f>
        <v>869758.43</v>
      </c>
    </row>
    <row r="337" spans="1:11">
      <c r="A337" s="55">
        <v>6.62</v>
      </c>
      <c r="B337" s="55">
        <f>'RawData_CPT22 '!B343</f>
        <v>0.4703</v>
      </c>
      <c r="C337" s="60">
        <f t="shared" si="15"/>
        <v>4.7030000000000003</v>
      </c>
      <c r="D337" s="55">
        <f>'RawData_CPT22 '!C343</f>
        <v>0.1</v>
      </c>
      <c r="E337" s="60">
        <f t="shared" si="16"/>
        <v>1E-3</v>
      </c>
      <c r="F337" s="187">
        <f>'RawData_CPT22 '!D343</f>
        <v>257.10000000000002</v>
      </c>
      <c r="G337" s="60">
        <f t="shared" si="17"/>
        <v>26.206214674868637</v>
      </c>
      <c r="H337" s="55">
        <f>'RawData_CPT22 '!E343</f>
        <v>1.51</v>
      </c>
      <c r="I337" s="55">
        <f>'RawData_CPT22 '!F343</f>
        <v>19</v>
      </c>
      <c r="J337" s="55">
        <f>'RawData_CPT22 '!G343</f>
        <v>0</v>
      </c>
      <c r="K337" s="185">
        <f>'RawData_CPT22 '!H343</f>
        <v>869769.68</v>
      </c>
    </row>
    <row r="338" spans="1:11">
      <c r="A338" s="55">
        <v>6.64</v>
      </c>
      <c r="B338" s="55">
        <f>'RawData_CPT22 '!B344</f>
        <v>0.46850000000000003</v>
      </c>
      <c r="C338" s="60">
        <f t="shared" si="15"/>
        <v>4.6850000000000005</v>
      </c>
      <c r="D338" s="55">
        <f>'RawData_CPT22 '!C344</f>
        <v>0.1</v>
      </c>
      <c r="E338" s="60">
        <f t="shared" si="16"/>
        <v>1E-3</v>
      </c>
      <c r="F338" s="187">
        <f>'RawData_CPT22 '!D344</f>
        <v>245.6</v>
      </c>
      <c r="G338" s="60">
        <f t="shared" si="17"/>
        <v>25.034019152655532</v>
      </c>
      <c r="H338" s="55">
        <f>'RawData_CPT22 '!E344</f>
        <v>1.5</v>
      </c>
      <c r="I338" s="55">
        <f>'RawData_CPT22 '!F344</f>
        <v>19</v>
      </c>
      <c r="J338" s="55">
        <f>'RawData_CPT22 '!G344</f>
        <v>0</v>
      </c>
      <c r="K338" s="185">
        <f>'RawData_CPT22 '!H344</f>
        <v>869778.43</v>
      </c>
    </row>
    <row r="339" spans="1:11">
      <c r="A339" s="55">
        <v>6.66</v>
      </c>
      <c r="B339" s="55">
        <f>'RawData_CPT22 '!B345</f>
        <v>0.4733</v>
      </c>
      <c r="C339" s="60">
        <f t="shared" si="15"/>
        <v>4.7329999999999997</v>
      </c>
      <c r="D339" s="55">
        <f>'RawData_CPT22 '!C345</f>
        <v>0.1</v>
      </c>
      <c r="E339" s="60">
        <f t="shared" si="16"/>
        <v>1E-3</v>
      </c>
      <c r="F339" s="187">
        <f>'RawData_CPT22 '!D345</f>
        <v>234.1</v>
      </c>
      <c r="G339" s="60">
        <f t="shared" si="17"/>
        <v>23.861823630442426</v>
      </c>
      <c r="H339" s="55">
        <f>'RawData_CPT22 '!E345</f>
        <v>1.5</v>
      </c>
      <c r="I339" s="55">
        <f>'RawData_CPT22 '!F345</f>
        <v>18</v>
      </c>
      <c r="J339" s="55">
        <f>'RawData_CPT22 '!G345</f>
        <v>0</v>
      </c>
      <c r="K339" s="185">
        <f>'RawData_CPT22 '!H345</f>
        <v>869788.9</v>
      </c>
    </row>
    <row r="340" spans="1:11">
      <c r="A340" s="55">
        <v>6.68</v>
      </c>
      <c r="B340" s="55">
        <f>'RawData_CPT22 '!B346</f>
        <v>0.54920000000000002</v>
      </c>
      <c r="C340" s="60">
        <f t="shared" si="15"/>
        <v>5.492</v>
      </c>
      <c r="D340" s="55">
        <f>'RawData_CPT22 '!C346</f>
        <v>0.1</v>
      </c>
      <c r="E340" s="60">
        <f t="shared" si="16"/>
        <v>1E-3</v>
      </c>
      <c r="F340" s="187">
        <f>'RawData_CPT22 '!D346</f>
        <v>237.3</v>
      </c>
      <c r="G340" s="60">
        <f t="shared" si="17"/>
        <v>24.187999775753898</v>
      </c>
      <c r="H340" s="55">
        <f>'RawData_CPT22 '!E346</f>
        <v>1.48</v>
      </c>
      <c r="I340" s="55">
        <f>'RawData_CPT22 '!F346</f>
        <v>19</v>
      </c>
      <c r="J340" s="55">
        <f>'RawData_CPT22 '!G346</f>
        <v>0</v>
      </c>
      <c r="K340" s="185">
        <f>'RawData_CPT22 '!H346</f>
        <v>869800.78</v>
      </c>
    </row>
    <row r="341" spans="1:11">
      <c r="A341" s="55">
        <v>6.7</v>
      </c>
      <c r="B341" s="55">
        <f>'RawData_CPT22 '!B347</f>
        <v>0.61550000000000005</v>
      </c>
      <c r="C341" s="60">
        <f t="shared" si="15"/>
        <v>6.1550000000000002</v>
      </c>
      <c r="D341" s="55">
        <f>'RawData_CPT22 '!C347</f>
        <v>0.1</v>
      </c>
      <c r="E341" s="60">
        <f t="shared" si="16"/>
        <v>1E-3</v>
      </c>
      <c r="F341" s="187">
        <f>'RawData_CPT22 '!D347</f>
        <v>233</v>
      </c>
      <c r="G341" s="60">
        <f t="shared" si="17"/>
        <v>23.749700580491606</v>
      </c>
      <c r="H341" s="55">
        <f>'RawData_CPT22 '!E347</f>
        <v>1.52</v>
      </c>
      <c r="I341" s="55">
        <f>'RawData_CPT22 '!F347</f>
        <v>19</v>
      </c>
      <c r="J341" s="55">
        <f>'RawData_CPT22 '!G347</f>
        <v>0</v>
      </c>
      <c r="K341" s="185">
        <f>'RawData_CPT22 '!H347</f>
        <v>869808.43</v>
      </c>
    </row>
    <row r="342" spans="1:11">
      <c r="A342" s="55">
        <v>6.72</v>
      </c>
      <c r="B342" s="55">
        <f>'RawData_CPT22 '!B348</f>
        <v>0.62329999999999997</v>
      </c>
      <c r="C342" s="60">
        <f t="shared" si="15"/>
        <v>6.2329999999999997</v>
      </c>
      <c r="D342" s="55">
        <f>'RawData_CPT22 '!C348</f>
        <v>0.1</v>
      </c>
      <c r="E342" s="60">
        <f t="shared" si="16"/>
        <v>1E-3</v>
      </c>
      <c r="F342" s="187">
        <f>'RawData_CPT22 '!D348</f>
        <v>192.3</v>
      </c>
      <c r="G342" s="60">
        <f t="shared" si="17"/>
        <v>19.601147732311315</v>
      </c>
      <c r="H342" s="55">
        <f>'RawData_CPT22 '!E348</f>
        <v>1.51</v>
      </c>
      <c r="I342" s="55">
        <f>'RawData_CPT22 '!F348</f>
        <v>18</v>
      </c>
      <c r="J342" s="55">
        <f>'RawData_CPT22 '!G348</f>
        <v>0</v>
      </c>
      <c r="K342" s="185">
        <f>'RawData_CPT22 '!H348</f>
        <v>869820.15</v>
      </c>
    </row>
    <row r="343" spans="1:11">
      <c r="A343" s="55">
        <v>6.74</v>
      </c>
      <c r="B343" s="55">
        <f>'RawData_CPT22 '!B349</f>
        <v>0.52769999999999995</v>
      </c>
      <c r="C343" s="60">
        <f t="shared" si="15"/>
        <v>5.2769999999999992</v>
      </c>
      <c r="D343" s="55">
        <f>'RawData_CPT22 '!C349</f>
        <v>0.1</v>
      </c>
      <c r="E343" s="60">
        <f t="shared" si="16"/>
        <v>1E-3</v>
      </c>
      <c r="F343" s="187">
        <f>'RawData_CPT22 '!D349</f>
        <v>203</v>
      </c>
      <c r="G343" s="60">
        <f t="shared" si="17"/>
        <v>20.69179921819655</v>
      </c>
      <c r="H343" s="55">
        <f>'RawData_CPT22 '!E349</f>
        <v>1.57</v>
      </c>
      <c r="I343" s="55">
        <f>'RawData_CPT22 '!F349</f>
        <v>18</v>
      </c>
      <c r="J343" s="55">
        <f>'RawData_CPT22 '!G349</f>
        <v>0</v>
      </c>
      <c r="K343" s="185">
        <f>'RawData_CPT22 '!H349</f>
        <v>869832.03</v>
      </c>
    </row>
    <row r="344" spans="1:11">
      <c r="A344" s="55">
        <v>6.76</v>
      </c>
      <c r="B344" s="55">
        <f>'RawData_CPT22 '!B350</f>
        <v>0.51629999999999998</v>
      </c>
      <c r="C344" s="60">
        <f t="shared" si="15"/>
        <v>5.1630000000000003</v>
      </c>
      <c r="D344" s="55">
        <f>'RawData_CPT22 '!C350</f>
        <v>0.1</v>
      </c>
      <c r="E344" s="60">
        <f t="shared" si="16"/>
        <v>1E-3</v>
      </c>
      <c r="F344" s="187">
        <f>'RawData_CPT22 '!D350</f>
        <v>206.5</v>
      </c>
      <c r="G344" s="60">
        <f t="shared" si="17"/>
        <v>21.048554377130973</v>
      </c>
      <c r="H344" s="55">
        <f>'RawData_CPT22 '!E350</f>
        <v>1.53</v>
      </c>
      <c r="I344" s="55">
        <f>'RawData_CPT22 '!F350</f>
        <v>18</v>
      </c>
      <c r="J344" s="55">
        <f>'RawData_CPT22 '!G350</f>
        <v>0</v>
      </c>
      <c r="K344" s="185">
        <f>'RawData_CPT22 '!H350</f>
        <v>869845.15</v>
      </c>
    </row>
    <row r="345" spans="1:11">
      <c r="A345" s="55">
        <v>6.78</v>
      </c>
      <c r="B345" s="55">
        <f>'RawData_CPT22 '!B351</f>
        <v>0.50790000000000002</v>
      </c>
      <c r="C345" s="60">
        <f t="shared" si="15"/>
        <v>5.0790000000000006</v>
      </c>
      <c r="D345" s="55">
        <f>'RawData_CPT22 '!C351</f>
        <v>0.1</v>
      </c>
      <c r="E345" s="60">
        <f t="shared" si="16"/>
        <v>1E-3</v>
      </c>
      <c r="F345" s="187">
        <f>'RawData_CPT22 '!D351</f>
        <v>209.3</v>
      </c>
      <c r="G345" s="60">
        <f t="shared" si="17"/>
        <v>21.333958504278513</v>
      </c>
      <c r="H345" s="55">
        <f>'RawData_CPT22 '!E351</f>
        <v>1.55</v>
      </c>
      <c r="I345" s="55">
        <f>'RawData_CPT22 '!F351</f>
        <v>18</v>
      </c>
      <c r="J345" s="55">
        <f>'RawData_CPT22 '!G351</f>
        <v>0</v>
      </c>
      <c r="K345" s="185">
        <f>'RawData_CPT22 '!H351</f>
        <v>869852.5</v>
      </c>
    </row>
    <row r="346" spans="1:11">
      <c r="A346" s="55">
        <v>6.8</v>
      </c>
      <c r="B346" s="55">
        <f>'RawData_CPT22 '!B352</f>
        <v>0.47749999999999998</v>
      </c>
      <c r="C346" s="60">
        <f t="shared" si="15"/>
        <v>4.7749999999999995</v>
      </c>
      <c r="D346" s="55">
        <f>'RawData_CPT22 '!C352</f>
        <v>0.1</v>
      </c>
      <c r="E346" s="60">
        <f t="shared" si="16"/>
        <v>1E-3</v>
      </c>
      <c r="F346" s="187">
        <f>'RawData_CPT22 '!D352</f>
        <v>213.9</v>
      </c>
      <c r="G346" s="60">
        <f t="shared" si="17"/>
        <v>21.802836713163753</v>
      </c>
      <c r="H346" s="55">
        <f>'RawData_CPT22 '!E352</f>
        <v>1.61</v>
      </c>
      <c r="I346" s="55">
        <f>'RawData_CPT22 '!F352</f>
        <v>18</v>
      </c>
      <c r="J346" s="55">
        <f>'RawData_CPT22 '!G352</f>
        <v>0</v>
      </c>
      <c r="K346" s="185">
        <f>'RawData_CPT22 '!H352</f>
        <v>869863.75</v>
      </c>
    </row>
    <row r="347" spans="1:11">
      <c r="A347" s="55">
        <v>6.82</v>
      </c>
      <c r="B347" s="55">
        <f>'RawData_CPT22 '!B353</f>
        <v>0.45479999999999998</v>
      </c>
      <c r="C347" s="60">
        <f t="shared" si="15"/>
        <v>4.548</v>
      </c>
      <c r="D347" s="55">
        <f>'RawData_CPT22 '!C353</f>
        <v>0.1</v>
      </c>
      <c r="E347" s="60">
        <f t="shared" si="16"/>
        <v>1E-3</v>
      </c>
      <c r="F347" s="187">
        <f>'RawData_CPT22 '!D353</f>
        <v>231.2</v>
      </c>
      <c r="G347" s="60">
        <f t="shared" si="17"/>
        <v>23.566226498753903</v>
      </c>
      <c r="H347" s="55">
        <f>'RawData_CPT22 '!E353</f>
        <v>1.63</v>
      </c>
      <c r="I347" s="55">
        <f>'RawData_CPT22 '!F353</f>
        <v>17</v>
      </c>
      <c r="J347" s="55">
        <f>'RawData_CPT22 '!G353</f>
        <v>0</v>
      </c>
      <c r="K347" s="185">
        <f>'RawData_CPT22 '!H353</f>
        <v>869874.84</v>
      </c>
    </row>
    <row r="348" spans="1:11">
      <c r="A348" s="55">
        <v>6.84</v>
      </c>
      <c r="B348" s="55">
        <f>'RawData_CPT22 '!B354</f>
        <v>0.44519999999999998</v>
      </c>
      <c r="C348" s="60">
        <f t="shared" si="15"/>
        <v>4.452</v>
      </c>
      <c r="D348" s="55">
        <f>'RawData_CPT22 '!C354</f>
        <v>0.1</v>
      </c>
      <c r="E348" s="60">
        <f t="shared" si="16"/>
        <v>1E-3</v>
      </c>
      <c r="F348" s="187">
        <f>'RawData_CPT22 '!D354</f>
        <v>244.3</v>
      </c>
      <c r="G348" s="60">
        <f t="shared" si="17"/>
        <v>24.901510093622747</v>
      </c>
      <c r="H348" s="55">
        <f>'RawData_CPT22 '!E354</f>
        <v>1.65</v>
      </c>
      <c r="I348" s="55">
        <f>'RawData_CPT22 '!F354</f>
        <v>18</v>
      </c>
      <c r="J348" s="55">
        <f>'RawData_CPT22 '!G354</f>
        <v>0</v>
      </c>
      <c r="K348" s="185">
        <f>'RawData_CPT22 '!H354</f>
        <v>869886.09</v>
      </c>
    </row>
    <row r="349" spans="1:11">
      <c r="A349" s="55">
        <v>6.86</v>
      </c>
      <c r="B349" s="55">
        <f>'RawData_CPT22 '!B355</f>
        <v>0.43140000000000001</v>
      </c>
      <c r="C349" s="60">
        <f t="shared" si="15"/>
        <v>4.3140000000000001</v>
      </c>
      <c r="D349" s="55">
        <f>'RawData_CPT22 '!C355</f>
        <v>0.1</v>
      </c>
      <c r="E349" s="60">
        <f t="shared" si="16"/>
        <v>1E-3</v>
      </c>
      <c r="F349" s="187">
        <f>'RawData_CPT22 '!D355</f>
        <v>250.9</v>
      </c>
      <c r="G349" s="60">
        <f t="shared" si="17"/>
        <v>25.574248393327657</v>
      </c>
      <c r="H349" s="55">
        <f>'RawData_CPT22 '!E355</f>
        <v>1.67</v>
      </c>
      <c r="I349" s="55">
        <f>'RawData_CPT22 '!F355</f>
        <v>18</v>
      </c>
      <c r="J349" s="55">
        <f>'RawData_CPT22 '!G355</f>
        <v>0</v>
      </c>
      <c r="K349" s="185">
        <f>'RawData_CPT22 '!H355</f>
        <v>869897.81</v>
      </c>
    </row>
    <row r="350" spans="1:11">
      <c r="A350" s="55">
        <v>6.88</v>
      </c>
      <c r="B350" s="55">
        <f>'RawData_CPT22 '!B356</f>
        <v>0.44219999999999998</v>
      </c>
      <c r="C350" s="60">
        <f t="shared" si="15"/>
        <v>4.4219999999999997</v>
      </c>
      <c r="D350" s="55">
        <f>'RawData_CPT22 '!C356</f>
        <v>0.1</v>
      </c>
      <c r="E350" s="60">
        <f t="shared" si="16"/>
        <v>1E-3</v>
      </c>
      <c r="F350" s="187">
        <f>'RawData_CPT22 '!D356</f>
        <v>252.6</v>
      </c>
      <c r="G350" s="60">
        <f t="shared" si="17"/>
        <v>25.747529470524377</v>
      </c>
      <c r="H350" s="55">
        <f>'RawData_CPT22 '!E356</f>
        <v>1.67</v>
      </c>
      <c r="I350" s="55">
        <f>'RawData_CPT22 '!F356</f>
        <v>17</v>
      </c>
      <c r="J350" s="55">
        <f>'RawData_CPT22 '!G356</f>
        <v>0</v>
      </c>
      <c r="K350" s="185">
        <f>'RawData_CPT22 '!H356</f>
        <v>869905.93</v>
      </c>
    </row>
    <row r="351" spans="1:11">
      <c r="A351" s="55">
        <v>6.9</v>
      </c>
      <c r="B351" s="55">
        <f>'RawData_CPT22 '!B357</f>
        <v>0.44819999999999999</v>
      </c>
      <c r="C351" s="60">
        <f t="shared" si="15"/>
        <v>4.4820000000000002</v>
      </c>
      <c r="D351" s="55">
        <f>'RawData_CPT22 '!C357</f>
        <v>0.1</v>
      </c>
      <c r="E351" s="60">
        <f t="shared" si="16"/>
        <v>1E-3</v>
      </c>
      <c r="F351" s="187">
        <f>'RawData_CPT22 '!D357</f>
        <v>254.3</v>
      </c>
      <c r="G351" s="60">
        <f t="shared" si="17"/>
        <v>25.9208105477211</v>
      </c>
      <c r="H351" s="55">
        <f>'RawData_CPT22 '!E357</f>
        <v>1.72</v>
      </c>
      <c r="I351" s="55">
        <f>'RawData_CPT22 '!F357</f>
        <v>16</v>
      </c>
      <c r="J351" s="55">
        <f>'RawData_CPT22 '!G357</f>
        <v>0</v>
      </c>
      <c r="K351" s="185">
        <f>'RawData_CPT22 '!H357</f>
        <v>869917.81</v>
      </c>
    </row>
    <row r="352" spans="1:11">
      <c r="A352" s="55">
        <v>6.92</v>
      </c>
      <c r="B352" s="55">
        <f>'RawData_CPT22 '!B358</f>
        <v>0.45710000000000001</v>
      </c>
      <c r="C352" s="60">
        <f t="shared" si="15"/>
        <v>4.5709999999999997</v>
      </c>
      <c r="D352" s="55">
        <f>'RawData_CPT22 '!C358</f>
        <v>0.1</v>
      </c>
      <c r="E352" s="60">
        <f t="shared" si="16"/>
        <v>1E-3</v>
      </c>
      <c r="F352" s="187">
        <f>'RawData_CPT22 '!D358</f>
        <v>256.60000000000002</v>
      </c>
      <c r="G352" s="60">
        <f t="shared" si="17"/>
        <v>26.155249652163722</v>
      </c>
      <c r="H352" s="55">
        <f>'RawData_CPT22 '!E358</f>
        <v>1.68</v>
      </c>
      <c r="I352" s="55">
        <f>'RawData_CPT22 '!F358</f>
        <v>16</v>
      </c>
      <c r="J352" s="55">
        <f>'RawData_CPT22 '!G358</f>
        <v>0</v>
      </c>
      <c r="K352" s="185">
        <f>'RawData_CPT22 '!H358</f>
        <v>869933.43</v>
      </c>
    </row>
    <row r="353" spans="1:11">
      <c r="A353" s="55">
        <v>6.94</v>
      </c>
      <c r="B353" s="55">
        <f>'RawData_CPT22 '!B359</f>
        <v>0.44280000000000003</v>
      </c>
      <c r="C353" s="60">
        <f t="shared" si="15"/>
        <v>4.4279999999999999</v>
      </c>
      <c r="D353" s="55">
        <f>'RawData_CPT22 '!C359</f>
        <v>0.1</v>
      </c>
      <c r="E353" s="60">
        <f t="shared" si="16"/>
        <v>1E-3</v>
      </c>
      <c r="F353" s="187">
        <f>'RawData_CPT22 '!D359</f>
        <v>244.3</v>
      </c>
      <c r="G353" s="60">
        <f t="shared" si="17"/>
        <v>24.901510093622747</v>
      </c>
      <c r="H353" s="55">
        <f>'RawData_CPT22 '!E359</f>
        <v>1.71</v>
      </c>
      <c r="I353" s="55">
        <f>'RawData_CPT22 '!F359</f>
        <v>16</v>
      </c>
      <c r="J353" s="55">
        <f>'RawData_CPT22 '!G359</f>
        <v>0</v>
      </c>
      <c r="K353" s="185">
        <f>'RawData_CPT22 '!H359</f>
        <v>869944.68</v>
      </c>
    </row>
    <row r="354" spans="1:11">
      <c r="A354" s="55">
        <v>6.96</v>
      </c>
      <c r="B354" s="55">
        <f>'RawData_CPT22 '!B360</f>
        <v>0.44040000000000001</v>
      </c>
      <c r="C354" s="60">
        <f t="shared" si="15"/>
        <v>4.4039999999999999</v>
      </c>
      <c r="D354" s="55">
        <f>'RawData_CPT22 '!C360</f>
        <v>0.1</v>
      </c>
      <c r="E354" s="60">
        <f t="shared" si="16"/>
        <v>1E-3</v>
      </c>
      <c r="F354" s="187">
        <f>'RawData_CPT22 '!D360</f>
        <v>257.8</v>
      </c>
      <c r="G354" s="60">
        <f t="shared" si="17"/>
        <v>26.277565706655523</v>
      </c>
      <c r="H354" s="55">
        <f>'RawData_CPT22 '!E360</f>
        <v>1.69</v>
      </c>
      <c r="I354" s="55">
        <f>'RawData_CPT22 '!F360</f>
        <v>15</v>
      </c>
      <c r="J354" s="55">
        <f>'RawData_CPT22 '!G360</f>
        <v>0</v>
      </c>
      <c r="K354" s="185">
        <f>'RawData_CPT22 '!H360</f>
        <v>869957.34</v>
      </c>
    </row>
    <row r="355" spans="1:11">
      <c r="A355" s="55">
        <v>6.98</v>
      </c>
      <c r="B355" s="55">
        <f>'RawData_CPT22 '!B361</f>
        <v>0.44219999999999998</v>
      </c>
      <c r="C355" s="60">
        <f t="shared" si="15"/>
        <v>4.4219999999999997</v>
      </c>
      <c r="D355" s="55">
        <f>'RawData_CPT22 '!C361</f>
        <v>0.1</v>
      </c>
      <c r="E355" s="60">
        <f t="shared" si="16"/>
        <v>1E-3</v>
      </c>
      <c r="F355" s="187">
        <f>'RawData_CPT22 '!D361</f>
        <v>256.7</v>
      </c>
      <c r="G355" s="60">
        <f t="shared" si="17"/>
        <v>26.165442656704702</v>
      </c>
      <c r="H355" s="55">
        <f>'RawData_CPT22 '!E361</f>
        <v>1.71</v>
      </c>
      <c r="I355" s="55">
        <f>'RawData_CPT22 '!F361</f>
        <v>14</v>
      </c>
      <c r="J355" s="55">
        <f>'RawData_CPT22 '!G361</f>
        <v>0</v>
      </c>
      <c r="K355" s="185">
        <f>'RawData_CPT22 '!H361</f>
        <v>869968.28</v>
      </c>
    </row>
    <row r="356" spans="1:11">
      <c r="A356" s="55">
        <v>7</v>
      </c>
      <c r="B356" s="55">
        <f>'RawData_CPT22 '!B362</f>
        <v>0.44280000000000003</v>
      </c>
      <c r="C356" s="60">
        <f t="shared" si="15"/>
        <v>4.4279999999999999</v>
      </c>
      <c r="D356" s="55">
        <f>'RawData_CPT22 '!C362</f>
        <v>-0.1</v>
      </c>
      <c r="E356" s="60">
        <f t="shared" si="16"/>
        <v>-1E-3</v>
      </c>
      <c r="F356" s="187">
        <f>'RawData_CPT22 '!D362</f>
        <v>208.2</v>
      </c>
      <c r="G356" s="60">
        <f t="shared" si="17"/>
        <v>21.221835454327692</v>
      </c>
      <c r="H356" s="55">
        <f>'RawData_CPT22 '!E362</f>
        <v>1.43</v>
      </c>
      <c r="I356" s="55">
        <f>'RawData_CPT22 '!F362</f>
        <v>35</v>
      </c>
      <c r="J356" s="55">
        <f>'RawData_CPT22 '!G362</f>
        <v>0</v>
      </c>
      <c r="K356" s="185">
        <f>'RawData_CPT22 '!H362</f>
        <v>870394.53</v>
      </c>
    </row>
    <row r="357" spans="1:11">
      <c r="A357" s="55">
        <v>7.02</v>
      </c>
      <c r="B357" s="55">
        <f>'RawData_CPT22 '!B363</f>
        <v>0.44280000000000003</v>
      </c>
      <c r="C357" s="60">
        <f t="shared" si="15"/>
        <v>4.4279999999999999</v>
      </c>
      <c r="D357" s="55">
        <f>'RawData_CPT22 '!C363</f>
        <v>-0.1</v>
      </c>
      <c r="E357" s="60">
        <f t="shared" si="16"/>
        <v>-1E-3</v>
      </c>
      <c r="F357" s="187">
        <f>'RawData_CPT22 '!D363</f>
        <v>208.2</v>
      </c>
      <c r="G357" s="60">
        <f t="shared" si="17"/>
        <v>21.221835454327692</v>
      </c>
      <c r="H357" s="55">
        <f>'RawData_CPT22 '!E363</f>
        <v>1.43</v>
      </c>
      <c r="I357" s="55">
        <f>'RawData_CPT22 '!F363</f>
        <v>35</v>
      </c>
      <c r="J357" s="55">
        <f>'RawData_CPT22 '!G363</f>
        <v>0</v>
      </c>
      <c r="K357" s="185">
        <f>'RawData_CPT22 '!H363</f>
        <v>870394.53</v>
      </c>
    </row>
    <row r="358" spans="1:11">
      <c r="A358" s="55">
        <v>7.04</v>
      </c>
      <c r="B358" s="55">
        <f>'RawData_CPT22 '!B364</f>
        <v>0.44280000000000003</v>
      </c>
      <c r="C358" s="60">
        <f t="shared" si="15"/>
        <v>4.4279999999999999</v>
      </c>
      <c r="D358" s="55">
        <f>'RawData_CPT22 '!C364</f>
        <v>-0.1</v>
      </c>
      <c r="E358" s="60">
        <f t="shared" si="16"/>
        <v>-1E-3</v>
      </c>
      <c r="F358" s="187">
        <f>'RawData_CPT22 '!D364</f>
        <v>208.2</v>
      </c>
      <c r="G358" s="60">
        <f t="shared" si="17"/>
        <v>21.221835454327692</v>
      </c>
      <c r="H358" s="55">
        <f>'RawData_CPT22 '!E364</f>
        <v>1.43</v>
      </c>
      <c r="I358" s="55">
        <f>'RawData_CPT22 '!F364</f>
        <v>35</v>
      </c>
      <c r="J358" s="55">
        <f>'RawData_CPT22 '!G364</f>
        <v>0</v>
      </c>
      <c r="K358" s="185">
        <f>'RawData_CPT22 '!H364</f>
        <v>870394.53</v>
      </c>
    </row>
    <row r="359" spans="1:11">
      <c r="A359" s="55">
        <v>7.06</v>
      </c>
      <c r="B359" s="55">
        <f>'RawData_CPT22 '!B365</f>
        <v>0.47389999999999999</v>
      </c>
      <c r="C359" s="60">
        <f t="shared" si="15"/>
        <v>4.7389999999999999</v>
      </c>
      <c r="D359" s="55">
        <f>'RawData_CPT22 '!C365</f>
        <v>-0.1</v>
      </c>
      <c r="E359" s="60">
        <f t="shared" si="16"/>
        <v>-1E-3</v>
      </c>
      <c r="F359" s="187">
        <f>'RawData_CPT22 '!D365</f>
        <v>208.2</v>
      </c>
      <c r="G359" s="60">
        <f t="shared" si="17"/>
        <v>21.221835454327692</v>
      </c>
      <c r="H359" s="55">
        <f>'RawData_CPT22 '!E365</f>
        <v>1.43</v>
      </c>
      <c r="I359" s="55">
        <f>'RawData_CPT22 '!F365</f>
        <v>37</v>
      </c>
      <c r="J359" s="55">
        <f>'RawData_CPT22 '!G365</f>
        <v>0</v>
      </c>
      <c r="K359" s="185">
        <f>'RawData_CPT22 '!H365</f>
        <v>870404.53</v>
      </c>
    </row>
    <row r="360" spans="1:11">
      <c r="A360" s="55">
        <v>7.08</v>
      </c>
      <c r="B360" s="55">
        <f>'RawData_CPT22 '!B366</f>
        <v>0.46910000000000002</v>
      </c>
      <c r="C360" s="60">
        <f t="shared" si="15"/>
        <v>4.6909999999999998</v>
      </c>
      <c r="D360" s="55">
        <f>'RawData_CPT22 '!C366</f>
        <v>-0.1</v>
      </c>
      <c r="E360" s="60">
        <f t="shared" si="16"/>
        <v>-1E-3</v>
      </c>
      <c r="F360" s="187">
        <f>'RawData_CPT22 '!D366</f>
        <v>232.6</v>
      </c>
      <c r="G360" s="60">
        <f t="shared" si="17"/>
        <v>23.708928562327671</v>
      </c>
      <c r="H360" s="55">
        <f>'RawData_CPT22 '!E366</f>
        <v>1.45</v>
      </c>
      <c r="I360" s="55">
        <f>'RawData_CPT22 '!F366</f>
        <v>40</v>
      </c>
      <c r="J360" s="55">
        <f>'RawData_CPT22 '!G366</f>
        <v>0</v>
      </c>
      <c r="K360" s="185">
        <f>'RawData_CPT22 '!H366</f>
        <v>870405.93</v>
      </c>
    </row>
    <row r="361" spans="1:11">
      <c r="A361" s="55">
        <v>7.1</v>
      </c>
      <c r="B361" s="55">
        <f>'RawData_CPT22 '!B367</f>
        <v>0.46910000000000002</v>
      </c>
      <c r="C361" s="60">
        <f t="shared" si="15"/>
        <v>4.6909999999999998</v>
      </c>
      <c r="D361" s="55">
        <f>'RawData_CPT22 '!C367</f>
        <v>-0.1</v>
      </c>
      <c r="E361" s="60">
        <f t="shared" si="16"/>
        <v>-1E-3</v>
      </c>
      <c r="F361" s="187">
        <f>'RawData_CPT22 '!D367</f>
        <v>247.4</v>
      </c>
      <c r="G361" s="60">
        <f t="shared" si="17"/>
        <v>25.217493234393235</v>
      </c>
      <c r="H361" s="55">
        <f>'RawData_CPT22 '!E367</f>
        <v>1.45</v>
      </c>
      <c r="I361" s="55">
        <f>'RawData_CPT22 '!F367</f>
        <v>39</v>
      </c>
      <c r="J361" s="55">
        <f>'RawData_CPT22 '!G367</f>
        <v>0</v>
      </c>
      <c r="K361" s="185">
        <f>'RawData_CPT22 '!H367</f>
        <v>870410.15</v>
      </c>
    </row>
    <row r="362" spans="1:11">
      <c r="A362" s="55">
        <v>7.12</v>
      </c>
      <c r="B362" s="55">
        <f>'RawData_CPT22 '!B368</f>
        <v>0.46310000000000001</v>
      </c>
      <c r="C362" s="60">
        <f t="shared" si="15"/>
        <v>4.6310000000000002</v>
      </c>
      <c r="D362" s="55">
        <f>'RawData_CPT22 '!C368</f>
        <v>-0.1</v>
      </c>
      <c r="E362" s="60">
        <f t="shared" si="16"/>
        <v>-1E-3</v>
      </c>
      <c r="F362" s="187">
        <f>'RawData_CPT22 '!D368</f>
        <v>247.4</v>
      </c>
      <c r="G362" s="60">
        <f t="shared" si="17"/>
        <v>25.217493234393235</v>
      </c>
      <c r="H362" s="55">
        <f>'RawData_CPT22 '!E368</f>
        <v>1.45</v>
      </c>
      <c r="I362" s="55">
        <f>'RawData_CPT22 '!F368</f>
        <v>38</v>
      </c>
      <c r="J362" s="55">
        <f>'RawData_CPT22 '!G368</f>
        <v>0</v>
      </c>
      <c r="K362" s="185">
        <f>'RawData_CPT22 '!H368</f>
        <v>870413.75</v>
      </c>
    </row>
    <row r="363" spans="1:11">
      <c r="A363" s="55">
        <v>7.14</v>
      </c>
      <c r="B363" s="55">
        <f>'RawData_CPT22 '!B369</f>
        <v>0.45710000000000001</v>
      </c>
      <c r="C363" s="60">
        <f t="shared" si="15"/>
        <v>4.5709999999999997</v>
      </c>
      <c r="D363" s="55">
        <f>'RawData_CPT22 '!C369</f>
        <v>0</v>
      </c>
      <c r="E363" s="60">
        <f t="shared" si="16"/>
        <v>0</v>
      </c>
      <c r="F363" s="187">
        <f>'RawData_CPT22 '!D369</f>
        <v>261.60000000000002</v>
      </c>
      <c r="G363" s="60">
        <f t="shared" si="17"/>
        <v>26.664899879212896</v>
      </c>
      <c r="H363" s="55">
        <f>'RawData_CPT22 '!E369</f>
        <v>1.46</v>
      </c>
      <c r="I363" s="55">
        <f>'RawData_CPT22 '!F369</f>
        <v>39</v>
      </c>
      <c r="J363" s="55">
        <f>'RawData_CPT22 '!G369</f>
        <v>0</v>
      </c>
      <c r="K363" s="185">
        <f>'RawData_CPT22 '!H369</f>
        <v>870425.31</v>
      </c>
    </row>
    <row r="364" spans="1:11">
      <c r="A364" s="55">
        <v>7.16</v>
      </c>
      <c r="B364" s="55">
        <f>'RawData_CPT22 '!B370</f>
        <v>0.45710000000000001</v>
      </c>
      <c r="C364" s="60">
        <f t="shared" si="15"/>
        <v>4.5709999999999997</v>
      </c>
      <c r="D364" s="55">
        <f>'RawData_CPT22 '!C370</f>
        <v>0</v>
      </c>
      <c r="E364" s="60">
        <f t="shared" si="16"/>
        <v>0</v>
      </c>
      <c r="F364" s="187">
        <f>'RawData_CPT22 '!D370</f>
        <v>273.3</v>
      </c>
      <c r="G364" s="60">
        <f t="shared" si="17"/>
        <v>27.857481410507969</v>
      </c>
      <c r="H364" s="55">
        <f>'RawData_CPT22 '!E370</f>
        <v>1.46</v>
      </c>
      <c r="I364" s="55">
        <f>'RawData_CPT22 '!F370</f>
        <v>39</v>
      </c>
      <c r="J364" s="55">
        <f>'RawData_CPT22 '!G370</f>
        <v>0</v>
      </c>
      <c r="K364" s="185">
        <f>'RawData_CPT22 '!H370</f>
        <v>870425.31</v>
      </c>
    </row>
    <row r="365" spans="1:11">
      <c r="A365" s="55">
        <v>7.18</v>
      </c>
      <c r="B365" s="55">
        <f>'RawData_CPT22 '!B371</f>
        <v>0.45179999999999998</v>
      </c>
      <c r="C365" s="60">
        <f t="shared" si="15"/>
        <v>4.5179999999999998</v>
      </c>
      <c r="D365" s="55">
        <f>'RawData_CPT22 '!C371</f>
        <v>0</v>
      </c>
      <c r="E365" s="60">
        <f t="shared" si="16"/>
        <v>0</v>
      </c>
      <c r="F365" s="187">
        <f>'RawData_CPT22 '!D371</f>
        <v>273.3</v>
      </c>
      <c r="G365" s="60">
        <f t="shared" si="17"/>
        <v>27.857481410507969</v>
      </c>
      <c r="H365" s="55">
        <f>'RawData_CPT22 '!E371</f>
        <v>1.55</v>
      </c>
      <c r="I365" s="55">
        <f>'RawData_CPT22 '!F371</f>
        <v>38</v>
      </c>
      <c r="J365" s="55">
        <f>'RawData_CPT22 '!G371</f>
        <v>0</v>
      </c>
      <c r="K365" s="185">
        <f>'RawData_CPT22 '!H371</f>
        <v>870430.46</v>
      </c>
    </row>
    <row r="366" spans="1:11">
      <c r="A366" s="55">
        <v>7.2</v>
      </c>
      <c r="B366" s="55">
        <f>'RawData_CPT22 '!B372</f>
        <v>0.45119999999999999</v>
      </c>
      <c r="C366" s="60">
        <f t="shared" si="15"/>
        <v>4.5119999999999996</v>
      </c>
      <c r="D366" s="55">
        <f>'RawData_CPT22 '!C372</f>
        <v>0</v>
      </c>
      <c r="E366" s="60">
        <f t="shared" si="16"/>
        <v>0</v>
      </c>
      <c r="F366" s="187">
        <f>'RawData_CPT22 '!D372</f>
        <v>282.3</v>
      </c>
      <c r="G366" s="60">
        <f t="shared" si="17"/>
        <v>28.774851819196485</v>
      </c>
      <c r="H366" s="55">
        <f>'RawData_CPT22 '!E372</f>
        <v>1.53</v>
      </c>
      <c r="I366" s="55">
        <f>'RawData_CPT22 '!F372</f>
        <v>39</v>
      </c>
      <c r="J366" s="55">
        <f>'RawData_CPT22 '!G372</f>
        <v>0</v>
      </c>
      <c r="K366" s="185">
        <f>'RawData_CPT22 '!H372</f>
        <v>870437.65</v>
      </c>
    </row>
    <row r="367" spans="1:11">
      <c r="A367" s="55">
        <v>7.22</v>
      </c>
      <c r="B367" s="55">
        <f>'RawData_CPT22 '!B373</f>
        <v>0.45119999999999999</v>
      </c>
      <c r="C367" s="60">
        <f t="shared" si="15"/>
        <v>4.5119999999999996</v>
      </c>
      <c r="D367" s="55">
        <f>'RawData_CPT22 '!C373</f>
        <v>0</v>
      </c>
      <c r="E367" s="60">
        <f t="shared" si="16"/>
        <v>0</v>
      </c>
      <c r="F367" s="187">
        <f>'RawData_CPT22 '!D373</f>
        <v>286</v>
      </c>
      <c r="G367" s="60">
        <f t="shared" si="17"/>
        <v>29.151992987212875</v>
      </c>
      <c r="H367" s="55">
        <f>'RawData_CPT22 '!E373</f>
        <v>1.53</v>
      </c>
      <c r="I367" s="55">
        <f>'RawData_CPT22 '!F373</f>
        <v>40</v>
      </c>
      <c r="J367" s="55">
        <f>'RawData_CPT22 '!G373</f>
        <v>0</v>
      </c>
      <c r="K367" s="185">
        <f>'RawData_CPT22 '!H373</f>
        <v>870442.81</v>
      </c>
    </row>
    <row r="368" spans="1:11">
      <c r="A368" s="55">
        <v>7.24</v>
      </c>
      <c r="B368" s="55">
        <f>'RawData_CPT22 '!B374</f>
        <v>0.4506</v>
      </c>
      <c r="C368" s="60">
        <f t="shared" si="15"/>
        <v>4.5060000000000002</v>
      </c>
      <c r="D368" s="55">
        <f>'RawData_CPT22 '!C374</f>
        <v>0</v>
      </c>
      <c r="E368" s="60">
        <f t="shared" si="16"/>
        <v>0</v>
      </c>
      <c r="F368" s="187">
        <f>'RawData_CPT22 '!D374</f>
        <v>286</v>
      </c>
      <c r="G368" s="60">
        <f t="shared" si="17"/>
        <v>29.151992987212875</v>
      </c>
      <c r="H368" s="55">
        <f>'RawData_CPT22 '!E374</f>
        <v>1.63</v>
      </c>
      <c r="I368" s="55">
        <f>'RawData_CPT22 '!F374</f>
        <v>39</v>
      </c>
      <c r="J368" s="55">
        <f>'RawData_CPT22 '!G374</f>
        <v>0</v>
      </c>
      <c r="K368" s="185">
        <f>'RawData_CPT22 '!H374</f>
        <v>870444.68</v>
      </c>
    </row>
    <row r="369" spans="1:11">
      <c r="A369" s="55">
        <v>7.26</v>
      </c>
      <c r="B369" s="55">
        <f>'RawData_CPT22 '!B375</f>
        <v>0.4506</v>
      </c>
      <c r="C369" s="60">
        <f t="shared" si="15"/>
        <v>4.5060000000000002</v>
      </c>
      <c r="D369" s="55">
        <f>'RawData_CPT22 '!C375</f>
        <v>0</v>
      </c>
      <c r="E369" s="60">
        <f t="shared" si="16"/>
        <v>0</v>
      </c>
      <c r="F369" s="187">
        <f>'RawData_CPT22 '!D375</f>
        <v>289.89999999999998</v>
      </c>
      <c r="G369" s="60">
        <f t="shared" si="17"/>
        <v>29.549520164311229</v>
      </c>
      <c r="H369" s="55">
        <f>'RawData_CPT22 '!E375</f>
        <v>1.63</v>
      </c>
      <c r="I369" s="55">
        <f>'RawData_CPT22 '!F375</f>
        <v>39</v>
      </c>
      <c r="J369" s="55">
        <f>'RawData_CPT22 '!G375</f>
        <v>0</v>
      </c>
      <c r="K369" s="185">
        <f>'RawData_CPT22 '!H375</f>
        <v>870449.53</v>
      </c>
    </row>
    <row r="370" spans="1:11">
      <c r="A370" s="55">
        <v>7.28</v>
      </c>
      <c r="B370" s="55">
        <f>'RawData_CPT22 '!B376</f>
        <v>0.4506</v>
      </c>
      <c r="C370" s="60">
        <f t="shared" si="15"/>
        <v>4.5060000000000002</v>
      </c>
      <c r="D370" s="55">
        <f>'RawData_CPT22 '!C376</f>
        <v>0</v>
      </c>
      <c r="E370" s="60">
        <f t="shared" si="16"/>
        <v>0</v>
      </c>
      <c r="F370" s="187">
        <f>'RawData_CPT22 '!D376</f>
        <v>287.8</v>
      </c>
      <c r="G370" s="60">
        <f t="shared" si="17"/>
        <v>29.335467068950578</v>
      </c>
      <c r="H370" s="55">
        <f>'RawData_CPT22 '!E376</f>
        <v>1.59</v>
      </c>
      <c r="I370" s="55">
        <f>'RawData_CPT22 '!F376</f>
        <v>38</v>
      </c>
      <c r="J370" s="55">
        <f>'RawData_CPT22 '!G376</f>
        <v>0</v>
      </c>
      <c r="K370" s="185">
        <f>'RawData_CPT22 '!H376</f>
        <v>870463.12</v>
      </c>
    </row>
    <row r="371" spans="1:11">
      <c r="A371" s="55">
        <v>7.3</v>
      </c>
      <c r="B371" s="55">
        <f>'RawData_CPT22 '!B377</f>
        <v>0.438</v>
      </c>
      <c r="C371" s="60">
        <f t="shared" si="15"/>
        <v>4.38</v>
      </c>
      <c r="D371" s="55">
        <f>'RawData_CPT22 '!C377</f>
        <v>0</v>
      </c>
      <c r="E371" s="60">
        <f t="shared" si="16"/>
        <v>0</v>
      </c>
      <c r="F371" s="187">
        <f>'RawData_CPT22 '!D377</f>
        <v>287.8</v>
      </c>
      <c r="G371" s="60">
        <f t="shared" si="17"/>
        <v>29.335467068950578</v>
      </c>
      <c r="H371" s="55">
        <f>'RawData_CPT22 '!E377</f>
        <v>1.68</v>
      </c>
      <c r="I371" s="55">
        <f>'RawData_CPT22 '!F377</f>
        <v>32</v>
      </c>
      <c r="J371" s="55">
        <f>'RawData_CPT22 '!G377</f>
        <v>0</v>
      </c>
      <c r="K371" s="185">
        <f>'RawData_CPT22 '!H377</f>
        <v>870463.12</v>
      </c>
    </row>
    <row r="372" spans="1:11">
      <c r="A372" s="55">
        <v>7.32</v>
      </c>
      <c r="B372" s="55">
        <f>'RawData_CPT22 '!B378</f>
        <v>0.44159999999999999</v>
      </c>
      <c r="C372" s="60">
        <f t="shared" si="15"/>
        <v>4.4160000000000004</v>
      </c>
      <c r="D372" s="55">
        <f>'RawData_CPT22 '!C378</f>
        <v>0</v>
      </c>
      <c r="E372" s="60">
        <f t="shared" si="16"/>
        <v>0</v>
      </c>
      <c r="F372" s="187">
        <f>'RawData_CPT22 '!D378</f>
        <v>289</v>
      </c>
      <c r="G372" s="60">
        <f t="shared" si="17"/>
        <v>29.457783123442379</v>
      </c>
      <c r="H372" s="55">
        <f>'RawData_CPT22 '!E378</f>
        <v>1.69</v>
      </c>
      <c r="I372" s="55">
        <f>'RawData_CPT22 '!F378</f>
        <v>24</v>
      </c>
      <c r="J372" s="55">
        <f>'RawData_CPT22 '!G378</f>
        <v>0</v>
      </c>
      <c r="K372" s="185">
        <f>'RawData_CPT22 '!H378</f>
        <v>870471.71</v>
      </c>
    </row>
    <row r="373" spans="1:11">
      <c r="A373" s="55">
        <v>7.34</v>
      </c>
      <c r="B373" s="55">
        <f>'RawData_CPT22 '!B379</f>
        <v>0.43980000000000002</v>
      </c>
      <c r="C373" s="60">
        <f t="shared" si="15"/>
        <v>4.3980000000000006</v>
      </c>
      <c r="D373" s="55">
        <f>'RawData_CPT22 '!C379</f>
        <v>0</v>
      </c>
      <c r="E373" s="60">
        <f t="shared" si="16"/>
        <v>0</v>
      </c>
      <c r="F373" s="187">
        <f>'RawData_CPT22 '!D379</f>
        <v>288.10000000000002</v>
      </c>
      <c r="G373" s="60">
        <f t="shared" si="17"/>
        <v>29.366046082573529</v>
      </c>
      <c r="H373" s="55">
        <f>'RawData_CPT22 '!E379</f>
        <v>1.67</v>
      </c>
      <c r="I373" s="55">
        <f>'RawData_CPT22 '!F379</f>
        <v>24</v>
      </c>
      <c r="J373" s="55">
        <f>'RawData_CPT22 '!G379</f>
        <v>0</v>
      </c>
      <c r="K373" s="185">
        <f>'RawData_CPT22 '!H379</f>
        <v>870490.93</v>
      </c>
    </row>
    <row r="374" spans="1:11">
      <c r="A374" s="55">
        <v>7.36</v>
      </c>
      <c r="B374" s="55">
        <f>'RawData_CPT22 '!B380</f>
        <v>0.43680000000000002</v>
      </c>
      <c r="C374" s="60">
        <f t="shared" si="15"/>
        <v>4.3680000000000003</v>
      </c>
      <c r="D374" s="55">
        <f>'RawData_CPT22 '!C380</f>
        <v>0</v>
      </c>
      <c r="E374" s="60">
        <f t="shared" si="16"/>
        <v>0</v>
      </c>
      <c r="F374" s="187">
        <f>'RawData_CPT22 '!D380</f>
        <v>289.3</v>
      </c>
      <c r="G374" s="60">
        <f t="shared" si="17"/>
        <v>29.48836213706533</v>
      </c>
      <c r="H374" s="55">
        <f>'RawData_CPT22 '!E380</f>
        <v>1.7</v>
      </c>
      <c r="I374" s="55">
        <f>'RawData_CPT22 '!F380</f>
        <v>23</v>
      </c>
      <c r="J374" s="55">
        <f>'RawData_CPT22 '!G380</f>
        <v>0</v>
      </c>
      <c r="K374" s="185">
        <f>'RawData_CPT22 '!H380</f>
        <v>870491.09</v>
      </c>
    </row>
    <row r="375" spans="1:11">
      <c r="A375" s="55">
        <v>7.38</v>
      </c>
      <c r="B375" s="55">
        <f>'RawData_CPT22 '!B381</f>
        <v>0.43380000000000002</v>
      </c>
      <c r="C375" s="60">
        <f t="shared" si="15"/>
        <v>4.3380000000000001</v>
      </c>
      <c r="D375" s="55">
        <f>'RawData_CPT22 '!C381</f>
        <v>0</v>
      </c>
      <c r="E375" s="60">
        <f t="shared" si="16"/>
        <v>0</v>
      </c>
      <c r="F375" s="187">
        <f>'RawData_CPT22 '!D381</f>
        <v>290.10000000000002</v>
      </c>
      <c r="G375" s="60">
        <f t="shared" si="17"/>
        <v>29.5699061733932</v>
      </c>
      <c r="H375" s="55">
        <f>'RawData_CPT22 '!E381</f>
        <v>1.69</v>
      </c>
      <c r="I375" s="55">
        <f>'RawData_CPT22 '!F381</f>
        <v>24</v>
      </c>
      <c r="J375" s="55">
        <f>'RawData_CPT22 '!G381</f>
        <v>0</v>
      </c>
      <c r="K375" s="185">
        <f>'RawData_CPT22 '!H381</f>
        <v>870503.12</v>
      </c>
    </row>
    <row r="376" spans="1:11">
      <c r="A376" s="55">
        <v>7.4</v>
      </c>
      <c r="B376" s="55">
        <f>'RawData_CPT22 '!B382</f>
        <v>0.43380000000000002</v>
      </c>
      <c r="C376" s="60">
        <f t="shared" si="15"/>
        <v>4.3380000000000001</v>
      </c>
      <c r="D376" s="55">
        <f>'RawData_CPT22 '!C382</f>
        <v>0</v>
      </c>
      <c r="E376" s="60">
        <f t="shared" si="16"/>
        <v>0</v>
      </c>
      <c r="F376" s="187">
        <f>'RawData_CPT22 '!D382</f>
        <v>291.10000000000002</v>
      </c>
      <c r="G376" s="60">
        <f t="shared" si="17"/>
        <v>29.671836218803037</v>
      </c>
      <c r="H376" s="55">
        <f>'RawData_CPT22 '!E382</f>
        <v>1.69</v>
      </c>
      <c r="I376" s="55">
        <f>'RawData_CPT22 '!F382</f>
        <v>25</v>
      </c>
      <c r="J376" s="55">
        <f>'RawData_CPT22 '!G382</f>
        <v>0</v>
      </c>
      <c r="K376" s="185">
        <f>'RawData_CPT22 '!H382</f>
        <v>870503.12</v>
      </c>
    </row>
    <row r="377" spans="1:11">
      <c r="A377" s="55">
        <v>7.42</v>
      </c>
      <c r="B377" s="55">
        <f>'RawData_CPT22 '!B383</f>
        <v>0.43380000000000002</v>
      </c>
      <c r="C377" s="60">
        <f t="shared" si="15"/>
        <v>4.3380000000000001</v>
      </c>
      <c r="D377" s="55">
        <f>'RawData_CPT22 '!C383</f>
        <v>0</v>
      </c>
      <c r="E377" s="60">
        <f t="shared" si="16"/>
        <v>0</v>
      </c>
      <c r="F377" s="187">
        <f>'RawData_CPT22 '!D383</f>
        <v>294</v>
      </c>
      <c r="G377" s="60">
        <f t="shared" si="17"/>
        <v>29.967433350491554</v>
      </c>
      <c r="H377" s="55">
        <f>'RawData_CPT22 '!E383</f>
        <v>1.71</v>
      </c>
      <c r="I377" s="55">
        <f>'RawData_CPT22 '!F383</f>
        <v>24</v>
      </c>
      <c r="J377" s="55">
        <f>'RawData_CPT22 '!G383</f>
        <v>0</v>
      </c>
      <c r="K377" s="185">
        <f>'RawData_CPT22 '!H383</f>
        <v>870510.93</v>
      </c>
    </row>
    <row r="378" spans="1:11">
      <c r="A378" s="55">
        <v>7.44</v>
      </c>
      <c r="B378" s="55">
        <f>'RawData_CPT22 '!B384</f>
        <v>0.43859999999999999</v>
      </c>
      <c r="C378" s="60">
        <f t="shared" si="15"/>
        <v>4.3860000000000001</v>
      </c>
      <c r="D378" s="55">
        <f>'RawData_CPT22 '!C384</f>
        <v>0</v>
      </c>
      <c r="E378" s="60">
        <f t="shared" si="16"/>
        <v>0</v>
      </c>
      <c r="F378" s="187">
        <f>'RawData_CPT22 '!D384</f>
        <v>293.5</v>
      </c>
      <c r="G378" s="60">
        <f t="shared" si="17"/>
        <v>29.916468327786639</v>
      </c>
      <c r="H378" s="55">
        <f>'RawData_CPT22 '!E384</f>
        <v>1.73</v>
      </c>
      <c r="I378" s="55">
        <f>'RawData_CPT22 '!F384</f>
        <v>23</v>
      </c>
      <c r="J378" s="55">
        <f>'RawData_CPT22 '!G384</f>
        <v>0</v>
      </c>
      <c r="K378" s="185">
        <f>'RawData_CPT22 '!H384</f>
        <v>870518.43</v>
      </c>
    </row>
    <row r="379" spans="1:11">
      <c r="A379" s="55">
        <v>7.46</v>
      </c>
      <c r="B379" s="55">
        <f>'RawData_CPT22 '!B385</f>
        <v>0.44219999999999998</v>
      </c>
      <c r="C379" s="60">
        <f t="shared" si="15"/>
        <v>4.4219999999999997</v>
      </c>
      <c r="D379" s="55">
        <f>'RawData_CPT22 '!C385</f>
        <v>0</v>
      </c>
      <c r="E379" s="60">
        <f t="shared" si="16"/>
        <v>0</v>
      </c>
      <c r="F379" s="187">
        <f>'RawData_CPT22 '!D385</f>
        <v>295.10000000000002</v>
      </c>
      <c r="G379" s="60">
        <f t="shared" si="17"/>
        <v>30.079556400442378</v>
      </c>
      <c r="H379" s="55">
        <f>'RawData_CPT22 '!E385</f>
        <v>1.71</v>
      </c>
      <c r="I379" s="55">
        <f>'RawData_CPT22 '!F385</f>
        <v>23</v>
      </c>
      <c r="J379" s="55">
        <f>'RawData_CPT22 '!G385</f>
        <v>0</v>
      </c>
      <c r="K379" s="185">
        <f>'RawData_CPT22 '!H385</f>
        <v>870528.12</v>
      </c>
    </row>
    <row r="380" spans="1:11">
      <c r="A380" s="55">
        <v>7.48</v>
      </c>
      <c r="B380" s="55">
        <f>'RawData_CPT22 '!B386</f>
        <v>0.44340000000000002</v>
      </c>
      <c r="C380" s="60">
        <f t="shared" si="15"/>
        <v>4.4340000000000002</v>
      </c>
      <c r="D380" s="55">
        <f>'RawData_CPT22 '!C386</f>
        <v>0</v>
      </c>
      <c r="E380" s="60">
        <f t="shared" si="16"/>
        <v>0</v>
      </c>
      <c r="F380" s="187">
        <f>'RawData_CPT22 '!D386</f>
        <v>294.5</v>
      </c>
      <c r="G380" s="60">
        <f t="shared" si="17"/>
        <v>30.018398373196472</v>
      </c>
      <c r="H380" s="55">
        <f>'RawData_CPT22 '!E386</f>
        <v>1.68</v>
      </c>
      <c r="I380" s="55">
        <f>'RawData_CPT22 '!F386</f>
        <v>24</v>
      </c>
      <c r="J380" s="55">
        <f>'RawData_CPT22 '!G386</f>
        <v>0</v>
      </c>
      <c r="K380" s="185">
        <f>'RawData_CPT22 '!H386</f>
        <v>870534.06</v>
      </c>
    </row>
    <row r="381" spans="1:11">
      <c r="A381" s="55">
        <v>7.5</v>
      </c>
      <c r="B381" s="55">
        <f>'RawData_CPT22 '!B387</f>
        <v>0.4607</v>
      </c>
      <c r="C381" s="60">
        <f t="shared" si="15"/>
        <v>4.6070000000000002</v>
      </c>
      <c r="D381" s="55">
        <f>'RawData_CPT22 '!C387</f>
        <v>0</v>
      </c>
      <c r="E381" s="60">
        <f t="shared" si="16"/>
        <v>0</v>
      </c>
      <c r="F381" s="187">
        <f>'RawData_CPT22 '!D387</f>
        <v>295.89999999999998</v>
      </c>
      <c r="G381" s="60">
        <f t="shared" si="17"/>
        <v>30.161100436770241</v>
      </c>
      <c r="H381" s="55">
        <f>'RawData_CPT22 '!E387</f>
        <v>1.69</v>
      </c>
      <c r="I381" s="55">
        <f>'RawData_CPT22 '!F387</f>
        <v>23</v>
      </c>
      <c r="J381" s="55">
        <f>'RawData_CPT22 '!G387</f>
        <v>0</v>
      </c>
      <c r="K381" s="185">
        <f>'RawData_CPT22 '!H387</f>
        <v>870546.71</v>
      </c>
    </row>
    <row r="382" spans="1:11">
      <c r="A382" s="55">
        <v>7.52</v>
      </c>
      <c r="B382" s="55">
        <f>'RawData_CPT22 '!B388</f>
        <v>0.4667</v>
      </c>
      <c r="C382" s="60">
        <f t="shared" si="15"/>
        <v>4.6669999999999998</v>
      </c>
      <c r="D382" s="55">
        <f>'RawData_CPT22 '!C388</f>
        <v>0</v>
      </c>
      <c r="E382" s="60">
        <f t="shared" si="16"/>
        <v>0</v>
      </c>
      <c r="F382" s="187">
        <f>'RawData_CPT22 '!D388</f>
        <v>300.10000000000002</v>
      </c>
      <c r="G382" s="60">
        <f t="shared" si="17"/>
        <v>30.589206627491553</v>
      </c>
      <c r="H382" s="55">
        <f>'RawData_CPT22 '!E388</f>
        <v>1.71</v>
      </c>
      <c r="I382" s="55">
        <f>'RawData_CPT22 '!F388</f>
        <v>23</v>
      </c>
      <c r="J382" s="55">
        <f>'RawData_CPT22 '!G388</f>
        <v>0</v>
      </c>
      <c r="K382" s="185">
        <f>'RawData_CPT22 '!H388</f>
        <v>870555.93</v>
      </c>
    </row>
    <row r="383" spans="1:11">
      <c r="A383" s="55">
        <v>7.54</v>
      </c>
      <c r="B383" s="55">
        <f>'RawData_CPT22 '!B389</f>
        <v>0.47270000000000001</v>
      </c>
      <c r="C383" s="60">
        <f t="shared" si="15"/>
        <v>4.7270000000000003</v>
      </c>
      <c r="D383" s="55">
        <f>'RawData_CPT22 '!C389</f>
        <v>0</v>
      </c>
      <c r="E383" s="60">
        <f t="shared" si="16"/>
        <v>0</v>
      </c>
      <c r="F383" s="187">
        <f>'RawData_CPT22 '!D389</f>
        <v>303.8</v>
      </c>
      <c r="G383" s="60">
        <f t="shared" si="17"/>
        <v>30.966347795507943</v>
      </c>
      <c r="H383" s="55">
        <f>'RawData_CPT22 '!E389</f>
        <v>1.71</v>
      </c>
      <c r="I383" s="55">
        <f>'RawData_CPT22 '!F389</f>
        <v>24</v>
      </c>
      <c r="J383" s="55">
        <f>'RawData_CPT22 '!G389</f>
        <v>0</v>
      </c>
      <c r="K383" s="185">
        <f>'RawData_CPT22 '!H389</f>
        <v>870563.28</v>
      </c>
    </row>
    <row r="384" spans="1:11">
      <c r="A384" s="55">
        <v>7.56</v>
      </c>
      <c r="B384" s="55">
        <f>'RawData_CPT22 '!B390</f>
        <v>0.47870000000000001</v>
      </c>
      <c r="C384" s="60">
        <f t="shared" si="15"/>
        <v>4.7869999999999999</v>
      </c>
      <c r="D384" s="55">
        <f>'RawData_CPT22 '!C390</f>
        <v>0</v>
      </c>
      <c r="E384" s="60">
        <f t="shared" si="16"/>
        <v>0</v>
      </c>
      <c r="F384" s="187">
        <f>'RawData_CPT22 '!D390</f>
        <v>306.60000000000002</v>
      </c>
      <c r="G384" s="60">
        <f t="shared" si="17"/>
        <v>31.251751922655483</v>
      </c>
      <c r="H384" s="55">
        <f>'RawData_CPT22 '!E390</f>
        <v>1.71</v>
      </c>
      <c r="I384" s="55">
        <f>'RawData_CPT22 '!F390</f>
        <v>24</v>
      </c>
      <c r="J384" s="55">
        <f>'RawData_CPT22 '!G390</f>
        <v>0</v>
      </c>
      <c r="K384" s="185">
        <f>'RawData_CPT22 '!H390</f>
        <v>870569.21</v>
      </c>
    </row>
    <row r="385" spans="1:11">
      <c r="A385" s="55">
        <v>7.58</v>
      </c>
      <c r="B385" s="55">
        <f>'RawData_CPT22 '!B391</f>
        <v>0.48280000000000001</v>
      </c>
      <c r="C385" s="60">
        <f t="shared" si="15"/>
        <v>4.8280000000000003</v>
      </c>
      <c r="D385" s="55">
        <f>'RawData_CPT22 '!C391</f>
        <v>0</v>
      </c>
      <c r="E385" s="60">
        <f t="shared" si="16"/>
        <v>0</v>
      </c>
      <c r="F385" s="187">
        <f>'RawData_CPT22 '!D391</f>
        <v>304.7</v>
      </c>
      <c r="G385" s="60">
        <f t="shared" si="17"/>
        <v>31.058084836376793</v>
      </c>
      <c r="H385" s="55">
        <f>'RawData_CPT22 '!E391</f>
        <v>1.72</v>
      </c>
      <c r="I385" s="55">
        <f>'RawData_CPT22 '!F391</f>
        <v>24</v>
      </c>
      <c r="J385" s="55">
        <f>'RawData_CPT22 '!G391</f>
        <v>0</v>
      </c>
      <c r="K385" s="185">
        <f>'RawData_CPT22 '!H391</f>
        <v>870585.15</v>
      </c>
    </row>
    <row r="386" spans="1:11">
      <c r="A386" s="55">
        <v>7.6</v>
      </c>
      <c r="B386" s="55">
        <f>'RawData_CPT22 '!B392</f>
        <v>0.4834</v>
      </c>
      <c r="C386" s="60">
        <f t="shared" si="15"/>
        <v>4.8339999999999996</v>
      </c>
      <c r="D386" s="55">
        <f>'RawData_CPT22 '!C392</f>
        <v>0</v>
      </c>
      <c r="E386" s="60">
        <f t="shared" si="16"/>
        <v>0</v>
      </c>
      <c r="F386" s="187">
        <f>'RawData_CPT22 '!D392</f>
        <v>303.8</v>
      </c>
      <c r="G386" s="60">
        <f t="shared" si="17"/>
        <v>30.966347795507943</v>
      </c>
      <c r="H386" s="55">
        <f>'RawData_CPT22 '!E392</f>
        <v>1.69</v>
      </c>
      <c r="I386" s="55">
        <f>'RawData_CPT22 '!F392</f>
        <v>23</v>
      </c>
      <c r="J386" s="55">
        <f>'RawData_CPT22 '!G392</f>
        <v>0</v>
      </c>
      <c r="K386" s="185">
        <f>'RawData_CPT22 '!H392</f>
        <v>870585.15</v>
      </c>
    </row>
    <row r="387" spans="1:11">
      <c r="A387" s="55">
        <v>7.62</v>
      </c>
      <c r="B387" s="55">
        <f>'RawData_CPT22 '!B393</f>
        <v>0.48220000000000002</v>
      </c>
      <c r="C387" s="60">
        <f t="shared" si="15"/>
        <v>4.8220000000000001</v>
      </c>
      <c r="D387" s="55">
        <f>'RawData_CPT22 '!C393</f>
        <v>0</v>
      </c>
      <c r="E387" s="60">
        <f t="shared" si="16"/>
        <v>0</v>
      </c>
      <c r="F387" s="187">
        <f>'RawData_CPT22 '!D393</f>
        <v>307.2</v>
      </c>
      <c r="G387" s="60">
        <f t="shared" si="17"/>
        <v>31.312909949901378</v>
      </c>
      <c r="H387" s="55">
        <f>'RawData_CPT22 '!E393</f>
        <v>1.73</v>
      </c>
      <c r="I387" s="55">
        <f>'RawData_CPT22 '!F393</f>
        <v>23</v>
      </c>
      <c r="J387" s="55">
        <f>'RawData_CPT22 '!G393</f>
        <v>0</v>
      </c>
      <c r="K387" s="185">
        <f>'RawData_CPT22 '!H393</f>
        <v>870596.71</v>
      </c>
    </row>
    <row r="388" spans="1:11">
      <c r="A388" s="55">
        <v>7.64</v>
      </c>
      <c r="B388" s="55">
        <f>'RawData_CPT22 '!B394</f>
        <v>0.47749999999999998</v>
      </c>
      <c r="C388" s="60">
        <f t="shared" si="15"/>
        <v>4.7749999999999995</v>
      </c>
      <c r="D388" s="55">
        <f>'RawData_CPT22 '!C394</f>
        <v>0</v>
      </c>
      <c r="E388" s="60">
        <f t="shared" si="16"/>
        <v>0</v>
      </c>
      <c r="F388" s="187">
        <f>'RawData_CPT22 '!D394</f>
        <v>307.89999999999998</v>
      </c>
      <c r="G388" s="60">
        <f t="shared" si="17"/>
        <v>31.384260981688264</v>
      </c>
      <c r="H388" s="55">
        <f>'RawData_CPT22 '!E394</f>
        <v>1.67</v>
      </c>
      <c r="I388" s="55">
        <f>'RawData_CPT22 '!F394</f>
        <v>23</v>
      </c>
      <c r="J388" s="55">
        <f>'RawData_CPT22 '!G394</f>
        <v>0</v>
      </c>
      <c r="K388" s="185">
        <f>'RawData_CPT22 '!H394</f>
        <v>870604.84</v>
      </c>
    </row>
    <row r="389" spans="1:11">
      <c r="A389" s="55">
        <v>7.66</v>
      </c>
      <c r="B389" s="55">
        <f>'RawData_CPT22 '!B395</f>
        <v>0.47570000000000001</v>
      </c>
      <c r="C389" s="60">
        <f t="shared" ref="C389:C396" si="18">B389*10</f>
        <v>4.7569999999999997</v>
      </c>
      <c r="D389" s="55">
        <f>'RawData_CPT22 '!C395</f>
        <v>0</v>
      </c>
      <c r="E389" s="60">
        <f t="shared" ref="E389:E396" si="19">D389/100</f>
        <v>0</v>
      </c>
      <c r="F389" s="187">
        <f>'RawData_CPT22 '!D395</f>
        <v>308.5</v>
      </c>
      <c r="G389" s="60">
        <f t="shared" ref="G389:G396" si="20">F389/9.81065</f>
        <v>31.445419008934167</v>
      </c>
      <c r="H389" s="55">
        <f>'RawData_CPT22 '!E395</f>
        <v>1.71</v>
      </c>
      <c r="I389" s="55">
        <f>'RawData_CPT22 '!F395</f>
        <v>23</v>
      </c>
      <c r="J389" s="55">
        <f>'RawData_CPT22 '!G395</f>
        <v>0</v>
      </c>
      <c r="K389" s="185">
        <f>'RawData_CPT22 '!H395</f>
        <v>870612.34</v>
      </c>
    </row>
    <row r="390" spans="1:11">
      <c r="A390" s="55">
        <v>7.68</v>
      </c>
      <c r="B390" s="55">
        <f>'RawData_CPT22 '!B396</f>
        <v>0.47570000000000001</v>
      </c>
      <c r="C390" s="60">
        <f t="shared" si="18"/>
        <v>4.7569999999999997</v>
      </c>
      <c r="D390" s="55">
        <f>'RawData_CPT22 '!C396</f>
        <v>0.1</v>
      </c>
      <c r="E390" s="60">
        <f t="shared" si="19"/>
        <v>1E-3</v>
      </c>
      <c r="F390" s="187">
        <f>'RawData_CPT22 '!D396</f>
        <v>311.8</v>
      </c>
      <c r="G390" s="60">
        <f t="shared" si="20"/>
        <v>31.781788158786622</v>
      </c>
      <c r="H390" s="55">
        <f>'RawData_CPT22 '!E396</f>
        <v>1.73</v>
      </c>
      <c r="I390" s="55">
        <f>'RawData_CPT22 '!F396</f>
        <v>22</v>
      </c>
      <c r="J390" s="55">
        <f>'RawData_CPT22 '!G396</f>
        <v>0</v>
      </c>
      <c r="K390" s="185">
        <f>'RawData_CPT22 '!H396</f>
        <v>870619.84</v>
      </c>
    </row>
    <row r="391" spans="1:11">
      <c r="A391" s="55">
        <v>7.7</v>
      </c>
      <c r="B391" s="55">
        <f>'RawData_CPT22 '!B397</f>
        <v>0.47810000000000002</v>
      </c>
      <c r="C391" s="60">
        <f t="shared" si="18"/>
        <v>4.7810000000000006</v>
      </c>
      <c r="D391" s="55">
        <f>'RawData_CPT22 '!C397</f>
        <v>0</v>
      </c>
      <c r="E391" s="60">
        <f t="shared" si="19"/>
        <v>0</v>
      </c>
      <c r="F391" s="187">
        <f>'RawData_CPT22 '!D397</f>
        <v>317</v>
      </c>
      <c r="G391" s="60">
        <f t="shared" si="20"/>
        <v>32.311824394917764</v>
      </c>
      <c r="H391" s="55">
        <f>'RawData_CPT22 '!E397</f>
        <v>1.71</v>
      </c>
      <c r="I391" s="55">
        <f>'RawData_CPT22 '!F397</f>
        <v>23</v>
      </c>
      <c r="J391" s="55">
        <f>'RawData_CPT22 '!G397</f>
        <v>0</v>
      </c>
      <c r="K391" s="185">
        <f>'RawData_CPT22 '!H397</f>
        <v>870627.96</v>
      </c>
    </row>
    <row r="392" spans="1:11">
      <c r="A392" s="55">
        <v>7.72</v>
      </c>
      <c r="B392" s="55">
        <f>'RawData_CPT22 '!B398</f>
        <v>0.48159999999999997</v>
      </c>
      <c r="C392" s="60">
        <f t="shared" si="18"/>
        <v>4.8159999999999998</v>
      </c>
      <c r="D392" s="55">
        <f>'RawData_CPT22 '!C398</f>
        <v>0.1</v>
      </c>
      <c r="E392" s="60">
        <f t="shared" si="19"/>
        <v>1E-3</v>
      </c>
      <c r="F392" s="187">
        <f>'RawData_CPT22 '!D398</f>
        <v>321.89999999999998</v>
      </c>
      <c r="G392" s="60">
        <f t="shared" si="20"/>
        <v>32.811281617425955</v>
      </c>
      <c r="H392" s="55">
        <f>'RawData_CPT22 '!E398</f>
        <v>1.74</v>
      </c>
      <c r="I392" s="55">
        <f>'RawData_CPT22 '!F398</f>
        <v>23</v>
      </c>
      <c r="J392" s="55">
        <f>'RawData_CPT22 '!G398</f>
        <v>0</v>
      </c>
      <c r="K392" s="185">
        <f>'RawData_CPT22 '!H398</f>
        <v>870640.62</v>
      </c>
    </row>
    <row r="393" spans="1:11">
      <c r="A393" s="55">
        <v>7.74</v>
      </c>
      <c r="B393" s="55">
        <f>'RawData_CPT22 '!B399</f>
        <v>0.4798</v>
      </c>
      <c r="C393" s="60">
        <f t="shared" si="18"/>
        <v>4.798</v>
      </c>
      <c r="D393" s="55">
        <f>'RawData_CPT22 '!C399</f>
        <v>0</v>
      </c>
      <c r="E393" s="60">
        <f t="shared" si="19"/>
        <v>0</v>
      </c>
      <c r="F393" s="187">
        <f>'RawData_CPT22 '!D399</f>
        <v>324.60000000000002</v>
      </c>
      <c r="G393" s="60">
        <f t="shared" si="20"/>
        <v>33.086492740032519</v>
      </c>
      <c r="H393" s="55">
        <f>'RawData_CPT22 '!E399</f>
        <v>1.69</v>
      </c>
      <c r="I393" s="55">
        <f>'RawData_CPT22 '!F399</f>
        <v>22</v>
      </c>
      <c r="J393" s="55">
        <f>'RawData_CPT22 '!G399</f>
        <v>0</v>
      </c>
      <c r="K393" s="185">
        <f>'RawData_CPT22 '!H399</f>
        <v>870649.37</v>
      </c>
    </row>
    <row r="394" spans="1:11">
      <c r="A394" s="55">
        <v>7.76</v>
      </c>
      <c r="B394" s="55">
        <f>'RawData_CPT22 '!B400</f>
        <v>0.48159999999999997</v>
      </c>
      <c r="C394" s="60">
        <f t="shared" si="18"/>
        <v>4.8159999999999998</v>
      </c>
      <c r="D394" s="55">
        <f>'RawData_CPT22 '!C400</f>
        <v>0</v>
      </c>
      <c r="E394" s="60">
        <f t="shared" si="19"/>
        <v>0</v>
      </c>
      <c r="F394" s="187">
        <f>'RawData_CPT22 '!D400</f>
        <v>325.5</v>
      </c>
      <c r="G394" s="60">
        <f t="shared" si="20"/>
        <v>33.178229780901361</v>
      </c>
      <c r="H394" s="55">
        <f>'RawData_CPT22 '!E400</f>
        <v>1.73</v>
      </c>
      <c r="I394" s="55">
        <f>'RawData_CPT22 '!F400</f>
        <v>21</v>
      </c>
      <c r="J394" s="55">
        <f>'RawData_CPT22 '!G400</f>
        <v>0</v>
      </c>
      <c r="K394" s="185">
        <f>'RawData_CPT22 '!H400</f>
        <v>870657.65</v>
      </c>
    </row>
    <row r="395" spans="1:11">
      <c r="A395" s="55">
        <v>7.78</v>
      </c>
      <c r="B395" s="55">
        <f>'RawData_CPT22 '!B401</f>
        <v>0.48099999999999998</v>
      </c>
      <c r="C395" s="60">
        <f t="shared" si="18"/>
        <v>4.8099999999999996</v>
      </c>
      <c r="D395" s="55">
        <f>'RawData_CPT22 '!C401</f>
        <v>0</v>
      </c>
      <c r="E395" s="60">
        <f t="shared" si="19"/>
        <v>0</v>
      </c>
      <c r="F395" s="187">
        <f>'RawData_CPT22 '!D401</f>
        <v>328.3</v>
      </c>
      <c r="G395" s="60">
        <f t="shared" si="20"/>
        <v>33.463633908048905</v>
      </c>
      <c r="H395" s="55">
        <f>'RawData_CPT22 '!E401</f>
        <v>1.72</v>
      </c>
      <c r="I395" s="55">
        <f>'RawData_CPT22 '!F401</f>
        <v>22</v>
      </c>
      <c r="J395" s="55">
        <f>'RawData_CPT22 '!G401</f>
        <v>0</v>
      </c>
      <c r="K395" s="185">
        <f>'RawData_CPT22 '!H401</f>
        <v>870665.93</v>
      </c>
    </row>
    <row r="396" spans="1:11">
      <c r="A396" s="55">
        <v>7.8000000000000096</v>
      </c>
      <c r="B396" s="55">
        <f>'RawData_CPT22 '!B402</f>
        <v>0.48039999999999999</v>
      </c>
      <c r="C396" s="60">
        <f t="shared" si="18"/>
        <v>4.8040000000000003</v>
      </c>
      <c r="D396" s="55">
        <f>'RawData_CPT22 '!C402</f>
        <v>0.1</v>
      </c>
      <c r="E396" s="60">
        <f t="shared" si="19"/>
        <v>1E-3</v>
      </c>
      <c r="F396" s="187">
        <f>'RawData_CPT22 '!D402</f>
        <v>332.8</v>
      </c>
      <c r="G396" s="60">
        <f t="shared" si="20"/>
        <v>33.922319112393161</v>
      </c>
      <c r="H396" s="55">
        <f>'RawData_CPT22 '!E402</f>
        <v>1.71</v>
      </c>
      <c r="I396" s="55">
        <f>'RawData_CPT22 '!F402</f>
        <v>22</v>
      </c>
      <c r="J396" s="55">
        <f>'RawData_CPT22 '!G402</f>
        <v>0</v>
      </c>
      <c r="K396" s="185">
        <f>'RawData_CPT22 '!H402</f>
        <v>870674.84</v>
      </c>
    </row>
    <row r="397" spans="1:11">
      <c r="A397" s="55">
        <v>7.8200000000000101</v>
      </c>
      <c r="B397" s="55">
        <f>'RawData_CPT22 '!B403</f>
        <v>0.4834</v>
      </c>
      <c r="C397" s="60">
        <f t="shared" ref="C397:C415" si="21">B397*10</f>
        <v>4.8339999999999996</v>
      </c>
      <c r="D397" s="55">
        <f>'RawData_CPT22 '!C403</f>
        <v>0.1</v>
      </c>
      <c r="E397" s="60">
        <f t="shared" ref="E397:E415" si="22">D397/100</f>
        <v>1E-3</v>
      </c>
      <c r="F397" s="187">
        <f>'RawData_CPT22 '!D403</f>
        <v>332</v>
      </c>
      <c r="G397" s="60">
        <f t="shared" ref="G397:G415" si="23">F397/9.81065</f>
        <v>33.840775076065292</v>
      </c>
      <c r="H397" s="55">
        <f>'RawData_CPT22 '!E403</f>
        <v>1.75</v>
      </c>
      <c r="I397" s="55">
        <f>'RawData_CPT22 '!F403</f>
        <v>21</v>
      </c>
      <c r="J397" s="55">
        <f>'RawData_CPT22 '!G403</f>
        <v>0</v>
      </c>
      <c r="K397" s="185">
        <f>'RawData_CPT22 '!H403</f>
        <v>870682.34</v>
      </c>
    </row>
    <row r="398" spans="1:11">
      <c r="A398" s="55">
        <v>7.8400000000000096</v>
      </c>
      <c r="B398" s="55">
        <f>'RawData_CPT22 '!B404</f>
        <v>0.49059999999999998</v>
      </c>
      <c r="C398" s="60">
        <f t="shared" si="21"/>
        <v>4.9059999999999997</v>
      </c>
      <c r="D398" s="55">
        <f>'RawData_CPT22 '!C404</f>
        <v>0</v>
      </c>
      <c r="E398" s="60">
        <f t="shared" si="22"/>
        <v>0</v>
      </c>
      <c r="F398" s="187">
        <f>'RawData_CPT22 '!D404</f>
        <v>334.4</v>
      </c>
      <c r="G398" s="60">
        <f t="shared" si="23"/>
        <v>34.085407185048894</v>
      </c>
      <c r="H398" s="55">
        <f>'RawData_CPT22 '!E404</f>
        <v>1.73</v>
      </c>
      <c r="I398" s="55">
        <f>'RawData_CPT22 '!F404</f>
        <v>20</v>
      </c>
      <c r="J398" s="55">
        <f>'RawData_CPT22 '!G404</f>
        <v>0</v>
      </c>
      <c r="K398" s="185">
        <f>'RawData_CPT22 '!H404</f>
        <v>870694.21</v>
      </c>
    </row>
    <row r="399" spans="1:11">
      <c r="A399" s="55">
        <v>7.8600000000000101</v>
      </c>
      <c r="B399" s="55">
        <f>'RawData_CPT22 '!B405</f>
        <v>0.49480000000000002</v>
      </c>
      <c r="C399" s="60">
        <f t="shared" si="21"/>
        <v>4.9480000000000004</v>
      </c>
      <c r="D399" s="55">
        <f>'RawData_CPT22 '!C405</f>
        <v>0</v>
      </c>
      <c r="E399" s="60">
        <f t="shared" si="22"/>
        <v>0</v>
      </c>
      <c r="F399" s="187">
        <f>'RawData_CPT22 '!D405</f>
        <v>334.5</v>
      </c>
      <c r="G399" s="60">
        <f t="shared" si="23"/>
        <v>34.095600189589881</v>
      </c>
      <c r="H399" s="55">
        <f>'RawData_CPT22 '!E405</f>
        <v>1.72</v>
      </c>
      <c r="I399" s="55">
        <f>'RawData_CPT22 '!F405</f>
        <v>20</v>
      </c>
      <c r="J399" s="55">
        <f>'RawData_CPT22 '!G405</f>
        <v>0</v>
      </c>
      <c r="K399" s="185">
        <f>'RawData_CPT22 '!H405</f>
        <v>870703.12</v>
      </c>
    </row>
    <row r="400" spans="1:11">
      <c r="A400" s="55">
        <v>7.8800000000000097</v>
      </c>
      <c r="B400" s="55">
        <f>'RawData_CPT22 '!B406</f>
        <v>0.50139999999999996</v>
      </c>
      <c r="C400" s="60">
        <f t="shared" si="21"/>
        <v>5.0139999999999993</v>
      </c>
      <c r="D400" s="55">
        <f>'RawData_CPT22 '!C406</f>
        <v>0.1</v>
      </c>
      <c r="E400" s="60">
        <f t="shared" si="22"/>
        <v>1E-3</v>
      </c>
      <c r="F400" s="187">
        <f>'RawData_CPT22 '!D406</f>
        <v>333.5</v>
      </c>
      <c r="G400" s="60">
        <f t="shared" si="23"/>
        <v>33.993670144180044</v>
      </c>
      <c r="H400" s="55">
        <f>'RawData_CPT22 '!E406</f>
        <v>1.73</v>
      </c>
      <c r="I400" s="55">
        <f>'RawData_CPT22 '!F406</f>
        <v>20</v>
      </c>
      <c r="J400" s="55">
        <f>'RawData_CPT22 '!G406</f>
        <v>0</v>
      </c>
      <c r="K400" s="185">
        <f>'RawData_CPT22 '!H406</f>
        <v>870713.75</v>
      </c>
    </row>
    <row r="401" spans="1:11">
      <c r="A401" s="55">
        <v>7.9000000000000101</v>
      </c>
      <c r="B401" s="55">
        <f>'RawData_CPT22 '!B407</f>
        <v>0.50729999999999997</v>
      </c>
      <c r="C401" s="60">
        <f t="shared" si="21"/>
        <v>5.0729999999999995</v>
      </c>
      <c r="D401" s="55">
        <f>'RawData_CPT22 '!C407</f>
        <v>0.1</v>
      </c>
      <c r="E401" s="60">
        <f t="shared" si="22"/>
        <v>1E-3</v>
      </c>
      <c r="F401" s="187">
        <f>'RawData_CPT22 '!D407</f>
        <v>332.3</v>
      </c>
      <c r="G401" s="60">
        <f t="shared" si="23"/>
        <v>33.871354089688246</v>
      </c>
      <c r="H401" s="55">
        <f>'RawData_CPT22 '!E407</f>
        <v>1.73</v>
      </c>
      <c r="I401" s="55">
        <f>'RawData_CPT22 '!F407</f>
        <v>19</v>
      </c>
      <c r="J401" s="55">
        <f>'RawData_CPT22 '!G407</f>
        <v>0</v>
      </c>
      <c r="K401" s="185">
        <f>'RawData_CPT22 '!H407</f>
        <v>870721.87</v>
      </c>
    </row>
    <row r="402" spans="1:11">
      <c r="A402" s="55">
        <v>7.9200000000000097</v>
      </c>
      <c r="B402" s="55">
        <f>'RawData_CPT22 '!B408</f>
        <v>0.51270000000000004</v>
      </c>
      <c r="C402" s="60">
        <f t="shared" si="21"/>
        <v>5.1270000000000007</v>
      </c>
      <c r="D402" s="55">
        <f>'RawData_CPT22 '!C408</f>
        <v>0</v>
      </c>
      <c r="E402" s="60">
        <f t="shared" si="22"/>
        <v>0</v>
      </c>
      <c r="F402" s="187">
        <f>'RawData_CPT22 '!D408</f>
        <v>331.7</v>
      </c>
      <c r="G402" s="60">
        <f t="shared" si="23"/>
        <v>33.810196062442344</v>
      </c>
      <c r="H402" s="55">
        <f>'RawData_CPT22 '!E408</f>
        <v>1.75</v>
      </c>
      <c r="I402" s="55">
        <f>'RawData_CPT22 '!F408</f>
        <v>17</v>
      </c>
      <c r="J402" s="55">
        <f>'RawData_CPT22 '!G408</f>
        <v>0</v>
      </c>
      <c r="K402" s="185">
        <f>'RawData_CPT22 '!H408</f>
        <v>870733.12</v>
      </c>
    </row>
    <row r="403" spans="1:11">
      <c r="A403" s="55">
        <v>7.9400000000000102</v>
      </c>
      <c r="B403" s="55">
        <f>'RawData_CPT22 '!B409</f>
        <v>0.46729999999999999</v>
      </c>
      <c r="C403" s="60">
        <f t="shared" si="21"/>
        <v>4.673</v>
      </c>
      <c r="D403" s="55">
        <f>'RawData_CPT22 '!C409</f>
        <v>-0.1</v>
      </c>
      <c r="E403" s="60">
        <f t="shared" si="22"/>
        <v>-1E-3</v>
      </c>
      <c r="F403" s="187">
        <f>'RawData_CPT22 '!D409</f>
        <v>322.89999999999998</v>
      </c>
      <c r="G403" s="60">
        <f t="shared" si="23"/>
        <v>32.913211662835792</v>
      </c>
      <c r="H403" s="55">
        <f>'RawData_CPT22 '!E409</f>
        <v>1.46</v>
      </c>
      <c r="I403" s="55">
        <f>'RawData_CPT22 '!F409</f>
        <v>58</v>
      </c>
      <c r="J403" s="55">
        <f>'RawData_CPT22 '!G409</f>
        <v>0</v>
      </c>
      <c r="K403" s="185">
        <f>'RawData_CPT22 '!H409</f>
        <v>871273.9</v>
      </c>
    </row>
    <row r="404" spans="1:11">
      <c r="A404" s="55">
        <v>7.9600000000000097</v>
      </c>
      <c r="B404" s="55">
        <f>'RawData_CPT22 '!B410</f>
        <v>0.46729999999999999</v>
      </c>
      <c r="C404" s="60">
        <f t="shared" si="21"/>
        <v>4.673</v>
      </c>
      <c r="D404" s="55">
        <f>'RawData_CPT22 '!C410</f>
        <v>-0.1</v>
      </c>
      <c r="E404" s="60">
        <f t="shared" si="22"/>
        <v>-1E-3</v>
      </c>
      <c r="F404" s="187">
        <f>'RawData_CPT22 '!D410</f>
        <v>322.89999999999998</v>
      </c>
      <c r="G404" s="60">
        <f t="shared" si="23"/>
        <v>32.913211662835792</v>
      </c>
      <c r="H404" s="55">
        <f>'RawData_CPT22 '!E410</f>
        <v>1.46</v>
      </c>
      <c r="I404" s="55">
        <f>'RawData_CPT22 '!F410</f>
        <v>58</v>
      </c>
      <c r="J404" s="55">
        <f>'RawData_CPT22 '!G410</f>
        <v>0</v>
      </c>
      <c r="K404" s="185">
        <f>'RawData_CPT22 '!H410</f>
        <v>871273.9</v>
      </c>
    </row>
    <row r="405" spans="1:11">
      <c r="A405" s="55">
        <v>7.9800000000000102</v>
      </c>
      <c r="B405" s="55">
        <f>'RawData_CPT22 '!B411</f>
        <v>0.46729999999999999</v>
      </c>
      <c r="C405" s="60">
        <f t="shared" si="21"/>
        <v>4.673</v>
      </c>
      <c r="D405" s="55">
        <f>'RawData_CPT22 '!C411</f>
        <v>-0.1</v>
      </c>
      <c r="E405" s="60">
        <f t="shared" si="22"/>
        <v>-1E-3</v>
      </c>
      <c r="F405" s="187">
        <f>'RawData_CPT22 '!D411</f>
        <v>322.89999999999998</v>
      </c>
      <c r="G405" s="60">
        <f t="shared" si="23"/>
        <v>32.913211662835792</v>
      </c>
      <c r="H405" s="55">
        <f>'RawData_CPT22 '!E411</f>
        <v>1.46</v>
      </c>
      <c r="I405" s="55">
        <f>'RawData_CPT22 '!F411</f>
        <v>58</v>
      </c>
      <c r="J405" s="55">
        <f>'RawData_CPT22 '!G411</f>
        <v>0</v>
      </c>
      <c r="K405" s="185">
        <f>'RawData_CPT22 '!H411</f>
        <v>871273.9</v>
      </c>
    </row>
    <row r="406" spans="1:11">
      <c r="A406" s="55">
        <v>8.0000000000000107</v>
      </c>
      <c r="B406" s="55">
        <f>'RawData_CPT22 '!B412</f>
        <v>0.52470000000000006</v>
      </c>
      <c r="C406" s="60">
        <f t="shared" si="21"/>
        <v>5.2470000000000008</v>
      </c>
      <c r="D406" s="55">
        <f>'RawData_CPT22 '!C412</f>
        <v>-0.1</v>
      </c>
      <c r="E406" s="60">
        <f t="shared" si="22"/>
        <v>-1E-3</v>
      </c>
      <c r="F406" s="187">
        <f>'RawData_CPT22 '!D412</f>
        <v>322.89999999999998</v>
      </c>
      <c r="G406" s="60">
        <f t="shared" si="23"/>
        <v>32.913211662835792</v>
      </c>
      <c r="H406" s="55">
        <f>'RawData_CPT22 '!E412</f>
        <v>1.58</v>
      </c>
      <c r="I406" s="55">
        <f>'RawData_CPT22 '!F412</f>
        <v>59</v>
      </c>
      <c r="J406" s="55">
        <f>'RawData_CPT22 '!G412</f>
        <v>0</v>
      </c>
      <c r="K406" s="185">
        <f>'RawData_CPT22 '!H412</f>
        <v>871282.65</v>
      </c>
    </row>
    <row r="407" spans="1:11">
      <c r="A407" s="55">
        <v>8.0200000000000102</v>
      </c>
      <c r="B407" s="55">
        <f>'RawData_CPT22 '!B413</f>
        <v>0.52470000000000006</v>
      </c>
      <c r="C407" s="60">
        <f t="shared" si="21"/>
        <v>5.2470000000000008</v>
      </c>
      <c r="D407" s="55">
        <f>'RawData_CPT22 '!C413</f>
        <v>-0.1</v>
      </c>
      <c r="E407" s="60">
        <f t="shared" si="22"/>
        <v>-1E-3</v>
      </c>
      <c r="F407" s="187">
        <f>'RawData_CPT22 '!D413</f>
        <v>341</v>
      </c>
      <c r="G407" s="60">
        <f t="shared" si="23"/>
        <v>34.758145484753811</v>
      </c>
      <c r="H407" s="55">
        <f>'RawData_CPT22 '!E413</f>
        <v>1.58</v>
      </c>
      <c r="I407" s="55">
        <f>'RawData_CPT22 '!F413</f>
        <v>59</v>
      </c>
      <c r="J407" s="55">
        <f>'RawData_CPT22 '!G413</f>
        <v>0</v>
      </c>
      <c r="K407" s="185">
        <f>'RawData_CPT22 '!H413</f>
        <v>871282.65</v>
      </c>
    </row>
    <row r="408" spans="1:11">
      <c r="A408" s="55">
        <v>8.0400000000000098</v>
      </c>
      <c r="B408" s="55">
        <f>'RawData_CPT22 '!B414</f>
        <v>0.52470000000000006</v>
      </c>
      <c r="C408" s="60">
        <f t="shared" si="21"/>
        <v>5.2470000000000008</v>
      </c>
      <c r="D408" s="55">
        <f>'RawData_CPT22 '!C414</f>
        <v>-0.1</v>
      </c>
      <c r="E408" s="60">
        <f t="shared" si="22"/>
        <v>-1E-3</v>
      </c>
      <c r="F408" s="187">
        <f>'RawData_CPT22 '!D414</f>
        <v>341</v>
      </c>
      <c r="G408" s="60">
        <f t="shared" si="23"/>
        <v>34.758145484753811</v>
      </c>
      <c r="H408" s="55">
        <f>'RawData_CPT22 '!E414</f>
        <v>1.58</v>
      </c>
      <c r="I408" s="55">
        <f>'RawData_CPT22 '!F414</f>
        <v>59</v>
      </c>
      <c r="J408" s="55">
        <f>'RawData_CPT22 '!G414</f>
        <v>0</v>
      </c>
      <c r="K408" s="185">
        <f>'RawData_CPT22 '!H414</f>
        <v>871282.65</v>
      </c>
    </row>
    <row r="409" spans="1:11">
      <c r="A409" s="55">
        <v>8.0600000000000094</v>
      </c>
      <c r="B409" s="55">
        <f>'RawData_CPT22 '!B415</f>
        <v>0.54559999999999997</v>
      </c>
      <c r="C409" s="60">
        <f t="shared" si="21"/>
        <v>5.4559999999999995</v>
      </c>
      <c r="D409" s="55">
        <f>'RawData_CPT22 '!C415</f>
        <v>-0.1</v>
      </c>
      <c r="E409" s="60">
        <f t="shared" si="22"/>
        <v>-1E-3</v>
      </c>
      <c r="F409" s="187">
        <f>'RawData_CPT22 '!D415</f>
        <v>341</v>
      </c>
      <c r="G409" s="60">
        <f t="shared" si="23"/>
        <v>34.758145484753811</v>
      </c>
      <c r="H409" s="55">
        <f>'RawData_CPT22 '!E415</f>
        <v>1.63</v>
      </c>
      <c r="I409" s="55">
        <f>'RawData_CPT22 '!F415</f>
        <v>58</v>
      </c>
      <c r="J409" s="55">
        <f>'RawData_CPT22 '!G415</f>
        <v>0</v>
      </c>
      <c r="K409" s="185">
        <f>'RawData_CPT22 '!H415</f>
        <v>871291.71</v>
      </c>
    </row>
    <row r="410" spans="1:11">
      <c r="A410" s="55">
        <v>8.0800000000000107</v>
      </c>
      <c r="B410" s="55">
        <f>'RawData_CPT22 '!B416</f>
        <v>0.54559999999999997</v>
      </c>
      <c r="C410" s="60">
        <f t="shared" si="21"/>
        <v>5.4559999999999995</v>
      </c>
      <c r="D410" s="55">
        <f>'RawData_CPT22 '!C416</f>
        <v>-0.1</v>
      </c>
      <c r="E410" s="60">
        <f t="shared" si="22"/>
        <v>-1E-3</v>
      </c>
      <c r="F410" s="187">
        <f>'RawData_CPT22 '!D416</f>
        <v>344.5</v>
      </c>
      <c r="G410" s="60">
        <f t="shared" si="23"/>
        <v>35.114900643688237</v>
      </c>
      <c r="H410" s="55">
        <f>'RawData_CPT22 '!E416</f>
        <v>1.63</v>
      </c>
      <c r="I410" s="55">
        <f>'RawData_CPT22 '!F416</f>
        <v>43</v>
      </c>
      <c r="J410" s="55">
        <f>'RawData_CPT22 '!G416</f>
        <v>0</v>
      </c>
      <c r="K410" s="185">
        <f>'RawData_CPT22 '!H416</f>
        <v>871291.71</v>
      </c>
    </row>
    <row r="411" spans="1:11">
      <c r="A411" s="55">
        <v>8.1000000000000103</v>
      </c>
      <c r="B411" s="55">
        <f>'RawData_CPT22 '!B417</f>
        <v>0.55689999999999995</v>
      </c>
      <c r="C411" s="60">
        <f t="shared" si="21"/>
        <v>5.5689999999999991</v>
      </c>
      <c r="D411" s="55">
        <f>'RawData_CPT22 '!C417</f>
        <v>-0.1</v>
      </c>
      <c r="E411" s="60">
        <f t="shared" si="22"/>
        <v>-1E-3</v>
      </c>
      <c r="F411" s="187">
        <f>'RawData_CPT22 '!D417</f>
        <v>341.6</v>
      </c>
      <c r="G411" s="60">
        <f t="shared" si="23"/>
        <v>34.819303511999713</v>
      </c>
      <c r="H411" s="55">
        <f>'RawData_CPT22 '!E417</f>
        <v>1.63</v>
      </c>
      <c r="I411" s="55">
        <f>'RawData_CPT22 '!F417</f>
        <v>32</v>
      </c>
      <c r="J411" s="55">
        <f>'RawData_CPT22 '!G417</f>
        <v>0</v>
      </c>
      <c r="K411" s="185">
        <f>'RawData_CPT22 '!H417</f>
        <v>871296.87</v>
      </c>
    </row>
    <row r="412" spans="1:11">
      <c r="A412" s="55">
        <v>8.1200000000000099</v>
      </c>
      <c r="B412" s="55">
        <f>'RawData_CPT22 '!B418</f>
        <v>0.57189999999999996</v>
      </c>
      <c r="C412" s="60">
        <f t="shared" si="21"/>
        <v>5.7189999999999994</v>
      </c>
      <c r="D412" s="55">
        <f>'RawData_CPT22 '!C418</f>
        <v>0</v>
      </c>
      <c r="E412" s="60">
        <f t="shared" si="22"/>
        <v>0</v>
      </c>
      <c r="F412" s="187">
        <f>'RawData_CPT22 '!D418</f>
        <v>342.3</v>
      </c>
      <c r="G412" s="60">
        <f t="shared" si="23"/>
        <v>34.890654543786596</v>
      </c>
      <c r="H412" s="55">
        <f>'RawData_CPT22 '!E418</f>
        <v>1.65</v>
      </c>
      <c r="I412" s="55">
        <f>'RawData_CPT22 '!F418</f>
        <v>12</v>
      </c>
      <c r="J412" s="55">
        <f>'RawData_CPT22 '!G418</f>
        <v>0</v>
      </c>
      <c r="K412" s="185">
        <f>'RawData_CPT22 '!H418</f>
        <v>871309.21</v>
      </c>
    </row>
    <row r="413" spans="1:11">
      <c r="A413" s="55">
        <v>8.1400000000000095</v>
      </c>
      <c r="B413" s="55">
        <f>'RawData_CPT22 '!B419</f>
        <v>0.65790000000000004</v>
      </c>
      <c r="C413" s="60">
        <f t="shared" si="21"/>
        <v>6.5790000000000006</v>
      </c>
      <c r="D413" s="55">
        <f>'RawData_CPT22 '!C419</f>
        <v>0</v>
      </c>
      <c r="E413" s="60">
        <f t="shared" si="22"/>
        <v>0</v>
      </c>
      <c r="F413" s="187">
        <f>'RawData_CPT22 '!D419</f>
        <v>345.5</v>
      </c>
      <c r="G413" s="60">
        <f t="shared" si="23"/>
        <v>35.216830689098067</v>
      </c>
      <c r="H413" s="55">
        <f>'RawData_CPT22 '!E419</f>
        <v>1.68</v>
      </c>
      <c r="I413" s="55">
        <f>'RawData_CPT22 '!F419</f>
        <v>13</v>
      </c>
      <c r="J413" s="55">
        <f>'RawData_CPT22 '!G419</f>
        <v>0</v>
      </c>
      <c r="K413" s="185">
        <f>'RawData_CPT22 '!H419</f>
        <v>871324.21</v>
      </c>
    </row>
    <row r="414" spans="1:11">
      <c r="A414" s="55">
        <v>8.1600000000000108</v>
      </c>
      <c r="B414" s="55">
        <f>'RawData_CPT22 '!B420</f>
        <v>0.82579999999999998</v>
      </c>
      <c r="C414" s="60">
        <f t="shared" si="21"/>
        <v>8.2579999999999991</v>
      </c>
      <c r="D414" s="55">
        <f>'RawData_CPT22 '!C420</f>
        <v>0</v>
      </c>
      <c r="E414" s="60">
        <f t="shared" si="22"/>
        <v>0</v>
      </c>
      <c r="F414" s="187">
        <f>'RawData_CPT22 '!D420</f>
        <v>354.8</v>
      </c>
      <c r="G414" s="60">
        <f t="shared" si="23"/>
        <v>36.164780111409542</v>
      </c>
      <c r="H414" s="55">
        <f>'RawData_CPT22 '!E420</f>
        <v>1.73</v>
      </c>
      <c r="I414" s="55">
        <f>'RawData_CPT22 '!F420</f>
        <v>26</v>
      </c>
      <c r="J414" s="55">
        <f>'RawData_CPT22 '!G420</f>
        <v>0</v>
      </c>
      <c r="K414" s="185">
        <f>'RawData_CPT22 '!H420</f>
        <v>871331.87</v>
      </c>
    </row>
    <row r="415" spans="1:11">
      <c r="A415" s="55">
        <v>8.1800000000000104</v>
      </c>
      <c r="B415" s="55">
        <f>'RawData_CPT22 '!B421</f>
        <v>1.5059</v>
      </c>
      <c r="C415" s="60">
        <f t="shared" si="21"/>
        <v>15.059000000000001</v>
      </c>
      <c r="D415" s="55">
        <f>'RawData_CPT22 '!C421</f>
        <v>0</v>
      </c>
      <c r="E415" s="60">
        <f t="shared" si="22"/>
        <v>0</v>
      </c>
      <c r="F415" s="187">
        <f>'RawData_CPT22 '!D421</f>
        <v>369.3</v>
      </c>
      <c r="G415" s="60">
        <f t="shared" si="23"/>
        <v>37.642765769852147</v>
      </c>
      <c r="H415" s="55">
        <f>'RawData_CPT22 '!E421</f>
        <v>1.73</v>
      </c>
      <c r="I415" s="55">
        <f>'RawData_CPT22 '!F421</f>
        <v>26</v>
      </c>
      <c r="J415" s="55">
        <f>'RawData_CPT22 '!G421</f>
        <v>0</v>
      </c>
      <c r="K415" s="185">
        <f>'RawData_CPT22 '!H421</f>
        <v>871346.09</v>
      </c>
    </row>
    <row r="416" spans="1:11">
      <c r="A416" s="55">
        <v>8.2000000000000206</v>
      </c>
      <c r="B416" s="55">
        <f>'RawData_CPT22 '!B422</f>
        <v>2.2193999999999998</v>
      </c>
      <c r="C416" s="60">
        <f t="shared" ref="C416:C434" si="24">B416*10</f>
        <v>22.193999999999999</v>
      </c>
      <c r="D416" s="55">
        <f>'RawData_CPT22 '!C422</f>
        <v>0</v>
      </c>
      <c r="E416" s="60">
        <f t="shared" ref="E416:E434" si="25">D416/100</f>
        <v>0</v>
      </c>
      <c r="F416" s="187">
        <f>'RawData_CPT22 '!D422</f>
        <v>387.2</v>
      </c>
      <c r="G416" s="60">
        <f t="shared" ref="G416:G434" si="26">F416/9.81065</f>
        <v>39.467313582688199</v>
      </c>
      <c r="H416" s="55">
        <f>'RawData_CPT22 '!E422</f>
        <v>1.73</v>
      </c>
      <c r="I416" s="55">
        <f>'RawData_CPT22 '!F422</f>
        <v>20</v>
      </c>
      <c r="J416" s="55">
        <f>'RawData_CPT22 '!G422</f>
        <v>0</v>
      </c>
      <c r="K416" s="185">
        <f>'RawData_CPT22 '!H422</f>
        <v>871349.84</v>
      </c>
    </row>
    <row r="417" spans="1:11">
      <c r="A417" s="55">
        <v>8.2200000000000095</v>
      </c>
      <c r="B417" s="55">
        <f>'RawData_CPT22 '!B423</f>
        <v>2.6168</v>
      </c>
      <c r="C417" s="60">
        <f t="shared" si="24"/>
        <v>26.167999999999999</v>
      </c>
      <c r="D417" s="55">
        <f>'RawData_CPT22 '!C423</f>
        <v>6.5</v>
      </c>
      <c r="E417" s="60">
        <f t="shared" si="25"/>
        <v>6.5000000000000002E-2</v>
      </c>
      <c r="F417" s="187">
        <f>'RawData_CPT22 '!D423</f>
        <v>2.1</v>
      </c>
      <c r="G417" s="60">
        <f t="shared" si="26"/>
        <v>0.21405309536065398</v>
      </c>
      <c r="H417" s="55">
        <f>'RawData_CPT22 '!E423</f>
        <v>1.71</v>
      </c>
      <c r="I417" s="55">
        <f>'RawData_CPT22 '!F423</f>
        <v>16</v>
      </c>
      <c r="J417" s="55">
        <f>'RawData_CPT22 '!G423</f>
        <v>0</v>
      </c>
      <c r="K417" s="185">
        <f>'RawData_CPT22 '!H423</f>
        <v>871375</v>
      </c>
    </row>
    <row r="418" spans="1:11">
      <c r="A418" s="55">
        <v>8.2400000000000198</v>
      </c>
      <c r="B418" s="55">
        <f>'RawData_CPT22 '!B424</f>
        <v>3.488</v>
      </c>
      <c r="C418" s="60">
        <f t="shared" si="24"/>
        <v>34.880000000000003</v>
      </c>
      <c r="D418" s="55">
        <f>'RawData_CPT22 '!C424</f>
        <v>10.8</v>
      </c>
      <c r="E418" s="60">
        <f t="shared" si="25"/>
        <v>0.10800000000000001</v>
      </c>
      <c r="F418" s="187">
        <f>'RawData_CPT22 '!D424</f>
        <v>50.2</v>
      </c>
      <c r="G418" s="60">
        <f t="shared" si="26"/>
        <v>5.116888279573728</v>
      </c>
      <c r="H418" s="55">
        <f>'RawData_CPT22 '!E424</f>
        <v>1.71</v>
      </c>
      <c r="I418" s="55">
        <f>'RawData_CPT22 '!F424</f>
        <v>16</v>
      </c>
      <c r="J418" s="55">
        <f>'RawData_CPT22 '!G424</f>
        <v>0</v>
      </c>
      <c r="K418" s="185">
        <f>'RawData_CPT22 '!H424</f>
        <v>871375</v>
      </c>
    </row>
    <row r="419" spans="1:11">
      <c r="A419" s="55">
        <v>8.2600000000000193</v>
      </c>
      <c r="B419" s="55">
        <f>'RawData_CPT22 '!B425</f>
        <v>4.1955</v>
      </c>
      <c r="C419" s="60">
        <f t="shared" si="24"/>
        <v>41.954999999999998</v>
      </c>
      <c r="D419" s="55">
        <f>'RawData_CPT22 '!C425</f>
        <v>12.2</v>
      </c>
      <c r="E419" s="60">
        <f t="shared" si="25"/>
        <v>0.122</v>
      </c>
      <c r="F419" s="187">
        <f>'RawData_CPT22 '!D425</f>
        <v>38</v>
      </c>
      <c r="G419" s="60">
        <f t="shared" si="26"/>
        <v>3.8733417255737383</v>
      </c>
      <c r="H419" s="55">
        <f>'RawData_CPT22 '!E425</f>
        <v>1.73</v>
      </c>
      <c r="I419" s="55">
        <f>'RawData_CPT22 '!F425</f>
        <v>17</v>
      </c>
      <c r="J419" s="55">
        <f>'RawData_CPT22 '!G425</f>
        <v>0</v>
      </c>
      <c r="K419" s="185">
        <f>'RawData_CPT22 '!H425</f>
        <v>871386.56</v>
      </c>
    </row>
    <row r="420" spans="1:11">
      <c r="A420" s="55">
        <v>8.2800000000000207</v>
      </c>
      <c r="B420" s="55">
        <f>'RawData_CPT22 '!B426</f>
        <v>4.3460999999999999</v>
      </c>
      <c r="C420" s="60">
        <f t="shared" si="24"/>
        <v>43.460999999999999</v>
      </c>
      <c r="D420" s="55">
        <f>'RawData_CPT22 '!C426</f>
        <v>21.9</v>
      </c>
      <c r="E420" s="60">
        <f t="shared" si="25"/>
        <v>0.21899999999999997</v>
      </c>
      <c r="F420" s="187">
        <f>'RawData_CPT22 '!D426</f>
        <v>47</v>
      </c>
      <c r="G420" s="60">
        <f t="shared" si="26"/>
        <v>4.7907121342622556</v>
      </c>
      <c r="H420" s="55">
        <f>'RawData_CPT22 '!E426</f>
        <v>1.7</v>
      </c>
      <c r="I420" s="55">
        <f>'RawData_CPT22 '!F426</f>
        <v>17</v>
      </c>
      <c r="J420" s="55">
        <f>'RawData_CPT22 '!G426</f>
        <v>0</v>
      </c>
      <c r="K420" s="185">
        <f>'RawData_CPT22 '!H426</f>
        <v>871401.71</v>
      </c>
    </row>
    <row r="421" spans="1:11">
      <c r="A421" s="55">
        <v>8.3000000000000203</v>
      </c>
      <c r="B421" s="55">
        <f>'RawData_CPT22 '!B427</f>
        <v>4.5815999999999999</v>
      </c>
      <c r="C421" s="60">
        <f t="shared" si="24"/>
        <v>45.816000000000003</v>
      </c>
      <c r="D421" s="55">
        <f>'RawData_CPT22 '!C427</f>
        <v>22.7</v>
      </c>
      <c r="E421" s="60">
        <f t="shared" si="25"/>
        <v>0.22699999999999998</v>
      </c>
      <c r="F421" s="187">
        <f>'RawData_CPT22 '!D427</f>
        <v>54</v>
      </c>
      <c r="G421" s="60">
        <f t="shared" si="26"/>
        <v>5.5042224521311018</v>
      </c>
      <c r="H421" s="55">
        <f>'RawData_CPT22 '!E427</f>
        <v>1.76</v>
      </c>
      <c r="I421" s="55">
        <f>'RawData_CPT22 '!F427</f>
        <v>14</v>
      </c>
      <c r="J421" s="55">
        <f>'RawData_CPT22 '!G427</f>
        <v>0</v>
      </c>
      <c r="K421" s="185">
        <f>'RawData_CPT22 '!H427</f>
        <v>871409.68</v>
      </c>
    </row>
    <row r="422" spans="1:11">
      <c r="A422" s="55">
        <v>8.3200000000000198</v>
      </c>
      <c r="B422" s="55">
        <f>'RawData_CPT22 '!B428</f>
        <v>4.9401000000000002</v>
      </c>
      <c r="C422" s="60">
        <f t="shared" si="24"/>
        <v>49.401000000000003</v>
      </c>
      <c r="D422" s="55">
        <f>'RawData_CPT22 '!C428</f>
        <v>25.5</v>
      </c>
      <c r="E422" s="60">
        <f t="shared" si="25"/>
        <v>0.255</v>
      </c>
      <c r="F422" s="187">
        <f>'RawData_CPT22 '!D428</f>
        <v>60.4</v>
      </c>
      <c r="G422" s="60">
        <f t="shared" si="26"/>
        <v>6.1565747427540476</v>
      </c>
      <c r="H422" s="55">
        <f>'RawData_CPT22 '!E428</f>
        <v>1.8</v>
      </c>
      <c r="I422" s="55">
        <f>'RawData_CPT22 '!F428</f>
        <v>15</v>
      </c>
      <c r="J422" s="55">
        <f>'RawData_CPT22 '!G428</f>
        <v>0</v>
      </c>
      <c r="K422" s="185">
        <f>'RawData_CPT22 '!H428</f>
        <v>871425.31</v>
      </c>
    </row>
    <row r="423" spans="1:11">
      <c r="A423" s="55">
        <v>8.3400000000000194</v>
      </c>
      <c r="B423" s="55">
        <f>'RawData_CPT22 '!B429</f>
        <v>5.0518999999999998</v>
      </c>
      <c r="C423" s="60">
        <f t="shared" si="24"/>
        <v>50.518999999999998</v>
      </c>
      <c r="D423" s="55">
        <f>'RawData_CPT22 '!C429</f>
        <v>25.8</v>
      </c>
      <c r="E423" s="60">
        <f t="shared" si="25"/>
        <v>0.25800000000000001</v>
      </c>
      <c r="F423" s="187">
        <f>'RawData_CPT22 '!D429</f>
        <v>62.8</v>
      </c>
      <c r="G423" s="60">
        <f t="shared" si="26"/>
        <v>6.4012068517376512</v>
      </c>
      <c r="H423" s="55">
        <f>'RawData_CPT22 '!E429</f>
        <v>1.78</v>
      </c>
      <c r="I423" s="55">
        <f>'RawData_CPT22 '!F429</f>
        <v>14</v>
      </c>
      <c r="J423" s="55">
        <f>'RawData_CPT22 '!G429</f>
        <v>0</v>
      </c>
      <c r="K423" s="185">
        <f>'RawData_CPT22 '!H429</f>
        <v>871442.03</v>
      </c>
    </row>
    <row r="424" spans="1:11">
      <c r="A424" s="55">
        <v>8.3600000000000207</v>
      </c>
      <c r="B424" s="55">
        <f>'RawData_CPT22 '!B430</f>
        <v>5.3213999999999997</v>
      </c>
      <c r="C424" s="60">
        <f t="shared" si="24"/>
        <v>53.213999999999999</v>
      </c>
      <c r="D424" s="55">
        <f>'RawData_CPT22 '!C430</f>
        <v>22.9</v>
      </c>
      <c r="E424" s="60">
        <f t="shared" si="25"/>
        <v>0.22899999999999998</v>
      </c>
      <c r="F424" s="187">
        <f>'RawData_CPT22 '!D430</f>
        <v>63.2</v>
      </c>
      <c r="G424" s="60">
        <f t="shared" si="26"/>
        <v>6.4419788699015861</v>
      </c>
      <c r="H424" s="55">
        <f>'RawData_CPT22 '!E430</f>
        <v>1.84</v>
      </c>
      <c r="I424" s="55">
        <f>'RawData_CPT22 '!F430</f>
        <v>15</v>
      </c>
      <c r="J424" s="55">
        <f>'RawData_CPT22 '!G430</f>
        <v>0</v>
      </c>
      <c r="K424" s="185">
        <f>'RawData_CPT22 '!H430</f>
        <v>871452.81</v>
      </c>
    </row>
    <row r="425" spans="1:11">
      <c r="A425" s="55">
        <v>8.3800000000000203</v>
      </c>
      <c r="B425" s="55">
        <f>'RawData_CPT22 '!B431</f>
        <v>5.6882999999999999</v>
      </c>
      <c r="C425" s="60">
        <f t="shared" si="24"/>
        <v>56.882999999999996</v>
      </c>
      <c r="D425" s="55">
        <f>'RawData_CPT22 '!C431</f>
        <v>25.1</v>
      </c>
      <c r="E425" s="60">
        <f t="shared" si="25"/>
        <v>0.251</v>
      </c>
      <c r="F425" s="187">
        <f>'RawData_CPT22 '!D431</f>
        <v>63.1</v>
      </c>
      <c r="G425" s="60">
        <f t="shared" si="26"/>
        <v>6.4317858653606024</v>
      </c>
      <c r="H425" s="55">
        <f>'RawData_CPT22 '!E431</f>
        <v>1.89</v>
      </c>
      <c r="I425" s="55">
        <f>'RawData_CPT22 '!F431</f>
        <v>13</v>
      </c>
      <c r="J425" s="55">
        <f>'RawData_CPT22 '!G431</f>
        <v>0</v>
      </c>
      <c r="K425" s="185">
        <f>'RawData_CPT22 '!H431</f>
        <v>871464.53</v>
      </c>
    </row>
    <row r="426" spans="1:11">
      <c r="A426" s="55">
        <v>8.4000000000000199</v>
      </c>
      <c r="B426" s="55">
        <f>'RawData_CPT22 '!B432</f>
        <v>6.0624000000000002</v>
      </c>
      <c r="C426" s="60">
        <f t="shared" si="24"/>
        <v>60.624000000000002</v>
      </c>
      <c r="D426" s="55">
        <f>'RawData_CPT22 '!C432</f>
        <v>31.1</v>
      </c>
      <c r="E426" s="60">
        <f t="shared" si="25"/>
        <v>0.311</v>
      </c>
      <c r="F426" s="187">
        <f>'RawData_CPT22 '!D432</f>
        <v>61.4</v>
      </c>
      <c r="G426" s="60">
        <f t="shared" si="26"/>
        <v>6.2585047881638829</v>
      </c>
      <c r="H426" s="55">
        <f>'RawData_CPT22 '!E432</f>
        <v>1.92</v>
      </c>
      <c r="I426" s="55">
        <f>'RawData_CPT22 '!F432</f>
        <v>10</v>
      </c>
      <c r="J426" s="55">
        <f>'RawData_CPT22 '!G432</f>
        <v>0</v>
      </c>
      <c r="K426" s="185">
        <f>'RawData_CPT22 '!H432</f>
        <v>871484.06</v>
      </c>
    </row>
    <row r="427" spans="1:11">
      <c r="A427" s="55">
        <v>8.4200000000000195</v>
      </c>
      <c r="B427" s="55">
        <f>'RawData_CPT22 '!B433</f>
        <v>6.5290999999999997</v>
      </c>
      <c r="C427" s="60">
        <f t="shared" si="24"/>
        <v>65.290999999999997</v>
      </c>
      <c r="D427" s="55">
        <f>'RawData_CPT22 '!C433</f>
        <v>33.5</v>
      </c>
      <c r="E427" s="60">
        <f t="shared" si="25"/>
        <v>0.33500000000000002</v>
      </c>
      <c r="F427" s="187">
        <f>'RawData_CPT22 '!D433</f>
        <v>60.7</v>
      </c>
      <c r="G427" s="60">
        <f t="shared" si="26"/>
        <v>6.1871537563769987</v>
      </c>
      <c r="H427" s="55">
        <f>'RawData_CPT22 '!E433</f>
        <v>1.9</v>
      </c>
      <c r="I427" s="55">
        <f>'RawData_CPT22 '!F433</f>
        <v>12</v>
      </c>
      <c r="J427" s="55">
        <f>'RawData_CPT22 '!G433</f>
        <v>0</v>
      </c>
      <c r="K427" s="185">
        <f>'RawData_CPT22 '!H433</f>
        <v>871499.68</v>
      </c>
    </row>
    <row r="428" spans="1:11">
      <c r="A428" s="55">
        <v>8.4400000000000208</v>
      </c>
      <c r="B428" s="55">
        <f>'RawData_CPT22 '!B434</f>
        <v>7.1649000000000003</v>
      </c>
      <c r="C428" s="60">
        <f t="shared" si="24"/>
        <v>71.649000000000001</v>
      </c>
      <c r="D428" s="55">
        <f>'RawData_CPT22 '!C434</f>
        <v>34.6</v>
      </c>
      <c r="E428" s="60">
        <f t="shared" si="25"/>
        <v>0.34600000000000003</v>
      </c>
      <c r="F428" s="187">
        <f>'RawData_CPT22 '!D434</f>
        <v>61</v>
      </c>
      <c r="G428" s="60">
        <f t="shared" si="26"/>
        <v>6.2177327699999489</v>
      </c>
      <c r="H428" s="55">
        <f>'RawData_CPT22 '!E434</f>
        <v>1.92</v>
      </c>
      <c r="I428" s="55">
        <f>'RawData_CPT22 '!F434</f>
        <v>11</v>
      </c>
      <c r="J428" s="55">
        <f>'RawData_CPT22 '!G434</f>
        <v>0</v>
      </c>
      <c r="K428" s="185">
        <f>'RawData_CPT22 '!H434</f>
        <v>871519.06</v>
      </c>
    </row>
    <row r="429" spans="1:11">
      <c r="A429" s="55">
        <v>8.4600000000000204</v>
      </c>
      <c r="B429" s="55">
        <f>'RawData_CPT22 '!B435</f>
        <v>7.3262</v>
      </c>
      <c r="C429" s="60">
        <f t="shared" si="24"/>
        <v>73.262</v>
      </c>
      <c r="D429" s="55">
        <f>'RawData_CPT22 '!C435</f>
        <v>36.200000000000003</v>
      </c>
      <c r="E429" s="60">
        <f t="shared" si="25"/>
        <v>0.36200000000000004</v>
      </c>
      <c r="F429" s="187">
        <f>'RawData_CPT22 '!D435</f>
        <v>61.1</v>
      </c>
      <c r="G429" s="60">
        <f t="shared" si="26"/>
        <v>6.2279257745409327</v>
      </c>
      <c r="H429" s="55">
        <f>'RawData_CPT22 '!E435</f>
        <v>1.9</v>
      </c>
      <c r="I429" s="55">
        <f>'RawData_CPT22 '!F435</f>
        <v>15</v>
      </c>
      <c r="J429" s="55">
        <f>'RawData_CPT22 '!G435</f>
        <v>0</v>
      </c>
      <c r="K429" s="185">
        <f>'RawData_CPT22 '!H435</f>
        <v>871530.93</v>
      </c>
    </row>
    <row r="430" spans="1:11">
      <c r="A430" s="55">
        <v>8.48000000000002</v>
      </c>
      <c r="B430" s="55">
        <f>'RawData_CPT22 '!B436</f>
        <v>7.5730000000000004</v>
      </c>
      <c r="C430" s="60">
        <f t="shared" si="24"/>
        <v>75.73</v>
      </c>
      <c r="D430" s="55">
        <f>'RawData_CPT22 '!C436</f>
        <v>37.4</v>
      </c>
      <c r="E430" s="60">
        <f t="shared" si="25"/>
        <v>0.374</v>
      </c>
      <c r="F430" s="187">
        <f>'RawData_CPT22 '!D436</f>
        <v>61.2</v>
      </c>
      <c r="G430" s="60">
        <f t="shared" si="26"/>
        <v>6.2381187790819155</v>
      </c>
      <c r="H430" s="55">
        <f>'RawData_CPT22 '!E436</f>
        <v>1.91</v>
      </c>
      <c r="I430" s="55">
        <f>'RawData_CPT22 '!F436</f>
        <v>16</v>
      </c>
      <c r="J430" s="55">
        <f>'RawData_CPT22 '!G436</f>
        <v>0</v>
      </c>
      <c r="K430" s="185">
        <f>'RawData_CPT22 '!H436</f>
        <v>871543.43</v>
      </c>
    </row>
    <row r="431" spans="1:11">
      <c r="A431" s="55">
        <v>8.5000000000000195</v>
      </c>
      <c r="B431" s="55">
        <f>'RawData_CPT22 '!B437</f>
        <v>7.7039</v>
      </c>
      <c r="C431" s="60">
        <f t="shared" si="24"/>
        <v>77.039000000000001</v>
      </c>
      <c r="D431" s="55">
        <f>'RawData_CPT22 '!C437</f>
        <v>40.799999999999997</v>
      </c>
      <c r="E431" s="60">
        <f t="shared" si="25"/>
        <v>0.40799999999999997</v>
      </c>
      <c r="F431" s="187">
        <f>'RawData_CPT22 '!D437</f>
        <v>60.8</v>
      </c>
      <c r="G431" s="60">
        <f t="shared" si="26"/>
        <v>6.1973467609179815</v>
      </c>
      <c r="H431" s="55">
        <f>'RawData_CPT22 '!E437</f>
        <v>1.92</v>
      </c>
      <c r="I431" s="55">
        <f>'RawData_CPT22 '!F437</f>
        <v>18</v>
      </c>
      <c r="J431" s="55">
        <f>'RawData_CPT22 '!G437</f>
        <v>0</v>
      </c>
      <c r="K431" s="185">
        <f>'RawData_CPT22 '!H437</f>
        <v>871554.53</v>
      </c>
    </row>
    <row r="432" spans="1:11">
      <c r="A432" s="55">
        <v>8.5200000000000191</v>
      </c>
      <c r="B432" s="55">
        <f>'RawData_CPT22 '!B438</f>
        <v>7.8604000000000003</v>
      </c>
      <c r="C432" s="60">
        <f t="shared" si="24"/>
        <v>78.603999999999999</v>
      </c>
      <c r="D432" s="55">
        <f>'RawData_CPT22 '!C438</f>
        <v>42.9</v>
      </c>
      <c r="E432" s="60">
        <f t="shared" si="25"/>
        <v>0.42899999999999999</v>
      </c>
      <c r="F432" s="187">
        <f>'RawData_CPT22 '!D438</f>
        <v>62.9</v>
      </c>
      <c r="G432" s="60">
        <f t="shared" si="26"/>
        <v>6.411399856278635</v>
      </c>
      <c r="H432" s="55">
        <f>'RawData_CPT22 '!E438</f>
        <v>1.9</v>
      </c>
      <c r="I432" s="55">
        <f>'RawData_CPT22 '!F438</f>
        <v>20</v>
      </c>
      <c r="J432" s="55">
        <f>'RawData_CPT22 '!G438</f>
        <v>0</v>
      </c>
      <c r="K432" s="185">
        <f>'RawData_CPT22 '!H438</f>
        <v>871562.03</v>
      </c>
    </row>
    <row r="433" spans="1:15">
      <c r="A433" s="55">
        <v>8.5400000000000205</v>
      </c>
      <c r="B433" s="55">
        <f>'RawData_CPT22 '!B439</f>
        <v>8.1036999999999999</v>
      </c>
      <c r="C433" s="60">
        <f t="shared" si="24"/>
        <v>81.037000000000006</v>
      </c>
      <c r="D433" s="55">
        <f>'RawData_CPT22 '!C439</f>
        <v>45.2</v>
      </c>
      <c r="E433" s="60">
        <f t="shared" si="25"/>
        <v>0.45200000000000001</v>
      </c>
      <c r="F433" s="187">
        <f>'RawData_CPT22 '!D439</f>
        <v>63.1</v>
      </c>
      <c r="G433" s="60">
        <f t="shared" si="26"/>
        <v>6.4317858653606024</v>
      </c>
      <c r="H433" s="55">
        <f>'RawData_CPT22 '!E439</f>
        <v>1.88</v>
      </c>
      <c r="I433" s="55">
        <f>'RawData_CPT22 '!F439</f>
        <v>19</v>
      </c>
      <c r="J433" s="55">
        <f>'RawData_CPT22 '!G439</f>
        <v>0</v>
      </c>
      <c r="K433" s="185">
        <f>'RawData_CPT22 '!H439</f>
        <v>871573.59</v>
      </c>
    </row>
    <row r="434" spans="1:15">
      <c r="A434" s="55">
        <v>8.56000000000002</v>
      </c>
      <c r="B434" s="55">
        <f>'RawData_CPT22 '!B440</f>
        <v>8.1879000000000008</v>
      </c>
      <c r="C434" s="60">
        <f t="shared" si="24"/>
        <v>81.879000000000005</v>
      </c>
      <c r="D434" s="55">
        <f>'RawData_CPT22 '!C440</f>
        <v>51.4</v>
      </c>
      <c r="E434" s="60">
        <f t="shared" si="25"/>
        <v>0.51400000000000001</v>
      </c>
      <c r="F434" s="187">
        <f>'RawData_CPT22 '!D440</f>
        <v>63.1</v>
      </c>
      <c r="G434" s="60">
        <f t="shared" si="26"/>
        <v>6.4317858653606024</v>
      </c>
      <c r="H434" s="55">
        <f>'RawData_CPT22 '!E440</f>
        <v>1.89</v>
      </c>
      <c r="I434" s="55">
        <f>'RawData_CPT22 '!F440</f>
        <v>19</v>
      </c>
      <c r="J434" s="55">
        <f>'RawData_CPT22 '!G440</f>
        <v>0</v>
      </c>
      <c r="K434" s="185">
        <f>'RawData_CPT22 '!H440</f>
        <v>871585.46</v>
      </c>
    </row>
    <row r="435" spans="1:15">
      <c r="A435" s="55"/>
      <c r="B435" s="55"/>
      <c r="C435" s="60"/>
      <c r="D435" s="55"/>
      <c r="E435" s="60"/>
      <c r="F435" s="187"/>
      <c r="G435" s="60"/>
      <c r="H435" s="55"/>
      <c r="I435" s="55"/>
      <c r="J435" s="55"/>
      <c r="K435" s="185"/>
    </row>
    <row r="436" spans="1:15">
      <c r="A436" s="55"/>
      <c r="B436" s="55"/>
      <c r="C436" s="60"/>
      <c r="D436" s="55"/>
      <c r="E436" s="60"/>
      <c r="F436" s="187"/>
      <c r="G436" s="60"/>
      <c r="H436" s="55"/>
      <c r="I436" s="55"/>
      <c r="J436" s="55"/>
      <c r="K436" s="185"/>
    </row>
    <row r="437" spans="1:15">
      <c r="A437" s="55"/>
      <c r="B437" s="55"/>
      <c r="C437" s="60"/>
      <c r="D437" s="55"/>
      <c r="E437" s="60"/>
      <c r="F437" s="187"/>
      <c r="G437" s="60"/>
      <c r="H437" s="55"/>
      <c r="I437" s="55"/>
      <c r="J437" s="55"/>
      <c r="K437" s="185"/>
    </row>
    <row r="438" spans="1:15">
      <c r="A438" s="55"/>
      <c r="B438" s="55"/>
      <c r="C438" s="60"/>
      <c r="D438" s="55"/>
      <c r="E438" s="60"/>
      <c r="F438" s="187"/>
      <c r="G438" s="60"/>
      <c r="H438" s="55"/>
      <c r="I438" s="55"/>
      <c r="J438" s="55"/>
      <c r="K438" s="185"/>
    </row>
    <row r="439" spans="1:15">
      <c r="A439" s="55"/>
      <c r="B439" s="55"/>
      <c r="C439" s="60"/>
      <c r="D439" s="55"/>
      <c r="E439" s="60"/>
      <c r="F439" s="187"/>
      <c r="G439" s="60"/>
      <c r="H439" s="55"/>
      <c r="I439" s="55"/>
      <c r="J439" s="55"/>
      <c r="K439" s="185"/>
    </row>
    <row r="440" spans="1:15">
      <c r="A440" s="55"/>
      <c r="B440" s="55"/>
      <c r="C440" s="60"/>
      <c r="D440" s="55"/>
      <c r="E440" s="60"/>
      <c r="F440" s="187"/>
      <c r="G440" s="60"/>
      <c r="H440" s="55"/>
      <c r="I440" s="55"/>
      <c r="J440" s="55"/>
      <c r="K440" s="185"/>
    </row>
    <row r="441" spans="1:15">
      <c r="A441" s="55"/>
      <c r="B441" s="55"/>
      <c r="C441" s="60"/>
      <c r="D441" s="55"/>
      <c r="E441" s="60"/>
      <c r="F441" s="187"/>
      <c r="G441" s="60"/>
      <c r="H441" s="55"/>
      <c r="I441" s="55"/>
      <c r="J441" s="55"/>
      <c r="K441" s="185"/>
      <c r="L441" s="55"/>
      <c r="M441" s="55"/>
      <c r="N441" s="55"/>
      <c r="O441" s="55"/>
    </row>
    <row r="442" spans="1:15">
      <c r="A442" s="55"/>
      <c r="B442" s="55"/>
      <c r="C442" s="60"/>
      <c r="D442" s="55"/>
      <c r="E442" s="60"/>
      <c r="F442" s="187"/>
      <c r="G442" s="60"/>
      <c r="H442" s="55"/>
      <c r="I442" s="55"/>
      <c r="J442" s="55"/>
      <c r="K442" s="185"/>
    </row>
    <row r="446" spans="1:15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5" activePane="bottomLeft" state="frozen"/>
      <selection pane="bottomLeft" activeCell="I13" sqref="I13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35" t="s">
        <v>81</v>
      </c>
      <c r="C1" s="236"/>
      <c r="D1" s="236"/>
      <c r="E1" s="236"/>
      <c r="F1" s="236"/>
      <c r="G1" s="236"/>
      <c r="H1" s="237"/>
      <c r="O1" s="52"/>
    </row>
    <row r="2" spans="1:16" s="28" customFormat="1" ht="12" customHeight="1" thickBot="1">
      <c r="A2" s="39"/>
      <c r="B2" s="233" t="s">
        <v>46</v>
      </c>
      <c r="C2" s="233"/>
      <c r="D2" s="234"/>
      <c r="E2" s="208" t="s">
        <v>82</v>
      </c>
      <c r="F2" s="206"/>
      <c r="G2" s="206"/>
      <c r="H2" s="207"/>
      <c r="K2"/>
      <c r="L2"/>
      <c r="M2"/>
      <c r="N2"/>
      <c r="O2"/>
      <c r="P2"/>
    </row>
    <row r="3" spans="1:16" s="28" customFormat="1" ht="12" customHeight="1" thickBot="1">
      <c r="A3" s="39"/>
      <c r="B3" s="203" t="s">
        <v>47</v>
      </c>
      <c r="C3" s="203"/>
      <c r="D3" s="204"/>
      <c r="E3" s="206" t="s">
        <v>48</v>
      </c>
      <c r="F3" s="206"/>
      <c r="G3" s="206"/>
      <c r="H3" s="207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203" t="s">
        <v>49</v>
      </c>
      <c r="C4" s="203"/>
      <c r="D4" s="204"/>
      <c r="E4" s="208" t="s">
        <v>85</v>
      </c>
      <c r="F4" s="206"/>
      <c r="G4" s="206"/>
      <c r="H4" s="207"/>
      <c r="L4" s="52"/>
    </row>
    <row r="5" spans="1:16" s="28" customFormat="1" ht="12" customHeight="1" thickBot="1">
      <c r="A5" s="39"/>
      <c r="B5" s="203" t="s">
        <v>50</v>
      </c>
      <c r="C5" s="203"/>
      <c r="D5" s="204"/>
      <c r="E5" s="208" t="s">
        <v>86</v>
      </c>
      <c r="F5" s="206"/>
      <c r="G5" s="206"/>
      <c r="H5" s="207"/>
      <c r="L5" s="52"/>
    </row>
    <row r="6" spans="1:16" s="28" customFormat="1" ht="12" customHeight="1" thickBot="1">
      <c r="A6" s="39"/>
      <c r="B6" s="205" t="s">
        <v>88</v>
      </c>
      <c r="C6" s="203"/>
      <c r="D6" s="204"/>
      <c r="E6" s="208" t="s">
        <v>178</v>
      </c>
      <c r="F6" s="206"/>
      <c r="G6" s="206"/>
      <c r="H6" s="207"/>
      <c r="K6" s="5"/>
      <c r="L6" s="1"/>
      <c r="M6" s="1"/>
    </row>
    <row r="7" spans="1:16" s="28" customFormat="1" ht="12" customHeight="1" thickBot="1">
      <c r="A7" s="39"/>
      <c r="B7" s="205" t="s">
        <v>91</v>
      </c>
      <c r="C7" s="203"/>
      <c r="D7" s="204"/>
      <c r="E7" s="208" t="s">
        <v>93</v>
      </c>
      <c r="F7" s="206"/>
      <c r="G7" s="206"/>
      <c r="H7" s="207"/>
      <c r="K7" s="5"/>
      <c r="L7" s="1"/>
      <c r="M7" s="1"/>
    </row>
    <row r="8" spans="1:16" s="28" customFormat="1" ht="12" customHeight="1" thickBot="1">
      <c r="A8" s="39"/>
      <c r="B8" s="205" t="s">
        <v>92</v>
      </c>
      <c r="C8" s="203"/>
      <c r="D8" s="204"/>
      <c r="E8" s="208" t="s">
        <v>125</v>
      </c>
      <c r="F8" s="206"/>
      <c r="G8" s="206"/>
      <c r="H8" s="207"/>
      <c r="K8" s="5"/>
      <c r="L8" s="1"/>
      <c r="M8" s="1"/>
    </row>
    <row r="9" spans="1:16" s="52" customFormat="1" ht="12" customHeight="1" thickBot="1">
      <c r="B9" s="205" t="s">
        <v>99</v>
      </c>
      <c r="C9" s="203"/>
      <c r="D9" s="204"/>
      <c r="E9" s="208" t="s">
        <v>100</v>
      </c>
      <c r="F9" s="206"/>
      <c r="G9" s="206"/>
      <c r="H9" s="207"/>
      <c r="K9" s="5"/>
      <c r="L9" s="1"/>
      <c r="M9" s="1"/>
    </row>
    <row r="10" spans="1:16" s="52" customFormat="1" ht="12" customHeight="1" thickBot="1">
      <c r="B10" s="205" t="s">
        <v>101</v>
      </c>
      <c r="C10" s="203"/>
      <c r="D10" s="204"/>
      <c r="E10" s="209">
        <v>41705</v>
      </c>
      <c r="F10" s="210"/>
      <c r="G10" s="210"/>
      <c r="H10" s="211"/>
      <c r="K10" s="5"/>
      <c r="L10" s="1"/>
      <c r="M10" s="1"/>
    </row>
    <row r="11" spans="1:16" s="52" customFormat="1" ht="12" customHeight="1" thickBot="1">
      <c r="B11" s="203"/>
      <c r="C11" s="203"/>
      <c r="D11" s="204"/>
      <c r="E11" s="206"/>
      <c r="F11" s="206"/>
      <c r="G11" s="206"/>
      <c r="H11" s="207"/>
      <c r="K11" s="5"/>
      <c r="L11" s="1"/>
      <c r="M11" s="1"/>
    </row>
    <row r="12" spans="1:16" s="28" customFormat="1" ht="12" customHeight="1" thickBot="1">
      <c r="A12" s="39"/>
      <c r="B12" s="203" t="s">
        <v>51</v>
      </c>
      <c r="C12" s="203"/>
      <c r="D12" s="204"/>
      <c r="E12" s="209">
        <v>41554</v>
      </c>
      <c r="F12" s="210"/>
      <c r="G12" s="210"/>
      <c r="H12" s="211"/>
      <c r="K12" s="5"/>
      <c r="L12" s="1"/>
      <c r="M12" s="1"/>
    </row>
    <row r="13" spans="1:16" s="28" customFormat="1" ht="12" customHeight="1" thickBot="1">
      <c r="A13" s="39"/>
      <c r="B13" s="203" t="s">
        <v>52</v>
      </c>
      <c r="C13" s="203"/>
      <c r="D13" s="204"/>
      <c r="E13" s="206" t="s">
        <v>136</v>
      </c>
      <c r="F13" s="206"/>
      <c r="G13" s="206"/>
      <c r="H13" s="207"/>
      <c r="K13" s="5"/>
      <c r="L13" s="1"/>
      <c r="M13" s="1"/>
    </row>
    <row r="14" spans="1:16" s="95" customFormat="1" ht="12" customHeight="1" thickBot="1">
      <c r="B14" s="205" t="s">
        <v>110</v>
      </c>
      <c r="C14" s="203"/>
      <c r="D14" s="204"/>
      <c r="E14" s="206"/>
      <c r="F14" s="206"/>
      <c r="G14" s="206"/>
      <c r="H14" s="207"/>
      <c r="K14" s="5"/>
      <c r="L14" s="1"/>
      <c r="M14" s="1"/>
    </row>
    <row r="15" spans="1:16" s="28" customFormat="1" ht="12" customHeight="1" thickBot="1">
      <c r="A15" s="39"/>
      <c r="B15" s="205" t="s">
        <v>87</v>
      </c>
      <c r="C15" s="203"/>
      <c r="D15" s="204"/>
      <c r="E15" s="206" t="str">
        <f>'RawData_CPT22 '!A1</f>
        <v>Nansen CPT 22</v>
      </c>
      <c r="F15" s="206"/>
      <c r="G15" s="206"/>
      <c r="H15" s="207"/>
      <c r="L15" s="52"/>
    </row>
    <row r="16" spans="1:16" s="52" customFormat="1" ht="12" customHeight="1" thickBot="1">
      <c r="B16" s="203"/>
      <c r="C16" s="203"/>
      <c r="D16" s="204"/>
      <c r="E16" s="206"/>
      <c r="F16" s="206"/>
      <c r="G16" s="206"/>
      <c r="H16" s="207"/>
    </row>
    <row r="17" spans="1:15" s="28" customFormat="1" ht="12" customHeight="1" thickBot="1">
      <c r="A17" s="39"/>
      <c r="B17" s="203" t="s">
        <v>54</v>
      </c>
      <c r="C17" s="203"/>
      <c r="D17" s="204"/>
      <c r="E17" s="206"/>
      <c r="F17" s="206"/>
      <c r="G17" s="206"/>
      <c r="H17" s="207"/>
      <c r="J17" s="186"/>
      <c r="K17" s="186"/>
      <c r="L17" s="186"/>
    </row>
    <row r="18" spans="1:15" s="28" customFormat="1" ht="12" customHeight="1" thickBot="1">
      <c r="A18" s="39"/>
      <c r="B18" s="203" t="s">
        <v>55</v>
      </c>
      <c r="C18" s="203"/>
      <c r="D18" s="204"/>
      <c r="E18" s="206"/>
      <c r="F18" s="206"/>
      <c r="G18" s="206"/>
      <c r="H18" s="207"/>
    </row>
    <row r="19" spans="1:15" s="28" customFormat="1" ht="12" customHeight="1" thickBot="1">
      <c r="A19" s="39"/>
      <c r="B19" s="203" t="s">
        <v>56</v>
      </c>
      <c r="C19" s="203"/>
      <c r="D19" s="204"/>
      <c r="E19" s="206" t="s">
        <v>53</v>
      </c>
      <c r="F19" s="206"/>
      <c r="G19" s="206"/>
      <c r="H19" s="207"/>
      <c r="J19" s="186"/>
      <c r="K19" s="186"/>
      <c r="L19" s="186"/>
    </row>
    <row r="20" spans="1:15" s="28" customFormat="1" ht="12" customHeight="1" thickBot="1">
      <c r="A20" s="39"/>
      <c r="B20" s="203" t="s">
        <v>57</v>
      </c>
      <c r="C20" s="203"/>
      <c r="D20" s="204"/>
      <c r="E20" s="222">
        <v>389399</v>
      </c>
      <c r="F20" s="223"/>
      <c r="G20" s="223"/>
      <c r="H20" s="224"/>
    </row>
    <row r="21" spans="1:15" s="28" customFormat="1" ht="12" customHeight="1" thickBot="1">
      <c r="A21" s="39"/>
      <c r="B21" s="203" t="s">
        <v>58</v>
      </c>
      <c r="C21" s="203"/>
      <c r="D21" s="204"/>
      <c r="E21" s="212">
        <v>6880550</v>
      </c>
      <c r="F21" s="212"/>
      <c r="G21" s="212"/>
      <c r="H21" s="213"/>
    </row>
    <row r="22" spans="1:15" s="28" customFormat="1" ht="12" customHeight="1" thickBot="1">
      <c r="A22" s="39"/>
      <c r="B22" s="205" t="s">
        <v>95</v>
      </c>
      <c r="C22" s="203"/>
      <c r="D22" s="204"/>
      <c r="E22" s="228">
        <v>1096.97</v>
      </c>
      <c r="F22" s="220"/>
      <c r="G22" s="220"/>
      <c r="H22" s="221"/>
    </row>
    <row r="23" spans="1:15" s="52" customFormat="1" ht="12" customHeight="1" thickBot="1">
      <c r="B23" s="203"/>
      <c r="C23" s="203"/>
      <c r="D23" s="204"/>
      <c r="E23" s="220"/>
      <c r="F23" s="220"/>
      <c r="G23" s="220"/>
      <c r="H23" s="221"/>
    </row>
    <row r="24" spans="1:15" s="52" customFormat="1" ht="12" customHeight="1" thickBot="1">
      <c r="B24" s="205" t="s">
        <v>94</v>
      </c>
      <c r="C24" s="203"/>
      <c r="D24" s="204"/>
      <c r="E24" s="206">
        <v>1.7</v>
      </c>
      <c r="F24" s="206"/>
      <c r="G24" s="206"/>
      <c r="H24" s="207"/>
      <c r="J24" s="98"/>
    </row>
    <row r="25" spans="1:15" s="52" customFormat="1" ht="12" customHeight="1" thickBot="1">
      <c r="B25" s="205" t="s">
        <v>96</v>
      </c>
      <c r="C25" s="203"/>
      <c r="D25" s="204"/>
      <c r="E25" s="206">
        <v>15</v>
      </c>
      <c r="F25" s="206"/>
      <c r="G25" s="206"/>
      <c r="H25" s="207"/>
      <c r="J25" s="98"/>
    </row>
    <row r="26" spans="1:15" s="52" customFormat="1" ht="12" customHeight="1" thickBot="1">
      <c r="B26" s="103" t="s">
        <v>107</v>
      </c>
      <c r="C26" s="104"/>
      <c r="D26" s="105"/>
      <c r="E26" s="206">
        <v>18</v>
      </c>
      <c r="F26" s="206"/>
      <c r="G26" s="206"/>
      <c r="H26" s="207"/>
    </row>
    <row r="27" spans="1:15" s="61" customFormat="1" ht="12" customHeight="1" thickBot="1">
      <c r="B27" s="102" t="s">
        <v>108</v>
      </c>
      <c r="C27" s="100"/>
      <c r="D27" s="101"/>
      <c r="E27" s="206">
        <v>18.5</v>
      </c>
      <c r="F27" s="206"/>
      <c r="G27" s="206"/>
      <c r="H27" s="207"/>
    </row>
    <row r="28" spans="1:15" s="52" customFormat="1" ht="12" customHeight="1" thickBot="1">
      <c r="B28" s="214" t="s">
        <v>97</v>
      </c>
      <c r="C28" s="215"/>
      <c r="D28" s="216"/>
      <c r="E28" s="206">
        <v>3</v>
      </c>
      <c r="F28" s="206"/>
      <c r="G28" s="206"/>
      <c r="H28" s="207"/>
    </row>
    <row r="29" spans="1:15" s="28" customFormat="1" ht="12" customHeight="1" thickBot="1">
      <c r="A29" s="39"/>
      <c r="B29" s="205" t="s">
        <v>98</v>
      </c>
      <c r="C29" s="203"/>
      <c r="D29" s="204"/>
      <c r="E29" s="206">
        <v>9.81</v>
      </c>
      <c r="F29" s="206"/>
      <c r="G29" s="206"/>
      <c r="H29" s="207"/>
    </row>
    <row r="30" spans="1:15" s="28" customFormat="1" ht="12" customHeight="1" thickBot="1">
      <c r="A30" s="39"/>
      <c r="B30" s="203" t="s">
        <v>59</v>
      </c>
      <c r="C30" s="203"/>
      <c r="D30" s="204"/>
      <c r="E30" s="229">
        <v>0.8</v>
      </c>
      <c r="F30" s="206"/>
      <c r="G30" s="206"/>
      <c r="H30" s="207"/>
    </row>
    <row r="31" spans="1:15" s="28" customFormat="1" ht="12" customHeight="1" thickBot="1">
      <c r="A31" s="39"/>
      <c r="B31" s="230" t="s">
        <v>111</v>
      </c>
      <c r="C31" s="231"/>
      <c r="D31" s="232"/>
      <c r="E31" s="200">
        <v>1.0900000000000001</v>
      </c>
      <c r="F31" s="201"/>
      <c r="G31" s="201"/>
      <c r="H31" s="202"/>
      <c r="J31" s="217"/>
      <c r="K31" s="218"/>
      <c r="L31" s="218"/>
      <c r="M31" s="218"/>
      <c r="N31" s="218"/>
      <c r="O31" s="218"/>
    </row>
    <row r="32" spans="1:15" s="28" customFormat="1" ht="12" customHeight="1" thickBot="1">
      <c r="A32" s="39"/>
      <c r="B32" s="226"/>
      <c r="C32" s="227"/>
      <c r="D32" s="39"/>
      <c r="E32" s="39"/>
      <c r="F32" s="39"/>
      <c r="G32" s="39"/>
      <c r="H32" s="39"/>
      <c r="J32" s="141"/>
      <c r="K32" s="141"/>
      <c r="L32" s="219"/>
      <c r="M32" s="219"/>
      <c r="N32" s="141"/>
      <c r="O32" s="141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104</v>
      </c>
      <c r="F33" s="225" t="s">
        <v>137</v>
      </c>
      <c r="G33" s="225"/>
      <c r="H33" s="86" t="s">
        <v>44</v>
      </c>
      <c r="J33" s="217"/>
      <c r="K33" s="217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42"/>
      <c r="K34" s="142"/>
      <c r="L34" s="142"/>
      <c r="M34" s="142"/>
      <c r="N34" s="142"/>
      <c r="O34" s="142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-0.56200000000000006</v>
      </c>
      <c r="D35" s="66">
        <f>'RawData_Unit Conversion'!E6</f>
        <v>0</v>
      </c>
      <c r="E35" s="67">
        <f>'RawData_Unit Conversion'!G6</f>
        <v>-2.0386009081967044E-2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-0.56200000000000006</v>
      </c>
      <c r="D36" s="66">
        <f>'RawData_Unit Conversion'!E7</f>
        <v>0</v>
      </c>
      <c r="E36" s="67">
        <f>'RawData_Unit Conversion'!G7</f>
        <v>-2.0386009081967044E-2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5.9999999999999993E-3</v>
      </c>
      <c r="D37" s="66">
        <f>'RawData_Unit Conversion'!E8</f>
        <v>0</v>
      </c>
      <c r="E37" s="67">
        <f>'RawData_Unit Conversion'!G8</f>
        <v>-2.0386009081967044E-2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5.9999999999999993E-3</v>
      </c>
      <c r="D38" s="66">
        <f>'RawData_Unit Conversion'!E9</f>
        <v>0</v>
      </c>
      <c r="E38" s="67">
        <f>'RawData_Unit Conversion'!G9</f>
        <v>0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5.9999999999999993E-3</v>
      </c>
      <c r="D39" s="66">
        <f>'RawData_Unit Conversion'!E10</f>
        <v>0</v>
      </c>
      <c r="E39" s="67">
        <f>'RawData_Unit Conversion'!G10</f>
        <v>0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0</v>
      </c>
      <c r="D40" s="66">
        <f>'RawData_Unit Conversion'!E11</f>
        <v>0</v>
      </c>
      <c r="E40" s="67">
        <f>'RawData_Unit Conversion'!G11</f>
        <v>0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0</v>
      </c>
      <c r="D41" s="66">
        <f>'RawData_Unit Conversion'!E12</f>
        <v>0</v>
      </c>
      <c r="E41" s="67">
        <f>'RawData_Unit Conversion'!G12</f>
        <v>0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0</v>
      </c>
      <c r="D42" s="66">
        <f>'RawData_Unit Conversion'!E13</f>
        <v>0</v>
      </c>
      <c r="E42" s="67">
        <f>'RawData_Unit Conversion'!G13</f>
        <v>-2.0386009081967044E-2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5.9999999999999993E-3</v>
      </c>
      <c r="D43" s="66">
        <f>'RawData_Unit Conversion'!E14</f>
        <v>0</v>
      </c>
      <c r="E43" s="67">
        <f>'RawData_Unit Conversion'!G14</f>
        <v>-2.0386009081967044E-2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5.9999999999999993E-3</v>
      </c>
      <c r="D44" s="66">
        <f>'RawData_Unit Conversion'!E15</f>
        <v>0</v>
      </c>
      <c r="E44" s="67">
        <f>'RawData_Unit Conversion'!G15</f>
        <v>-2.0386009081967044E-2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5.9999999999999993E-3</v>
      </c>
      <c r="D45" s="66">
        <f>'RawData_Unit Conversion'!E16</f>
        <v>0</v>
      </c>
      <c r="E45" s="67">
        <f>'RawData_Unit Conversion'!G16</f>
        <v>-1.0193004540983522E-2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5.9999999999999993E-3</v>
      </c>
      <c r="D46" s="66">
        <f>'RawData_Unit Conversion'!E17</f>
        <v>0</v>
      </c>
      <c r="E46" s="67">
        <f>'RawData_Unit Conversion'!G17</f>
        <v>-1.0193004540983522E-2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0</v>
      </c>
      <c r="D47" s="66">
        <f>'RawData_Unit Conversion'!E18</f>
        <v>0</v>
      </c>
      <c r="E47" s="67">
        <f>'RawData_Unit Conversion'!G18</f>
        <v>-1.0193004540983522E-2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0</v>
      </c>
      <c r="D48" s="66">
        <f>'RawData_Unit Conversion'!E19</f>
        <v>0</v>
      </c>
      <c r="E48" s="67">
        <f>'RawData_Unit Conversion'!G19</f>
        <v>-1.0193004540983522E-2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0</v>
      </c>
      <c r="D49" s="66">
        <f>'RawData_Unit Conversion'!E20</f>
        <v>0</v>
      </c>
      <c r="E49" s="67">
        <f>'RawData_Unit Conversion'!G20</f>
        <v>-1.0193004540983522E-2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1.7999999999999999E-2</v>
      </c>
      <c r="D50" s="66">
        <f>'RawData_Unit Conversion'!E21</f>
        <v>0</v>
      </c>
      <c r="E50" s="67">
        <f>'RawData_Unit Conversion'!G21</f>
        <v>-1.0193004540983522E-2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1.7999999999999999E-2</v>
      </c>
      <c r="D51" s="66">
        <f>'RawData_Unit Conversion'!E22</f>
        <v>0</v>
      </c>
      <c r="E51" s="67">
        <f>'RawData_Unit Conversion'!G22</f>
        <v>-1.0193004540983522E-2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1.7999999999999999E-2</v>
      </c>
      <c r="D52" s="66">
        <f>'RawData_Unit Conversion'!E23</f>
        <v>0</v>
      </c>
      <c r="E52" s="67">
        <f>'RawData_Unit Conversion'!G23</f>
        <v>-1.0193004540983522E-2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1.7999999999999999E-2</v>
      </c>
      <c r="D53" s="66">
        <f>'RawData_Unit Conversion'!E24</f>
        <v>0</v>
      </c>
      <c r="E53" s="67">
        <f>'RawData_Unit Conversion'!G24</f>
        <v>-1.0193004540983522E-2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5.9999999999999993E-3</v>
      </c>
      <c r="D54" s="66">
        <f>'RawData_Unit Conversion'!E25</f>
        <v>0</v>
      </c>
      <c r="E54" s="67">
        <f>'RawData_Unit Conversion'!G25</f>
        <v>-1.0193004540983522E-2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5.9999999999999993E-3</v>
      </c>
      <c r="D55" s="66">
        <f>'RawData_Unit Conversion'!E26</f>
        <v>1E-3</v>
      </c>
      <c r="E55" s="67">
        <f>'RawData_Unit Conversion'!G26</f>
        <v>-1.0193004540983522E-2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5.9999999999999993E-3</v>
      </c>
      <c r="D56" s="66">
        <f>'RawData_Unit Conversion'!E27</f>
        <v>1E-3</v>
      </c>
      <c r="E56" s="67">
        <f>'RawData_Unit Conversion'!G27</f>
        <v>-1.0193004540983522E-2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0.85500000000000009</v>
      </c>
      <c r="D57" s="66">
        <f>'RawData_Unit Conversion'!E28</f>
        <v>1E-3</v>
      </c>
      <c r="E57" s="67">
        <f>'RawData_Unit Conversion'!G28</f>
        <v>-1.0193004540983522E-2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0.85500000000000009</v>
      </c>
      <c r="D58" s="66">
        <f>'RawData_Unit Conversion'!E29</f>
        <v>1E-3</v>
      </c>
      <c r="E58" s="67">
        <f>'RawData_Unit Conversion'!G29</f>
        <v>-1.0193004540983522E-2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0.85500000000000009</v>
      </c>
      <c r="D59" s="66">
        <f>'RawData_Unit Conversion'!E30</f>
        <v>0</v>
      </c>
      <c r="E59" s="67">
        <f>'RawData_Unit Conversion'!G30</f>
        <v>1.9264778582458855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0.85500000000000009</v>
      </c>
      <c r="D60" s="66">
        <f>'RawData_Unit Conversion'!E31</f>
        <v>0</v>
      </c>
      <c r="E60" s="67">
        <f>'RawData_Unit Conversion'!G31</f>
        <v>1.9264778582458855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0.7589999999999999</v>
      </c>
      <c r="D61" s="66">
        <f>'RawData_Unit Conversion'!E32</f>
        <v>1E-3</v>
      </c>
      <c r="E61" s="67">
        <f>'RawData_Unit Conversion'!G32</f>
        <v>1.6512667356393305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0.67500000000000004</v>
      </c>
      <c r="D62" s="66">
        <f>'RawData_Unit Conversion'!E33</f>
        <v>1E-3</v>
      </c>
      <c r="E62" s="67">
        <f>'RawData_Unit Conversion'!G33</f>
        <v>7.2370332240983011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7.798</v>
      </c>
      <c r="D63" s="66">
        <f>'RawData_Unit Conversion'!E34</f>
        <v>1E-3</v>
      </c>
      <c r="E63" s="67">
        <f>'RawData_Unit Conversion'!G34</f>
        <v>7.2370332240983011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7.798</v>
      </c>
      <c r="D64" s="66">
        <f>'RawData_Unit Conversion'!E35</f>
        <v>1E-3</v>
      </c>
      <c r="E64" s="67">
        <f>'RawData_Unit Conversion'!G35</f>
        <v>0.46887820888524201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6.9799999999999995</v>
      </c>
      <c r="D65" s="66">
        <f>'RawData_Unit Conversion'!E36</f>
        <v>1E-3</v>
      </c>
      <c r="E65" s="67">
        <f>'RawData_Unit Conversion'!G36</f>
        <v>6.115802724590113E-2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5.4260000000000002</v>
      </c>
      <c r="D66" s="66">
        <f>'RawData_Unit Conversion'!E37</f>
        <v>1E-3</v>
      </c>
      <c r="E66" s="67">
        <f>'RawData_Unit Conversion'!G37</f>
        <v>-2.0386009081967044E-2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4.0460000000000003</v>
      </c>
      <c r="D67" s="66">
        <f>'RawData_Unit Conversion'!E38</f>
        <v>1E-3</v>
      </c>
      <c r="E67" s="67">
        <f>'RawData_Unit Conversion'!G38</f>
        <v>0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3.37</v>
      </c>
      <c r="D68" s="66">
        <f>'RawData_Unit Conversion'!E39</f>
        <v>1E-3</v>
      </c>
      <c r="E68" s="67">
        <f>'RawData_Unit Conversion'!G39</f>
        <v>0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3.1430000000000002</v>
      </c>
      <c r="D69" s="66">
        <f>'RawData_Unit Conversion'!E40</f>
        <v>1E-3</v>
      </c>
      <c r="E69" s="67">
        <f>'RawData_Unit Conversion'!G40</f>
        <v>1.0193004540983522E-2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2.976</v>
      </c>
      <c r="D70" s="66">
        <f>'RawData_Unit Conversion'!E41</f>
        <v>1E-3</v>
      </c>
      <c r="E70" s="67">
        <f>'RawData_Unit Conversion'!G41</f>
        <v>0.10193004540983522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3.556</v>
      </c>
      <c r="D71" s="66">
        <f>'RawData_Unit Conversion'!E42</f>
        <v>1E-3</v>
      </c>
      <c r="E71" s="67">
        <f>'RawData_Unit Conversion'!G42</f>
        <v>0.10193004540983522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5.97</v>
      </c>
      <c r="D72" s="66">
        <f>'RawData_Unit Conversion'!E43</f>
        <v>1E-3</v>
      </c>
      <c r="E72" s="67">
        <f>'RawData_Unit Conversion'!G43</f>
        <v>0.15289506811475284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5.97</v>
      </c>
      <c r="D73" s="66">
        <f>'RawData_Unit Conversion'!E44</f>
        <v>1E-3</v>
      </c>
      <c r="E73" s="67">
        <f>'RawData_Unit Conversion'!G44</f>
        <v>0.26501811806557157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11.299999999999999</v>
      </c>
      <c r="D74" s="66">
        <f>'RawData_Unit Conversion'!E45</f>
        <v>2E-3</v>
      </c>
      <c r="E74" s="67">
        <f>'RawData_Unit Conversion'!G45</f>
        <v>0.234439104442621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18.788</v>
      </c>
      <c r="D75" s="66">
        <f>'RawData_Unit Conversion'!E46</f>
        <v>2E-3</v>
      </c>
      <c r="E75" s="67">
        <f>'RawData_Unit Conversion'!G46</f>
        <v>0.234439104442621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28.552</v>
      </c>
      <c r="D76" s="66">
        <f>'RawData_Unit Conversion'!E47</f>
        <v>2E-3</v>
      </c>
      <c r="E76" s="67">
        <f>'RawData_Unit Conversion'!G47</f>
        <v>0.13250905903278579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36.116999999999997</v>
      </c>
      <c r="D77" s="66">
        <f>'RawData_Unit Conversion'!E48</f>
        <v>2E-3</v>
      </c>
      <c r="E77" s="67">
        <f>'RawData_Unit Conversion'!G48</f>
        <v>-0.21405309536065398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36.116999999999997</v>
      </c>
      <c r="D78" s="66">
        <f>'RawData_Unit Conversion'!E49</f>
        <v>2E-3</v>
      </c>
      <c r="E78" s="67">
        <f>'RawData_Unit Conversion'!G49</f>
        <v>-0.21405309536065398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41.010999999999996</v>
      </c>
      <c r="D79" s="66">
        <f>'RawData_Unit Conversion'!E50</f>
        <v>2E-3</v>
      </c>
      <c r="E79" s="67">
        <f>'RawData_Unit Conversion'!G50</f>
        <v>-0.22424609990163752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46.246000000000002</v>
      </c>
      <c r="D80" s="66">
        <f>'RawData_Unit Conversion'!E51</f>
        <v>2E-3</v>
      </c>
      <c r="E80" s="67">
        <f>'RawData_Unit Conversion'!G51</f>
        <v>-0.2854041271475386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50.776000000000003</v>
      </c>
      <c r="D81" s="66">
        <f>'RawData_Unit Conversion'!E52</f>
        <v>2E-3</v>
      </c>
      <c r="E81" s="67">
        <f>'RawData_Unit Conversion'!G52</f>
        <v>-0.18347408173770341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54.348999999999997</v>
      </c>
      <c r="D82" s="66">
        <f>'RawData_Unit Conversion'!E53</f>
        <v>5.7000000000000002E-2</v>
      </c>
      <c r="E82" s="67">
        <f>'RawData_Unit Conversion'!G53</f>
        <v>1.0193004540983522E-2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55.986000000000004</v>
      </c>
      <c r="D83" s="66">
        <f>'RawData_Unit Conversion'!E54</f>
        <v>0.155</v>
      </c>
      <c r="E83" s="67">
        <f>'RawData_Unit Conversion'!G54</f>
        <v>-2.0386009081967044E-2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57.515999999999998</v>
      </c>
      <c r="D84" s="66">
        <f>'RawData_Unit Conversion'!E55</f>
        <v>0.20800000000000002</v>
      </c>
      <c r="E84" s="67">
        <f>'RawData_Unit Conversion'!G55</f>
        <v>-2.0386009081967044E-2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57.289000000000001</v>
      </c>
      <c r="D85" s="66">
        <f>'RawData_Unit Conversion'!E56</f>
        <v>0.29100000000000004</v>
      </c>
      <c r="E85" s="67">
        <f>'RawData_Unit Conversion'!G56</f>
        <v>-5.0965022704917609E-2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55.585999999999999</v>
      </c>
      <c r="D86" s="66">
        <f>'RawData_Unit Conversion'!E57</f>
        <v>0.35</v>
      </c>
      <c r="E86" s="67">
        <f>'RawData_Unit Conversion'!G57</f>
        <v>-3.0579013622950565E-2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54.050000000000004</v>
      </c>
      <c r="D87" s="66">
        <f>'RawData_Unit Conversion'!E58</f>
        <v>0.35</v>
      </c>
      <c r="E87" s="67">
        <f>'RawData_Unit Conversion'!G58</f>
        <v>-3.0579013622950565E-2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52.861000000000004</v>
      </c>
      <c r="D88" s="66">
        <f>'RawData_Unit Conversion'!E59</f>
        <v>0.39399999999999996</v>
      </c>
      <c r="E88" s="67">
        <f>'RawData_Unit Conversion'!G59</f>
        <v>-5.0965022704917609E-2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51.814999999999998</v>
      </c>
      <c r="D89" s="66">
        <f>'RawData_Unit Conversion'!E60</f>
        <v>0.42599999999999999</v>
      </c>
      <c r="E89" s="67">
        <f>'RawData_Unit Conversion'!G60</f>
        <v>-8.1544036327868177E-2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49.825000000000003</v>
      </c>
      <c r="D90" s="66">
        <f>'RawData_Unit Conversion'!E61</f>
        <v>0.44799999999999995</v>
      </c>
      <c r="E90" s="67">
        <f>'RawData_Unit Conversion'!G61</f>
        <v>-6.115802724590113E-2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49.019000000000005</v>
      </c>
      <c r="D91" s="66">
        <f>'RawData_Unit Conversion'!E62</f>
        <v>0.442</v>
      </c>
      <c r="E91" s="67">
        <f>'RawData_Unit Conversion'!G62</f>
        <v>-1.0193004540983522E-2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48.32</v>
      </c>
      <c r="D92" s="66">
        <f>'RawData_Unit Conversion'!E63</f>
        <v>0.28999999999999998</v>
      </c>
      <c r="E92" s="67">
        <f>'RawData_Unit Conversion'!G63</f>
        <v>9.1737040868851705E-2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48.935000000000002</v>
      </c>
      <c r="D93" s="66">
        <f>'RawData_Unit Conversion'!E64</f>
        <v>0.27</v>
      </c>
      <c r="E93" s="67">
        <f>'RawData_Unit Conversion'!G64</f>
        <v>3.0579013622950565E-2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48.027000000000001</v>
      </c>
      <c r="D94" s="66">
        <f>'RawData_Unit Conversion'!E65</f>
        <v>0.26600000000000001</v>
      </c>
      <c r="E94" s="67">
        <f>'RawData_Unit Conversion'!G65</f>
        <v>-1.0193004540983522E-2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46.890999999999998</v>
      </c>
      <c r="D95" s="66">
        <f>'RawData_Unit Conversion'!E66</f>
        <v>0.27500000000000002</v>
      </c>
      <c r="E95" s="67">
        <f>'RawData_Unit Conversion'!G66</f>
        <v>0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44.524999999999999</v>
      </c>
      <c r="D96" s="66">
        <f>'RawData_Unit Conversion'!E67</f>
        <v>0.29399999999999998</v>
      </c>
      <c r="E96" s="67">
        <f>'RawData_Unit Conversion'!G67</f>
        <v>-2.0386009081967044E-2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38.835999999999999</v>
      </c>
      <c r="D97" s="66">
        <f>'RawData_Unit Conversion'!E68</f>
        <v>0.36399999999999999</v>
      </c>
      <c r="E97" s="67">
        <f>'RawData_Unit Conversion'!G68</f>
        <v>-7.135103178688465E-2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39.774000000000001</v>
      </c>
      <c r="D98" s="66">
        <f>'RawData_Unit Conversion'!E69</f>
        <v>0.28399999999999997</v>
      </c>
      <c r="E98" s="67">
        <f>'RawData_Unit Conversion'!G69</f>
        <v>-2.0386009081967044E-2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31.898</v>
      </c>
      <c r="D99" s="66">
        <f>'RawData_Unit Conversion'!E70</f>
        <v>0.23499999999999999</v>
      </c>
      <c r="E99" s="67">
        <f>'RawData_Unit Conversion'!G70</f>
        <v>3.0579013622950565E-2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30.106000000000002</v>
      </c>
      <c r="D100" s="66">
        <f>'RawData_Unit Conversion'!E71</f>
        <v>0.17</v>
      </c>
      <c r="E100" s="67">
        <f>'RawData_Unit Conversion'!G71</f>
        <v>2.0386009081967044E-2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35.783000000000001</v>
      </c>
      <c r="D101" s="66">
        <f>'RawData_Unit Conversion'!E72</f>
        <v>0.13300000000000001</v>
      </c>
      <c r="E101" s="67">
        <f>'RawData_Unit Conversion'!G72</f>
        <v>-1.0193004540983522E-2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34.832000000000001</v>
      </c>
      <c r="D102" s="66">
        <f>'RawData_Unit Conversion'!E73</f>
        <v>7.8E-2</v>
      </c>
      <c r="E102" s="67">
        <f>'RawData_Unit Conversion'!G73</f>
        <v>-8.1544036327868177E-2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34.498000000000005</v>
      </c>
      <c r="D103" s="66">
        <f>'RawData_Unit Conversion'!E74</f>
        <v>6.9000000000000006E-2</v>
      </c>
      <c r="E103" s="67">
        <f>'RawData_Unit Conversion'!G74</f>
        <v>-5.0965022704917609E-2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33.942</v>
      </c>
      <c r="D104" s="66">
        <f>'RawData_Unit Conversion'!E75</f>
        <v>7.6999999999999999E-2</v>
      </c>
      <c r="E104" s="67">
        <f>'RawData_Unit Conversion'!G75</f>
        <v>-3.0579013622950565E-2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33.554000000000002</v>
      </c>
      <c r="D105" s="66">
        <f>'RawData_Unit Conversion'!E76</f>
        <v>8.1000000000000003E-2</v>
      </c>
      <c r="E105" s="67">
        <f>'RawData_Unit Conversion'!G76</f>
        <v>-3.0579013622950565E-2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33.314999999999998</v>
      </c>
      <c r="D106" s="66">
        <f>'RawData_Unit Conversion'!E77</f>
        <v>9.8000000000000004E-2</v>
      </c>
      <c r="E106" s="67">
        <f>'RawData_Unit Conversion'!G77</f>
        <v>-6.115802724590113E-2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33.685000000000002</v>
      </c>
      <c r="D107" s="66">
        <f>'RawData_Unit Conversion'!E78</f>
        <v>0.11800000000000001</v>
      </c>
      <c r="E107" s="67">
        <f>'RawData_Unit Conversion'!G78</f>
        <v>-0.10193004540983522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31.945999999999998</v>
      </c>
      <c r="D108" s="66">
        <f>'RawData_Unit Conversion'!E79</f>
        <v>0.13400000000000001</v>
      </c>
      <c r="E108" s="67">
        <f>'RawData_Unit Conversion'!G79</f>
        <v>-0.11212304995081876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31.695</v>
      </c>
      <c r="D109" s="66">
        <f>'RawData_Unit Conversion'!E80</f>
        <v>0.14699999999999999</v>
      </c>
      <c r="E109" s="67">
        <f>'RawData_Unit Conversion'!G80</f>
        <v>-0.1427020635737693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28.324999999999999</v>
      </c>
      <c r="D110" s="66">
        <f>'RawData_Unit Conversion'!E81</f>
        <v>0.14400000000000002</v>
      </c>
      <c r="E110" s="67">
        <f>'RawData_Unit Conversion'!G81</f>
        <v>-1.0193004540983522E-2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29.483999999999998</v>
      </c>
      <c r="D111" s="66">
        <f>'RawData_Unit Conversion'!E82</f>
        <v>0.13900000000000001</v>
      </c>
      <c r="E111" s="67">
        <f>'RawData_Unit Conversion'!G82</f>
        <v>-0.234439104442621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28.163</v>
      </c>
      <c r="D112" s="66">
        <f>'RawData_Unit Conversion'!E83</f>
        <v>0.13900000000000001</v>
      </c>
      <c r="E112" s="67">
        <f>'RawData_Unit Conversion'!G83</f>
        <v>-0.234439104442621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28.163</v>
      </c>
      <c r="D113" s="66">
        <f>'RawData_Unit Conversion'!E84</f>
        <v>0.13900000000000001</v>
      </c>
      <c r="E113" s="67">
        <f>'RawData_Unit Conversion'!G84</f>
        <v>-0.234439104442621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28.163</v>
      </c>
      <c r="D114" s="66">
        <f>'RawData_Unit Conversion'!E85</f>
        <v>0.09</v>
      </c>
      <c r="E114" s="67">
        <f>'RawData_Unit Conversion'!G85</f>
        <v>-8.1544036327868177E-2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26.646000000000001</v>
      </c>
      <c r="D115" s="66">
        <f>'RawData_Unit Conversion'!E86</f>
        <v>0.09</v>
      </c>
      <c r="E115" s="67">
        <f>'RawData_Unit Conversion'!G86</f>
        <v>-8.1544036327868177E-2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26.646000000000001</v>
      </c>
      <c r="D116" s="66">
        <f>'RawData_Unit Conversion'!E87</f>
        <v>0.09</v>
      </c>
      <c r="E116" s="67">
        <f>'RawData_Unit Conversion'!G87</f>
        <v>-8.1544036327868177E-2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26.646000000000001</v>
      </c>
      <c r="D117" s="66">
        <f>'RawData_Unit Conversion'!E88</f>
        <v>5.2999999999999999E-2</v>
      </c>
      <c r="E117" s="67">
        <f>'RawData_Unit Conversion'!G88</f>
        <v>0.30579013622950568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25.606000000000002</v>
      </c>
      <c r="D118" s="66">
        <f>'RawData_Unit Conversion'!E89</f>
        <v>5.2999999999999999E-2</v>
      </c>
      <c r="E118" s="67">
        <f>'RawData_Unit Conversion'!G89</f>
        <v>0.30579013622950568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25.606000000000002</v>
      </c>
      <c r="D119" s="66">
        <f>'RawData_Unit Conversion'!E90</f>
        <v>5.2999999999999999E-2</v>
      </c>
      <c r="E119" s="67">
        <f>'RawData_Unit Conversion'!G90</f>
        <v>0.30579013622950568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25.606000000000002</v>
      </c>
      <c r="D120" s="66">
        <f>'RawData_Unit Conversion'!E91</f>
        <v>5.0999999999999997E-2</v>
      </c>
      <c r="E120" s="67">
        <f>'RawData_Unit Conversion'!G91</f>
        <v>0.40772018163934087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24.254999999999999</v>
      </c>
      <c r="D121" s="66">
        <f>'RawData_Unit Conversion'!E92</f>
        <v>5.0999999999999997E-2</v>
      </c>
      <c r="E121" s="67">
        <f>'RawData_Unit Conversion'!G92</f>
        <v>0.40772018163934087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24.254999999999999</v>
      </c>
      <c r="D122" s="66">
        <f>'RawData_Unit Conversion'!E93</f>
        <v>5.2999999999999999E-2</v>
      </c>
      <c r="E122" s="67">
        <f>'RawData_Unit Conversion'!G93</f>
        <v>0.67273829970491239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22.995000000000001</v>
      </c>
      <c r="D123" s="66">
        <f>'RawData_Unit Conversion'!E94</f>
        <v>5.2999999999999999E-2</v>
      </c>
      <c r="E123" s="67">
        <f>'RawData_Unit Conversion'!G94</f>
        <v>0.67273829970491239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22.75</v>
      </c>
      <c r="D124" s="66">
        <f>'RawData_Unit Conversion'!E95</f>
        <v>6.0999999999999999E-2</v>
      </c>
      <c r="E124" s="67">
        <f>'RawData_Unit Conversion'!G95</f>
        <v>0.80524735873769826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22.421000000000003</v>
      </c>
      <c r="D125" s="66">
        <f>'RawData_Unit Conversion'!E96</f>
        <v>5.9000000000000004E-2</v>
      </c>
      <c r="E125" s="67">
        <f>'RawData_Unit Conversion'!G96</f>
        <v>0.87659839052458288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22.421000000000003</v>
      </c>
      <c r="D126" s="66">
        <f>'RawData_Unit Conversion'!E97</f>
        <v>6.2E-2</v>
      </c>
      <c r="E126" s="67">
        <f>'RawData_Unit Conversion'!G97</f>
        <v>0.90717740414753356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22.103999999999999</v>
      </c>
      <c r="D127" s="66">
        <f>'RawData_Unit Conversion'!E98</f>
        <v>6.3E-2</v>
      </c>
      <c r="E127" s="67">
        <f>'RawData_Unit Conversion'!G98</f>
        <v>0.90717740414753356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21.930999999999997</v>
      </c>
      <c r="D128" s="66">
        <f>'RawData_Unit Conversion'!E99</f>
        <v>6.4000000000000001E-2</v>
      </c>
      <c r="E128" s="67">
        <f>'RawData_Unit Conversion'!G99</f>
        <v>0.93775641777048402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21.792999999999999</v>
      </c>
      <c r="D129" s="66">
        <f>'RawData_Unit Conversion'!E100</f>
        <v>6.5000000000000002E-2</v>
      </c>
      <c r="E129" s="67">
        <f>'RawData_Unit Conversion'!G100</f>
        <v>0.89698439960655008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21.698</v>
      </c>
      <c r="D130" s="66">
        <f>'RawData_Unit Conversion'!E101</f>
        <v>6.8000000000000005E-2</v>
      </c>
      <c r="E130" s="67">
        <f>'RawData_Unit Conversion'!G101</f>
        <v>0.84601937690163243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22.056000000000001</v>
      </c>
      <c r="D131" s="66">
        <f>'RawData_Unit Conversion'!E102</f>
        <v>6.2E-2</v>
      </c>
      <c r="E131" s="67">
        <f>'RawData_Unit Conversion'!G102</f>
        <v>0.87659839052458288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21.547999999999998</v>
      </c>
      <c r="D132" s="66">
        <f>'RawData_Unit Conversion'!E103</f>
        <v>5.5999999999999994E-2</v>
      </c>
      <c r="E132" s="67">
        <f>'RawData_Unit Conversion'!G103</f>
        <v>0.88679139506556637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20.234000000000002</v>
      </c>
      <c r="D133" s="66">
        <f>'RawData_Unit Conversion'!E104</f>
        <v>4.8000000000000001E-2</v>
      </c>
      <c r="E133" s="67">
        <f>'RawData_Unit Conversion'!G104</f>
        <v>0.81544036327868175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17.7</v>
      </c>
      <c r="D134" s="66">
        <f>'RawData_Unit Conversion'!E105</f>
        <v>5.5E-2</v>
      </c>
      <c r="E134" s="67">
        <f>'RawData_Unit Conversion'!G105</f>
        <v>0.71351031786884656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17.7</v>
      </c>
      <c r="D135" s="66">
        <f>'RawData_Unit Conversion'!E106</f>
        <v>5.7999999999999996E-2</v>
      </c>
      <c r="E135" s="67">
        <f>'RawData_Unit Conversion'!G106</f>
        <v>0.72370332240983004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17.024999999999999</v>
      </c>
      <c r="D136" s="66">
        <f>'RawData_Unit Conversion'!E107</f>
        <v>5.7999999999999996E-2</v>
      </c>
      <c r="E136" s="67">
        <f>'RawData_Unit Conversion'!G107</f>
        <v>0.72370332240983004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33.128999999999998</v>
      </c>
      <c r="D137" s="66">
        <f>'RawData_Unit Conversion'!E108</f>
        <v>0</v>
      </c>
      <c r="E137" s="67">
        <f>'RawData_Unit Conversion'!G108</f>
        <v>0.81544036327868175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33.128999999999998</v>
      </c>
      <c r="D138" s="66">
        <f>'RawData_Unit Conversion'!E109</f>
        <v>1E-3</v>
      </c>
      <c r="E138" s="67">
        <f>'RawData_Unit Conversion'!G109</f>
        <v>0.45868520434425852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22.69</v>
      </c>
      <c r="D139" s="66">
        <f>'RawData_Unit Conversion'!E110</f>
        <v>3.0000000000000001E-3</v>
      </c>
      <c r="E139" s="67">
        <f>'RawData_Unit Conversion'!G110</f>
        <v>0.48926421796720904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22.69</v>
      </c>
      <c r="D140" s="66">
        <f>'RawData_Unit Conversion'!E111</f>
        <v>2E-3</v>
      </c>
      <c r="E140" s="67">
        <f>'RawData_Unit Conversion'!G111</f>
        <v>0.6625452951639289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23.818999999999999</v>
      </c>
      <c r="D141" s="66">
        <f>'RawData_Unit Conversion'!E112</f>
        <v>2E-3</v>
      </c>
      <c r="E141" s="67">
        <f>'RawData_Unit Conversion'!G112</f>
        <v>0.6625452951639289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23.818999999999999</v>
      </c>
      <c r="D142" s="66">
        <f>'RawData_Unit Conversion'!E113</f>
        <v>3.0000000000000001E-3</v>
      </c>
      <c r="E142" s="67">
        <f>'RawData_Unit Conversion'!G113</f>
        <v>0.75428233603278072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23.837000000000003</v>
      </c>
      <c r="D143" s="66">
        <f>'RawData_Unit Conversion'!E114</f>
        <v>3.0000000000000001E-3</v>
      </c>
      <c r="E143" s="67">
        <f>'RawData_Unit Conversion'!G114</f>
        <v>0.75428233603278072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23.837000000000003</v>
      </c>
      <c r="D144" s="66">
        <f>'RawData_Unit Conversion'!E115</f>
        <v>4.0000000000000001E-3</v>
      </c>
      <c r="E144" s="67">
        <f>'RawData_Unit Conversion'!G115</f>
        <v>0.9581424268524511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23.525999999999996</v>
      </c>
      <c r="D145" s="66">
        <f>'RawData_Unit Conversion'!E116</f>
        <v>4.0000000000000001E-3</v>
      </c>
      <c r="E145" s="67">
        <f>'RawData_Unit Conversion'!G116</f>
        <v>0.9581424268524511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23.525999999999996</v>
      </c>
      <c r="D146" s="66">
        <f>'RawData_Unit Conversion'!E117</f>
        <v>3.0000000000000001E-3</v>
      </c>
      <c r="E146" s="67">
        <f>'RawData_Unit Conversion'!G117</f>
        <v>0.88679139506556637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24.165999999999997</v>
      </c>
      <c r="D147" s="66">
        <f>'RawData_Unit Conversion'!E118</f>
        <v>3.0000000000000001E-3</v>
      </c>
      <c r="E147" s="67">
        <f>'RawData_Unit Conversion'!G118</f>
        <v>0.88679139506556637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24.165999999999997</v>
      </c>
      <c r="D148" s="66">
        <f>'RawData_Unit Conversion'!E119</f>
        <v>1.2E-2</v>
      </c>
      <c r="E148" s="67">
        <f>'RawData_Unit Conversion'!G119</f>
        <v>0.49945722250819263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24.052</v>
      </c>
      <c r="D149" s="66">
        <f>'RawData_Unit Conversion'!E120</f>
        <v>1.2E-2</v>
      </c>
      <c r="E149" s="67">
        <f>'RawData_Unit Conversion'!G120</f>
        <v>0.49945722250819263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24.052</v>
      </c>
      <c r="D150" s="66">
        <f>'RawData_Unit Conversion'!E121</f>
        <v>1.6E-2</v>
      </c>
      <c r="E150" s="67">
        <f>'RawData_Unit Conversion'!G121</f>
        <v>-0.63196628154097845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22.116</v>
      </c>
      <c r="D151" s="66">
        <f>'RawData_Unit Conversion'!E122</f>
        <v>1.6E-2</v>
      </c>
      <c r="E151" s="67">
        <f>'RawData_Unit Conversion'!G122</f>
        <v>-0.63196628154097845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22.116</v>
      </c>
      <c r="D152" s="66">
        <f>'RawData_Unit Conversion'!E123</f>
        <v>0</v>
      </c>
      <c r="E152" s="67">
        <f>'RawData_Unit Conversion'!G123</f>
        <v>0.60138726791802788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22.116</v>
      </c>
      <c r="D153" s="66">
        <f>'RawData_Unit Conversion'!E124</f>
        <v>0</v>
      </c>
      <c r="E153" s="67">
        <f>'RawData_Unit Conversion'!G124</f>
        <v>0.60138726791802788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19.248000000000001</v>
      </c>
      <c r="D154" s="66">
        <f>'RawData_Unit Conversion'!E125</f>
        <v>0</v>
      </c>
      <c r="E154" s="67">
        <f>'RawData_Unit Conversion'!G125</f>
        <v>0.60138726791802788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19.248000000000001</v>
      </c>
      <c r="D155" s="66">
        <f>'RawData_Unit Conversion'!E126</f>
        <v>0</v>
      </c>
      <c r="E155" s="67">
        <f>'RawData_Unit Conversion'!G126</f>
        <v>0.60138726791802788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19.248000000000001</v>
      </c>
      <c r="D156" s="66">
        <f>'RawData_Unit Conversion'!E127</f>
        <v>1E-3</v>
      </c>
      <c r="E156" s="67">
        <f>'RawData_Unit Conversion'!G127</f>
        <v>1.0906514858852367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19.510999999999999</v>
      </c>
      <c r="D157" s="66">
        <f>'RawData_Unit Conversion'!E128</f>
        <v>1E-3</v>
      </c>
      <c r="E157" s="67">
        <f>'RawData_Unit Conversion'!G128</f>
        <v>1.0906514858852367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20.413</v>
      </c>
      <c r="D158" s="66">
        <f>'RawData_Unit Conversion'!E129</f>
        <v>2E-3</v>
      </c>
      <c r="E158" s="67">
        <f>'RawData_Unit Conversion'!G129</f>
        <v>0.69312430878687947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20.413</v>
      </c>
      <c r="D159" s="66">
        <f>'RawData_Unit Conversion'!E130</f>
        <v>2E-3</v>
      </c>
      <c r="E159" s="67">
        <f>'RawData_Unit Conversion'!G130</f>
        <v>0.69312430878687947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21.064</v>
      </c>
      <c r="D160" s="66">
        <f>'RawData_Unit Conversion'!E131</f>
        <v>2E-3</v>
      </c>
      <c r="E160" s="67">
        <f>'RawData_Unit Conversion'!G131</f>
        <v>0.69312430878687947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21.064</v>
      </c>
      <c r="D161" s="66">
        <f>'RawData_Unit Conversion'!E132</f>
        <v>2E-3</v>
      </c>
      <c r="E161" s="67">
        <f>'RawData_Unit Conversion'!G132</f>
        <v>0.69312430878687947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21.064</v>
      </c>
      <c r="D162" s="66">
        <f>'RawData_Unit Conversion'!E133</f>
        <v>2E-3</v>
      </c>
      <c r="E162" s="67">
        <f>'RawData_Unit Conversion'!G133</f>
        <v>0.82563336781966523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22.701999999999998</v>
      </c>
      <c r="D163" s="66">
        <f>'RawData_Unit Conversion'!E134</f>
        <v>2E-3</v>
      </c>
      <c r="E163" s="67">
        <f>'RawData_Unit Conversion'!G134</f>
        <v>0.82563336781966523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22.701999999999998</v>
      </c>
      <c r="D164" s="66">
        <f>'RawData_Unit Conversion'!E135</f>
        <v>1E-3</v>
      </c>
      <c r="E164" s="67">
        <f>'RawData_Unit Conversion'!G135</f>
        <v>0.92756341322950053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23.03</v>
      </c>
      <c r="D165" s="66">
        <f>'RawData_Unit Conversion'!E136</f>
        <v>1E-3</v>
      </c>
      <c r="E165" s="67">
        <f>'RawData_Unit Conversion'!G136</f>
        <v>0.92756341322950053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23.03</v>
      </c>
      <c r="D166" s="66">
        <f>'RawData_Unit Conversion'!E137</f>
        <v>3.0000000000000001E-3</v>
      </c>
      <c r="E166" s="67">
        <f>'RawData_Unit Conversion'!G137</f>
        <v>0.84601937690163243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22.242000000000001</v>
      </c>
      <c r="D167" s="66">
        <f>'RawData_Unit Conversion'!E138</f>
        <v>3.0000000000000001E-3</v>
      </c>
      <c r="E167" s="67">
        <f>'RawData_Unit Conversion'!G138</f>
        <v>0.84601937690163243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22.242000000000001</v>
      </c>
      <c r="D168" s="66">
        <f>'RawData_Unit Conversion'!E139</f>
        <v>5.0000000000000001E-3</v>
      </c>
      <c r="E168" s="67">
        <f>'RawData_Unit Conversion'!G139</f>
        <v>0.83582637236064872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21.758000000000003</v>
      </c>
      <c r="D169" s="66">
        <f>'RawData_Unit Conversion'!E140</f>
        <v>5.0000000000000001E-3</v>
      </c>
      <c r="E169" s="67">
        <f>'RawData_Unit Conversion'!G140</f>
        <v>0.83582637236064872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21.758000000000003</v>
      </c>
      <c r="D170" s="66">
        <f>'RawData_Unit Conversion'!E141</f>
        <v>1.1000000000000001E-2</v>
      </c>
      <c r="E170" s="67">
        <f>'RawData_Unit Conversion'!G141</f>
        <v>0.80524735873769826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21.930999999999997</v>
      </c>
      <c r="D171" s="66">
        <f>'RawData_Unit Conversion'!E142</f>
        <v>1.1000000000000001E-2</v>
      </c>
      <c r="E171" s="67">
        <f>'RawData_Unit Conversion'!G142</f>
        <v>0.80524735873769826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21.930999999999997</v>
      </c>
      <c r="D172" s="66">
        <f>'RawData_Unit Conversion'!E143</f>
        <v>1.3999999999999999E-2</v>
      </c>
      <c r="E172" s="67">
        <f>'RawData_Unit Conversion'!G143</f>
        <v>0.88679139506556637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22.343000000000004</v>
      </c>
      <c r="D173" s="66">
        <f>'RawData_Unit Conversion'!E144</f>
        <v>1.3999999999999999E-2</v>
      </c>
      <c r="E173" s="67">
        <f>'RawData_Unit Conversion'!G144</f>
        <v>0.88679139506556637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22.343000000000004</v>
      </c>
      <c r="D174" s="66">
        <f>'RawData_Unit Conversion'!E145</f>
        <v>1.4999999999999999E-2</v>
      </c>
      <c r="E174" s="67">
        <f>'RawData_Unit Conversion'!G145</f>
        <v>0.9581424268524511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22.343000000000004</v>
      </c>
      <c r="D175" s="66">
        <f>'RawData_Unit Conversion'!E146</f>
        <v>1.4999999999999999E-2</v>
      </c>
      <c r="E175" s="67">
        <f>'RawData_Unit Conversion'!G146</f>
        <v>0.9581424268524511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20.567999999999998</v>
      </c>
      <c r="D176" s="66">
        <f>'RawData_Unit Conversion'!E147</f>
        <v>1.4999999999999999E-2</v>
      </c>
      <c r="E176" s="67">
        <f>'RawData_Unit Conversion'!G147</f>
        <v>0.9581424268524511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20.567999999999998</v>
      </c>
      <c r="D177" s="66">
        <f>'RawData_Unit Conversion'!E148</f>
        <v>2.6000000000000002E-2</v>
      </c>
      <c r="E177" s="67">
        <f>'RawData_Unit Conversion'!G148</f>
        <v>1.0804584813442533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20.933</v>
      </c>
      <c r="D178" s="66">
        <f>'RawData_Unit Conversion'!E149</f>
        <v>2.6000000000000002E-2</v>
      </c>
      <c r="E178" s="67">
        <f>'RawData_Unit Conversion'!G149</f>
        <v>1.0804584813442533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20.933</v>
      </c>
      <c r="D179" s="66">
        <f>'RawData_Unit Conversion'!E150</f>
        <v>5.2999999999999999E-2</v>
      </c>
      <c r="E179" s="67">
        <f>'RawData_Unit Conversion'!G150</f>
        <v>1.2231605449180227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22.684000000000001</v>
      </c>
      <c r="D180" s="66">
        <f>'RawData_Unit Conversion'!E151</f>
        <v>5.2999999999999999E-2</v>
      </c>
      <c r="E180" s="67">
        <f>'RawData_Unit Conversion'!G151</f>
        <v>1.2231605449180227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22.684000000000001</v>
      </c>
      <c r="D181" s="66">
        <f>'RawData_Unit Conversion'!E152</f>
        <v>8.3000000000000004E-2</v>
      </c>
      <c r="E181" s="67">
        <f>'RawData_Unit Conversion'!G152</f>
        <v>-0.21405309536065398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22.971</v>
      </c>
      <c r="D182" s="66">
        <f>'RawData_Unit Conversion'!E153</f>
        <v>8.3000000000000004E-2</v>
      </c>
      <c r="E182" s="67">
        <f>'RawData_Unit Conversion'!G153</f>
        <v>-0.21405309536065398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22.971</v>
      </c>
      <c r="D183" s="66">
        <f>'RawData_Unit Conversion'!E154</f>
        <v>1.1000000000000001E-2</v>
      </c>
      <c r="E183" s="67">
        <f>'RawData_Unit Conversion'!G154</f>
        <v>0.65235229062294542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23.347000000000001</v>
      </c>
      <c r="D184" s="66">
        <f>'RawData_Unit Conversion'!E155</f>
        <v>1.1000000000000001E-2</v>
      </c>
      <c r="E184" s="67">
        <f>'RawData_Unit Conversion'!G155</f>
        <v>0.65235229062294542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23.347000000000001</v>
      </c>
      <c r="D185" s="66">
        <f>'RawData_Unit Conversion'!E156</f>
        <v>0.01</v>
      </c>
      <c r="E185" s="67">
        <f>'RawData_Unit Conversion'!G156</f>
        <v>0.84601937690163243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22.947000000000003</v>
      </c>
      <c r="D186" s="66">
        <f>'RawData_Unit Conversion'!E157</f>
        <v>0.01</v>
      </c>
      <c r="E186" s="67">
        <f>'RawData_Unit Conversion'!G157</f>
        <v>0.84601937690163243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22.947000000000003</v>
      </c>
      <c r="D187" s="66">
        <f>'RawData_Unit Conversion'!E158</f>
        <v>2.5000000000000001E-2</v>
      </c>
      <c r="E187" s="67">
        <f>'RawData_Unit Conversion'!G158</f>
        <v>1.2231605449180227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23.155999999999999</v>
      </c>
      <c r="D188" s="66">
        <f>'RawData_Unit Conversion'!E159</f>
        <v>2.5000000000000001E-2</v>
      </c>
      <c r="E188" s="67">
        <f>'RawData_Unit Conversion'!G159</f>
        <v>1.2231605449180227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24.613999999999997</v>
      </c>
      <c r="D189" s="66">
        <f>'RawData_Unit Conversion'!E160</f>
        <v>4.4999999999999998E-2</v>
      </c>
      <c r="E189" s="67">
        <f>'RawData_Unit Conversion'!G160</f>
        <v>1.3250905903278578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24.613999999999997</v>
      </c>
      <c r="D190" s="66">
        <f>'RawData_Unit Conversion'!E161</f>
        <v>5.4000000000000006E-2</v>
      </c>
      <c r="E190" s="67">
        <f>'RawData_Unit Conversion'!G161</f>
        <v>1.4881786629835942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26.442</v>
      </c>
      <c r="D191" s="66">
        <f>'RawData_Unit Conversion'!E162</f>
        <v>6.2E-2</v>
      </c>
      <c r="E191" s="67">
        <f>'RawData_Unit Conversion'!G162</f>
        <v>1.4779856584426108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28.887</v>
      </c>
      <c r="D192" s="66">
        <f>'RawData_Unit Conversion'!E163</f>
        <v>2.4E-2</v>
      </c>
      <c r="E192" s="67">
        <f>'RawData_Unit Conversion'!G163</f>
        <v>0.69312430878687947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29.442</v>
      </c>
      <c r="D193" s="66">
        <f>'RawData_Unit Conversion'!E164</f>
        <v>2.4E-2</v>
      </c>
      <c r="E193" s="67">
        <f>'RawData_Unit Conversion'!G164</f>
        <v>0.69312430878687947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29.442</v>
      </c>
      <c r="D194" s="66">
        <f>'RawData_Unit Conversion'!E165</f>
        <v>2.6000000000000002E-2</v>
      </c>
      <c r="E194" s="67">
        <f>'RawData_Unit Conversion'!G165</f>
        <v>0.78486134965573118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29.513999999999999</v>
      </c>
      <c r="D195" s="66">
        <f>'RawData_Unit Conversion'!E166</f>
        <v>2.6000000000000002E-2</v>
      </c>
      <c r="E195" s="67">
        <f>'RawData_Unit Conversion'!G166</f>
        <v>0.78486134965573118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29.639000000000003</v>
      </c>
      <c r="D196" s="66">
        <f>'RawData_Unit Conversion'!E167</f>
        <v>3.2000000000000001E-2</v>
      </c>
      <c r="E196" s="67">
        <f>'RawData_Unit Conversion'!G167</f>
        <v>1.0294934586393356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29.639000000000003</v>
      </c>
      <c r="D197" s="66">
        <f>'RawData_Unit Conversion'!E168</f>
        <v>0.04</v>
      </c>
      <c r="E197" s="67">
        <f>'RawData_Unit Conversion'!G168</f>
        <v>1.1314235040491709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29.047999999999998</v>
      </c>
      <c r="D198" s="66">
        <f>'RawData_Unit Conversion'!E169</f>
        <v>4.2000000000000003E-2</v>
      </c>
      <c r="E198" s="67">
        <f>'RawData_Unit Conversion'!G169</f>
        <v>1.4677926539016273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27.907000000000004</v>
      </c>
      <c r="D199" s="66">
        <f>'RawData_Unit Conversion'!E170</f>
        <v>4.2000000000000003E-2</v>
      </c>
      <c r="E199" s="67">
        <f>'RawData_Unit Conversion'!G170</f>
        <v>1.4677926539016273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27.907000000000004</v>
      </c>
      <c r="D200" s="66">
        <f>'RawData_Unit Conversion'!E171</f>
        <v>4.4999999999999998E-2</v>
      </c>
      <c r="E200" s="67">
        <f>'RawData_Unit Conversion'!G171</f>
        <v>1.62068772201638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27.339000000000002</v>
      </c>
      <c r="D201" s="66">
        <f>'RawData_Unit Conversion'!E172</f>
        <v>5.2000000000000005E-2</v>
      </c>
      <c r="E201" s="67">
        <f>'RawData_Unit Conversion'!G172</f>
        <v>1.6818457492622811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25.869</v>
      </c>
      <c r="D202" s="66">
        <f>'RawData_Unit Conversion'!E173</f>
        <v>0.06</v>
      </c>
      <c r="E202" s="67">
        <f>'RawData_Unit Conversion'!G173</f>
        <v>1.6512667356393305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25.869</v>
      </c>
      <c r="D203" s="66">
        <f>'RawData_Unit Conversion'!E174</f>
        <v>6.3E-2</v>
      </c>
      <c r="E203" s="67">
        <f>'RawData_Unit Conversion'!G174</f>
        <v>1.6818457492622811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24.59</v>
      </c>
      <c r="D204" s="66">
        <f>'RawData_Unit Conversion'!E175</f>
        <v>5.7000000000000002E-2</v>
      </c>
      <c r="E204" s="67">
        <f>'RawData_Unit Conversion'!G175</f>
        <v>1.9468638673278529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24.411000000000001</v>
      </c>
      <c r="D205" s="66">
        <f>'RawData_Unit Conversion'!E176</f>
        <v>5.5999999999999994E-2</v>
      </c>
      <c r="E205" s="67">
        <f>'RawData_Unit Conversion'!G176</f>
        <v>2.0182148991147373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24.272999999999996</v>
      </c>
      <c r="D206" s="66">
        <f>'RawData_Unit Conversion'!E177</f>
        <v>6.3E-2</v>
      </c>
      <c r="E206" s="67">
        <f>'RawData_Unit Conversion'!G177</f>
        <v>2.0895659309016219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24.291</v>
      </c>
      <c r="D207" s="66">
        <f>'RawData_Unit Conversion'!E178</f>
        <v>6.8000000000000005E-2</v>
      </c>
      <c r="E207" s="67">
        <f>'RawData_Unit Conversion'!G178</f>
        <v>2.1099519399835889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23.992000000000001</v>
      </c>
      <c r="D208" s="66">
        <f>'RawData_Unit Conversion'!E179</f>
        <v>7.4999999999999997E-2</v>
      </c>
      <c r="E208" s="67">
        <f>'RawData_Unit Conversion'!G179</f>
        <v>2.1609169626885065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23.736000000000001</v>
      </c>
      <c r="D209" s="66">
        <f>'RawData_Unit Conversion'!E180</f>
        <v>7.2999999999999995E-2</v>
      </c>
      <c r="E209" s="67">
        <f>'RawData_Unit Conversion'!G180</f>
        <v>2.1711099672294902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22.361000000000001</v>
      </c>
      <c r="D210" s="66">
        <f>'RawData_Unit Conversion'!E181</f>
        <v>7.0000000000000007E-2</v>
      </c>
      <c r="E210" s="67">
        <f>'RawData_Unit Conversion'!G181</f>
        <v>2.3138120308032595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21.661999999999999</v>
      </c>
      <c r="D211" s="66">
        <f>'RawData_Unit Conversion'!E182</f>
        <v>6.9000000000000006E-2</v>
      </c>
      <c r="E211" s="67">
        <f>'RawData_Unit Conversion'!G182</f>
        <v>2.3341980398852264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20.616</v>
      </c>
      <c r="D212" s="66">
        <f>'RawData_Unit Conversion'!E183</f>
        <v>7.6999999999999999E-2</v>
      </c>
      <c r="E212" s="67">
        <f>'RawData_Unit Conversion'!G183</f>
        <v>2.3443910444262102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20.436999999999998</v>
      </c>
      <c r="D213" s="66">
        <f>'RawData_Unit Conversion'!E184</f>
        <v>7.8E-2</v>
      </c>
      <c r="E213" s="67">
        <f>'RawData_Unit Conversion'!G184</f>
        <v>2.5278651261639138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20.597999999999999</v>
      </c>
      <c r="D214" s="66">
        <f>'RawData_Unit Conversion'!E185</f>
        <v>7.8E-2</v>
      </c>
      <c r="E214" s="67">
        <f>'RawData_Unit Conversion'!G185</f>
        <v>2.5482511352458808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20.807000000000002</v>
      </c>
      <c r="D215" s="66">
        <f>'RawData_Unit Conversion'!E186</f>
        <v>7.5999999999999998E-2</v>
      </c>
      <c r="E215" s="67">
        <f>'RawData_Unit Conversion'!G186</f>
        <v>2.599216157950798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21.320999999999998</v>
      </c>
      <c r="D216" s="66">
        <f>'RawData_Unit Conversion'!E187</f>
        <v>7.6999999999999999E-2</v>
      </c>
      <c r="E216" s="67">
        <f>'RawData_Unit Conversion'!G187</f>
        <v>2.7215322124426002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21.614000000000001</v>
      </c>
      <c r="D217" s="66">
        <f>'RawData_Unit Conversion'!E188</f>
        <v>7.9000000000000001E-2</v>
      </c>
      <c r="E217" s="67">
        <f>'RawData_Unit Conversion'!G188</f>
        <v>2.7011462033606333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22.158000000000001</v>
      </c>
      <c r="D218" s="66">
        <f>'RawData_Unit Conversion'!E189</f>
        <v>7.6999999999999999E-2</v>
      </c>
      <c r="E218" s="67">
        <f>'RawData_Unit Conversion'!G189</f>
        <v>2.6297951715737486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22.158000000000001</v>
      </c>
      <c r="D219" s="66">
        <f>'RawData_Unit Conversion'!E190</f>
        <v>6.4000000000000001E-2</v>
      </c>
      <c r="E219" s="67">
        <f>'RawData_Unit Conversion'!G190</f>
        <v>2.7317252169835839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21.805</v>
      </c>
      <c r="D220" s="66">
        <f>'RawData_Unit Conversion'!E191</f>
        <v>6.3E-2</v>
      </c>
      <c r="E220" s="67">
        <f>'RawData_Unit Conversion'!G191</f>
        <v>2.6807601942786663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20.395</v>
      </c>
      <c r="D221" s="66">
        <f>'RawData_Unit Conversion'!E192</f>
        <v>6.5000000000000002E-2</v>
      </c>
      <c r="E221" s="67">
        <f>'RawData_Unit Conversion'!G192</f>
        <v>2.7724972351475179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19.648</v>
      </c>
      <c r="D222" s="66">
        <f>'RawData_Unit Conversion'!E193</f>
        <v>6.6000000000000003E-2</v>
      </c>
      <c r="E222" s="67">
        <f>'RawData_Unit Conversion'!G193</f>
        <v>2.9763573259671885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20.358999999999998</v>
      </c>
      <c r="D223" s="66">
        <f>'RawData_Unit Conversion'!E194</f>
        <v>6.6000000000000003E-2</v>
      </c>
      <c r="E223" s="67">
        <f>'RawData_Unit Conversion'!G194</f>
        <v>2.9763573259671885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21.716000000000001</v>
      </c>
      <c r="D224" s="66">
        <f>'RawData_Unit Conversion'!E195</f>
        <v>7.9000000000000001E-2</v>
      </c>
      <c r="E224" s="67">
        <f>'RawData_Unit Conversion'!G195</f>
        <v>2.8438482669344025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22.564</v>
      </c>
      <c r="D225" s="66">
        <f>'RawData_Unit Conversion'!E196</f>
        <v>8.4000000000000005E-2</v>
      </c>
      <c r="E225" s="67">
        <f>'RawData_Unit Conversion'!G196</f>
        <v>3.1292523940819414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22.797000000000001</v>
      </c>
      <c r="D226" s="66">
        <f>'RawData_Unit Conversion'!E197</f>
        <v>7.400000000000001E-2</v>
      </c>
      <c r="E226" s="67">
        <f>'RawData_Unit Conversion'!G197</f>
        <v>3.2515684485737433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21.901000000000003</v>
      </c>
      <c r="D227" s="66">
        <f>'RawData_Unit Conversion'!E198</f>
        <v>7.400000000000001E-2</v>
      </c>
      <c r="E227" s="67">
        <f>'RawData_Unit Conversion'!G198</f>
        <v>3.2515684485737433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20.222000000000001</v>
      </c>
      <c r="D228" s="66">
        <f>'RawData_Unit Conversion'!E199</f>
        <v>0.06</v>
      </c>
      <c r="E228" s="67">
        <f>'RawData_Unit Conversion'!G199</f>
        <v>3.3229194803606283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20.222000000000001</v>
      </c>
      <c r="D229" s="66">
        <f>'RawData_Unit Conversion'!E200</f>
        <v>6.6000000000000003E-2</v>
      </c>
      <c r="E229" s="67">
        <f>'RawData_Unit Conversion'!G200</f>
        <v>3.4146565212294799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18.542999999999999</v>
      </c>
      <c r="D230" s="66">
        <f>'RawData_Unit Conversion'!E201</f>
        <v>8.5999999999999993E-2</v>
      </c>
      <c r="E230" s="67">
        <f>'RawData_Unit Conversion'!G201</f>
        <v>3.4962005575573478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18.716000000000001</v>
      </c>
      <c r="D231" s="66">
        <f>'RawData_Unit Conversion'!E202</f>
        <v>0.11599999999999999</v>
      </c>
      <c r="E231" s="67">
        <f>'RawData_Unit Conversion'!G202</f>
        <v>3.3942705121475125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19.952999999999999</v>
      </c>
      <c r="D232" s="66">
        <f>'RawData_Unit Conversion'!E203</f>
        <v>0.14800000000000002</v>
      </c>
      <c r="E232" s="67">
        <f>'RawData_Unit Conversion'!G203</f>
        <v>3.5573585848032492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21.094000000000001</v>
      </c>
      <c r="D233" s="66">
        <f>'RawData_Unit Conversion'!E204</f>
        <v>0.14300000000000002</v>
      </c>
      <c r="E233" s="67">
        <f>'RawData_Unit Conversion'!G204</f>
        <v>3.9548857619016062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23.395000000000003</v>
      </c>
      <c r="D234" s="66">
        <f>'RawData_Unit Conversion'!E205</f>
        <v>0.127</v>
      </c>
      <c r="E234" s="67">
        <f>'RawData_Unit Conversion'!G205</f>
        <v>4.0873948209343922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25.301000000000002</v>
      </c>
      <c r="D235" s="66">
        <f>'RawData_Unit Conversion'!E206</f>
        <v>0.13900000000000001</v>
      </c>
      <c r="E235" s="67">
        <f>'RawData_Unit Conversion'!G206</f>
        <v>3.2006034258688256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25.731000000000002</v>
      </c>
      <c r="D236" s="66">
        <f>'RawData_Unit Conversion'!E207</f>
        <v>9.6999999999999989E-2</v>
      </c>
      <c r="E236" s="67">
        <f>'RawData_Unit Conversion'!G207</f>
        <v>2.6603741851966993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23.395000000000003</v>
      </c>
      <c r="D237" s="66">
        <f>'RawData_Unit Conversion'!E208</f>
        <v>3.6000000000000004E-2</v>
      </c>
      <c r="E237" s="67">
        <f>'RawData_Unit Conversion'!G208</f>
        <v>2.9559713168852215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19.66</v>
      </c>
      <c r="D238" s="66">
        <f>'RawData_Unit Conversion'!E209</f>
        <v>3.6000000000000004E-2</v>
      </c>
      <c r="E238" s="67">
        <f>'RawData_Unit Conversion'!G209</f>
        <v>2.9559713168852215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16.469000000000001</v>
      </c>
      <c r="D239" s="66">
        <f>'RawData_Unit Conversion'!E210</f>
        <v>7.2999999999999995E-2</v>
      </c>
      <c r="E239" s="67">
        <f>'RawData_Unit Conversion'!G210</f>
        <v>3.2311824394917763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16.469000000000001</v>
      </c>
      <c r="D240" s="66">
        <f>'RawData_Unit Conversion'!E211</f>
        <v>0.09</v>
      </c>
      <c r="E240" s="67">
        <f>'RawData_Unit Conversion'!G211</f>
        <v>4.4951150025737334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18.399000000000001</v>
      </c>
      <c r="D241" s="66">
        <f>'RawData_Unit Conversion'!E212</f>
        <v>4.5999999999999999E-2</v>
      </c>
      <c r="E241" s="67">
        <f>'RawData_Unit Conversion'!G212</f>
        <v>2.1099519399835889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18.757999999999999</v>
      </c>
      <c r="D242" s="66">
        <f>'RawData_Unit Conversion'!E213</f>
        <v>0.111</v>
      </c>
      <c r="E242" s="67">
        <f>'RawData_Unit Conversion'!G213</f>
        <v>2.2934260217212925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19.582000000000001</v>
      </c>
      <c r="D243" s="66">
        <f>'RawData_Unit Conversion'!E214</f>
        <v>0.13600000000000001</v>
      </c>
      <c r="E243" s="67">
        <f>'RawData_Unit Conversion'!G214</f>
        <v>1.6003017129344128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18.978999999999999</v>
      </c>
      <c r="D244" s="66">
        <f>'RawData_Unit Conversion'!E215</f>
        <v>0.13300000000000001</v>
      </c>
      <c r="E244" s="67">
        <f>'RawData_Unit Conversion'!G215</f>
        <v>0.43829919526229144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13.792</v>
      </c>
      <c r="D245" s="66">
        <f>'RawData_Unit Conversion'!E216</f>
        <v>0.13300000000000001</v>
      </c>
      <c r="E245" s="67">
        <f>'RawData_Unit Conversion'!G216</f>
        <v>0.43829919526229144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10.588999999999999</v>
      </c>
      <c r="D246" s="66">
        <f>'RawData_Unit Conversion'!E217</f>
        <v>5.9000000000000004E-2</v>
      </c>
      <c r="E246" s="67">
        <f>'RawData_Unit Conversion'!G217</f>
        <v>1.1416165085901544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10.588999999999999</v>
      </c>
      <c r="D247" s="66">
        <f>'RawData_Unit Conversion'!E218</f>
        <v>0.04</v>
      </c>
      <c r="E247" s="67">
        <f>'RawData_Unit Conversion'!G218</f>
        <v>3.7510256710819361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10.051000000000002</v>
      </c>
      <c r="D248" s="66">
        <f>'RawData_Unit Conversion'!E219</f>
        <v>6.4000000000000001E-2</v>
      </c>
      <c r="E248" s="67">
        <f>'RawData_Unit Conversion'!G219</f>
        <v>5.0965022704917615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9.86</v>
      </c>
      <c r="D249" s="66">
        <f>'RawData_Unit Conversion'!E220</f>
        <v>6.4000000000000001E-2</v>
      </c>
      <c r="E249" s="67">
        <f>'RawData_Unit Conversion'!G220</f>
        <v>5.0965022704917615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8.0310000000000006</v>
      </c>
      <c r="D250" s="66">
        <f>'RawData_Unit Conversion'!E221</f>
        <v>6.5000000000000002E-2</v>
      </c>
      <c r="E250" s="67">
        <f>'RawData_Unit Conversion'!G221</f>
        <v>5.9221356383114268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8.0310000000000006</v>
      </c>
      <c r="D251" s="66">
        <f>'RawData_Unit Conversion'!E222</f>
        <v>5.0999999999999997E-2</v>
      </c>
      <c r="E251" s="67">
        <f>'RawData_Unit Conversion'!G222</f>
        <v>7.2879982468032187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8.6289999999999996</v>
      </c>
      <c r="D252" s="66">
        <f>'RawData_Unit Conversion'!E223</f>
        <v>0.03</v>
      </c>
      <c r="E252" s="67">
        <f>'RawData_Unit Conversion'!G223</f>
        <v>9.3775641777048406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9.6209999999999987</v>
      </c>
      <c r="D253" s="66">
        <f>'RawData_Unit Conversion'!E224</f>
        <v>1.2E-2</v>
      </c>
      <c r="E253" s="67">
        <f>'RawData_Unit Conversion'!G224</f>
        <v>8.0015085646720649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8.4260000000000002</v>
      </c>
      <c r="D254" s="66">
        <f>'RawData_Unit Conversion'!E225</f>
        <v>1.2E-2</v>
      </c>
      <c r="E254" s="67">
        <f>'RawData_Unit Conversion'!G225</f>
        <v>8.0015085646720649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6.173</v>
      </c>
      <c r="D255" s="66">
        <f>'RawData_Unit Conversion'!E226</f>
        <v>4.0000000000000001E-3</v>
      </c>
      <c r="E255" s="67">
        <f>'RawData_Unit Conversion'!G226</f>
        <v>7.6345604011966586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5.5220000000000002</v>
      </c>
      <c r="D256" s="66">
        <f>'RawData_Unit Conversion'!E227</f>
        <v>2E-3</v>
      </c>
      <c r="E256" s="67">
        <f>'RawData_Unit Conversion'!G227</f>
        <v>10.763812795278598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5.8559999999999999</v>
      </c>
      <c r="D257" s="66">
        <f>'RawData_Unit Conversion'!E228</f>
        <v>2.7000000000000003E-2</v>
      </c>
      <c r="E257" s="67">
        <f>'RawData_Unit Conversion'!G228</f>
        <v>12.975694780672024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6.0650000000000004</v>
      </c>
      <c r="D258" s="66">
        <f>'RawData_Unit Conversion'!E229</f>
        <v>3.7000000000000005E-2</v>
      </c>
      <c r="E258" s="67">
        <f>'RawData_Unit Conversion'!G229</f>
        <v>11.51809513131138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5.6289999999999996</v>
      </c>
      <c r="D259" s="66">
        <f>'RawData_Unit Conversion'!E230</f>
        <v>2.8999999999999998E-2</v>
      </c>
      <c r="E259" s="67">
        <f>'RawData_Unit Conversion'!G230</f>
        <v>10.743426786196633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5.6530000000000005</v>
      </c>
      <c r="D260" s="66">
        <f>'RawData_Unit Conversion'!E231</f>
        <v>2.4E-2</v>
      </c>
      <c r="E260" s="67">
        <f>'RawData_Unit Conversion'!G231</f>
        <v>11.823885267540886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5.5449999999999999</v>
      </c>
      <c r="D261" s="66">
        <f>'RawData_Unit Conversion'!E232</f>
        <v>1.6E-2</v>
      </c>
      <c r="E261" s="67">
        <f>'RawData_Unit Conversion'!G232</f>
        <v>13.679012093999885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7.8040000000000003</v>
      </c>
      <c r="D262" s="66">
        <f>'RawData_Unit Conversion'!E233</f>
        <v>1.6E-2</v>
      </c>
      <c r="E262" s="67">
        <f>'RawData_Unit Conversion'!G233</f>
        <v>15.07545371611463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11.928000000000001</v>
      </c>
      <c r="D263" s="66">
        <f>'RawData_Unit Conversion'!E234</f>
        <v>4.0000000000000001E-3</v>
      </c>
      <c r="E263" s="67">
        <f>'RawData_Unit Conversion'!G234</f>
        <v>18.316829160147389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14.336</v>
      </c>
      <c r="D264" s="66">
        <f>'RawData_Unit Conversion'!E235</f>
        <v>0</v>
      </c>
      <c r="E264" s="67">
        <f>'RawData_Unit Conversion'!G235</f>
        <v>6.48275088806552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14.401</v>
      </c>
      <c r="D265" s="66">
        <f>'RawData_Unit Conversion'!E236</f>
        <v>1E-3</v>
      </c>
      <c r="E265" s="67">
        <f>'RawData_Unit Conversion'!G236</f>
        <v>5.687696533868805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14.645999999999999</v>
      </c>
      <c r="D266" s="66">
        <f>'RawData_Unit Conversion'!E237</f>
        <v>6.9999999999999993E-3</v>
      </c>
      <c r="E266" s="67">
        <f>'RawData_Unit Conversion'!G237</f>
        <v>5.0557302523278276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14.850000000000001</v>
      </c>
      <c r="D267" s="66">
        <f>'RawData_Unit Conversion'!E238</f>
        <v>9.0000000000000011E-3</v>
      </c>
      <c r="E267" s="67">
        <f>'RawData_Unit Conversion'!G238</f>
        <v>5.3717133930983163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14.622999999999999</v>
      </c>
      <c r="D268" s="66">
        <f>'RawData_Unit Conversion'!E239</f>
        <v>1.3000000000000001E-2</v>
      </c>
      <c r="E268" s="67">
        <f>'RawData_Unit Conversion'!G239</f>
        <v>5.687696533868805</v>
      </c>
    </row>
    <row r="269" spans="1:5" s="30" customFormat="1" ht="12" customHeight="1">
      <c r="A269" s="31">
        <v>235</v>
      </c>
      <c r="B269" s="64">
        <f>'RawData_Unit Conversion'!A240</f>
        <v>4.68</v>
      </c>
      <c r="C269" s="63">
        <f>'RawData_Unit Conversion'!C240</f>
        <v>15.441000000000001</v>
      </c>
      <c r="D269" s="66">
        <f>'RawData_Unit Conversion'!E240</f>
        <v>2.4E-2</v>
      </c>
      <c r="E269" s="67">
        <f>'RawData_Unit Conversion'!G240</f>
        <v>5.3920994021802828</v>
      </c>
    </row>
    <row r="270" spans="1:5" s="30" customFormat="1" ht="12" customHeight="1">
      <c r="A270" s="31">
        <v>236</v>
      </c>
      <c r="B270" s="64">
        <f>'RawData_Unit Conversion'!A241</f>
        <v>4.7</v>
      </c>
      <c r="C270" s="63">
        <f>'RawData_Unit Conversion'!C241</f>
        <v>16.414999999999999</v>
      </c>
      <c r="D270" s="66">
        <f>'RawData_Unit Conversion'!E241</f>
        <v>2.7000000000000003E-2</v>
      </c>
      <c r="E270" s="67">
        <f>'RawData_Unit Conversion'!G241</f>
        <v>5.4430644248852005</v>
      </c>
    </row>
    <row r="271" spans="1:5" s="30" customFormat="1" ht="12" customHeight="1">
      <c r="A271" s="31">
        <v>237</v>
      </c>
      <c r="B271" s="64">
        <f>'RawData_Unit Conversion'!A242</f>
        <v>4.72</v>
      </c>
      <c r="C271" s="63">
        <f>'RawData_Unit Conversion'!C242</f>
        <v>16.433</v>
      </c>
      <c r="D271" s="66">
        <f>'RawData_Unit Conversion'!E242</f>
        <v>2.7000000000000003E-2</v>
      </c>
      <c r="E271" s="67">
        <f>'RawData_Unit Conversion'!G242</f>
        <v>5.3105553658524149</v>
      </c>
    </row>
    <row r="272" spans="1:5" s="30" customFormat="1" ht="12" customHeight="1">
      <c r="A272" s="31">
        <v>238</v>
      </c>
      <c r="B272" s="64">
        <f>'RawData_Unit Conversion'!A243</f>
        <v>4.74</v>
      </c>
      <c r="C272" s="63">
        <f>'RawData_Unit Conversion'!C243</f>
        <v>14.372</v>
      </c>
      <c r="D272" s="66">
        <f>'RawData_Unit Conversion'!E243</f>
        <v>2.4E-2</v>
      </c>
      <c r="E272" s="67">
        <f>'RawData_Unit Conversion'!G243</f>
        <v>4.9538002069179923</v>
      </c>
    </row>
    <row r="273" spans="1:5" s="30" customFormat="1" ht="12" customHeight="1">
      <c r="A273" s="31">
        <v>239</v>
      </c>
      <c r="B273" s="64">
        <f>'RawData_Unit Conversion'!A244</f>
        <v>4.76</v>
      </c>
      <c r="C273" s="63">
        <f>'RawData_Unit Conversion'!C244</f>
        <v>11.712</v>
      </c>
      <c r="D273" s="66">
        <f>'RawData_Unit Conversion'!E244</f>
        <v>2.2000000000000002E-2</v>
      </c>
      <c r="E273" s="67">
        <f>'RawData_Unit Conversion'!G244</f>
        <v>4.5970450479835687</v>
      </c>
    </row>
    <row r="274" spans="1:5" s="30" customFormat="1" ht="12" customHeight="1">
      <c r="A274" s="31">
        <v>240</v>
      </c>
      <c r="B274" s="64">
        <f>'RawData_Unit Conversion'!A245</f>
        <v>4.78</v>
      </c>
      <c r="C274" s="63">
        <f>'RawData_Unit Conversion'!C245</f>
        <v>11.712</v>
      </c>
      <c r="D274" s="66">
        <f>'RawData_Unit Conversion'!E245</f>
        <v>8.0000000000000002E-3</v>
      </c>
      <c r="E274" s="67">
        <f>'RawData_Unit Conversion'!G245</f>
        <v>5.3819063976392991</v>
      </c>
    </row>
    <row r="275" spans="1:5" s="30" customFormat="1" ht="12" customHeight="1">
      <c r="A275" s="31">
        <v>241</v>
      </c>
      <c r="B275" s="64">
        <f>'RawData_Unit Conversion'!A246</f>
        <v>4.8</v>
      </c>
      <c r="C275" s="63">
        <f>'RawData_Unit Conversion'!C246</f>
        <v>7.6790000000000003</v>
      </c>
      <c r="D275" s="66">
        <f>'RawData_Unit Conversion'!E246</f>
        <v>9.0000000000000011E-3</v>
      </c>
      <c r="E275" s="67">
        <f>'RawData_Unit Conversion'!G246</f>
        <v>6.5642949243933888</v>
      </c>
    </row>
    <row r="276" spans="1:5" s="30" customFormat="1" ht="12" customHeight="1">
      <c r="A276" s="31">
        <v>242</v>
      </c>
      <c r="B276" s="64">
        <f>'RawData_Unit Conversion'!A247</f>
        <v>4.82</v>
      </c>
      <c r="C276" s="63">
        <f>'RawData_Unit Conversion'!C247</f>
        <v>4.984</v>
      </c>
      <c r="D276" s="66">
        <f>'RawData_Unit Conversion'!E247</f>
        <v>9.0000000000000011E-3</v>
      </c>
      <c r="E276" s="67">
        <f>'RawData_Unit Conversion'!G247</f>
        <v>6.5642949243933888</v>
      </c>
    </row>
    <row r="277" spans="1:5" s="30" customFormat="1" ht="12" customHeight="1">
      <c r="A277" s="31">
        <v>243</v>
      </c>
      <c r="B277" s="64">
        <f>'RawData_Unit Conversion'!A248</f>
        <v>4.84</v>
      </c>
      <c r="C277" s="63">
        <f>'RawData_Unit Conversion'!C248</f>
        <v>4.984</v>
      </c>
      <c r="D277" s="66">
        <f>'RawData_Unit Conversion'!E248</f>
        <v>0.04</v>
      </c>
      <c r="E277" s="67">
        <f>'RawData_Unit Conversion'!G248</f>
        <v>7.9097715238032125</v>
      </c>
    </row>
    <row r="278" spans="1:5" s="30" customFormat="1" ht="12" customHeight="1">
      <c r="A278" s="31">
        <v>244</v>
      </c>
      <c r="B278" s="64">
        <f>'RawData_Unit Conversion'!A249</f>
        <v>4.8600000000000003</v>
      </c>
      <c r="C278" s="63">
        <f>'RawData_Unit Conversion'!C249</f>
        <v>4.2850000000000001</v>
      </c>
      <c r="D278" s="66">
        <f>'RawData_Unit Conversion'!E249</f>
        <v>0.09</v>
      </c>
      <c r="E278" s="67">
        <f>'RawData_Unit Conversion'!G249</f>
        <v>9.0717740414753347</v>
      </c>
    </row>
    <row r="279" spans="1:5" s="30" customFormat="1" ht="12" customHeight="1">
      <c r="A279" s="31">
        <v>245</v>
      </c>
      <c r="B279" s="64">
        <f>'RawData_Unit Conversion'!A250</f>
        <v>4.88</v>
      </c>
      <c r="C279" s="63">
        <f>'RawData_Unit Conversion'!C250</f>
        <v>5.4320000000000004</v>
      </c>
      <c r="D279" s="66">
        <f>'RawData_Unit Conversion'!E250</f>
        <v>0.09</v>
      </c>
      <c r="E279" s="67">
        <f>'RawData_Unit Conversion'!G250</f>
        <v>9.0717740414753347</v>
      </c>
    </row>
    <row r="280" spans="1:5" s="30" customFormat="1" ht="12" customHeight="1">
      <c r="A280" s="31">
        <v>246</v>
      </c>
      <c r="B280" s="64">
        <f>'RawData_Unit Conversion'!A251</f>
        <v>4.9000000000000004</v>
      </c>
      <c r="C280" s="63">
        <f>'RawData_Unit Conversion'!C251</f>
        <v>5.4320000000000004</v>
      </c>
      <c r="D280" s="66">
        <f>'RawData_Unit Conversion'!E251</f>
        <v>6.8000000000000005E-2</v>
      </c>
      <c r="E280" s="67">
        <f>'RawData_Unit Conversion'!G251</f>
        <v>10.957479881557287</v>
      </c>
    </row>
    <row r="281" spans="1:5" s="30" customFormat="1" ht="12" customHeight="1">
      <c r="A281" s="31">
        <v>247</v>
      </c>
      <c r="B281" s="64">
        <f>'RawData_Unit Conversion'!A252</f>
        <v>4.92</v>
      </c>
      <c r="C281" s="63">
        <f>'RawData_Unit Conversion'!C252</f>
        <v>5.6349999999999998</v>
      </c>
      <c r="D281" s="66">
        <f>'RawData_Unit Conversion'!E252</f>
        <v>2.7000000000000003E-2</v>
      </c>
      <c r="E281" s="67">
        <f>'RawData_Unit Conversion'!G252</f>
        <v>10.794391808901551</v>
      </c>
    </row>
    <row r="282" spans="1:5" s="30" customFormat="1" ht="12" customHeight="1">
      <c r="A282" s="31">
        <v>248</v>
      </c>
      <c r="B282" s="64">
        <f>'RawData_Unit Conversion'!A253</f>
        <v>4.9400000000000004</v>
      </c>
      <c r="C282" s="63">
        <f>'RawData_Unit Conversion'!C253</f>
        <v>5.1870000000000003</v>
      </c>
      <c r="D282" s="66">
        <f>'RawData_Unit Conversion'!E253</f>
        <v>2.7000000000000003E-2</v>
      </c>
      <c r="E282" s="67">
        <f>'RawData_Unit Conversion'!G253</f>
        <v>10.794391808901551</v>
      </c>
    </row>
    <row r="283" spans="1:5" s="30" customFormat="1" ht="12" customHeight="1">
      <c r="A283" s="31">
        <v>249</v>
      </c>
      <c r="B283" s="64">
        <f>'RawData_Unit Conversion'!A254</f>
        <v>4.96</v>
      </c>
      <c r="C283" s="63">
        <f>'RawData_Unit Conversion'!C254</f>
        <v>4.2249999999999996</v>
      </c>
      <c r="D283" s="66">
        <f>'RawData_Unit Conversion'!E254</f>
        <v>3.0000000000000001E-3</v>
      </c>
      <c r="E283" s="67">
        <f>'RawData_Unit Conversion'!G254</f>
        <v>11.018637908803187</v>
      </c>
    </row>
    <row r="284" spans="1:5" s="30" customFormat="1" ht="12" customHeight="1">
      <c r="A284" s="31">
        <v>250</v>
      </c>
      <c r="B284" s="64">
        <f>'RawData_Unit Conversion'!A255</f>
        <v>4.9800000000000004</v>
      </c>
      <c r="C284" s="63">
        <f>'RawData_Unit Conversion'!C255</f>
        <v>4.2249999999999996</v>
      </c>
      <c r="D284" s="66">
        <f>'RawData_Unit Conversion'!E255</f>
        <v>1E-3</v>
      </c>
      <c r="E284" s="67">
        <f>'RawData_Unit Conversion'!G255</f>
        <v>13.108203839704808</v>
      </c>
    </row>
    <row r="285" spans="1:5" s="30" customFormat="1" ht="12" customHeight="1">
      <c r="A285" s="31">
        <v>251</v>
      </c>
      <c r="B285" s="64">
        <f>'RawData_Unit Conversion'!A256</f>
        <v>5</v>
      </c>
      <c r="C285" s="63">
        <f>'RawData_Unit Conversion'!C256</f>
        <v>4.3680000000000003</v>
      </c>
      <c r="D285" s="66">
        <f>'RawData_Unit Conversion'!E256</f>
        <v>1E-3</v>
      </c>
      <c r="E285" s="67">
        <f>'RawData_Unit Conversion'!G256</f>
        <v>13.65862608491792</v>
      </c>
    </row>
    <row r="286" spans="1:5" s="30" customFormat="1" ht="12" customHeight="1">
      <c r="A286" s="31">
        <v>252</v>
      </c>
      <c r="B286" s="64">
        <f>'RawData_Unit Conversion'!A257</f>
        <v>5.0199999999999996</v>
      </c>
      <c r="C286" s="63">
        <f>'RawData_Unit Conversion'!C257</f>
        <v>3.9619999999999997</v>
      </c>
      <c r="D286" s="66">
        <f>'RawData_Unit Conversion'!E257</f>
        <v>1E-3</v>
      </c>
      <c r="E286" s="67">
        <f>'RawData_Unit Conversion'!G257</f>
        <v>13.65862608491792</v>
      </c>
    </row>
    <row r="287" spans="1:5" s="30" customFormat="1" ht="12" customHeight="1">
      <c r="A287" s="31">
        <v>253</v>
      </c>
      <c r="B287" s="64">
        <f>'RawData_Unit Conversion'!A258</f>
        <v>5.04</v>
      </c>
      <c r="C287" s="63">
        <f>'RawData_Unit Conversion'!C258</f>
        <v>4.0810000000000004</v>
      </c>
      <c r="D287" s="66">
        <f>'RawData_Unit Conversion'!E258</f>
        <v>2E-3</v>
      </c>
      <c r="E287" s="67">
        <f>'RawData_Unit Conversion'!G258</f>
        <v>13.80132814849169</v>
      </c>
    </row>
    <row r="288" spans="1:5" s="30" customFormat="1" ht="12" customHeight="1">
      <c r="A288" s="31">
        <v>254</v>
      </c>
      <c r="B288" s="64">
        <f>'RawData_Unit Conversion'!A259</f>
        <v>5.0599999999999996</v>
      </c>
      <c r="C288" s="63">
        <f>'RawData_Unit Conversion'!C259</f>
        <v>4.0810000000000004</v>
      </c>
      <c r="D288" s="66">
        <f>'RawData_Unit Conversion'!E259</f>
        <v>2E-3</v>
      </c>
      <c r="E288" s="67">
        <f>'RawData_Unit Conversion'!G259</f>
        <v>14.749277570803155</v>
      </c>
    </row>
    <row r="289" spans="1:6" s="30" customFormat="1" ht="12" customHeight="1">
      <c r="A289" s="31">
        <v>255</v>
      </c>
      <c r="B289" s="64">
        <f>'RawData_Unit Conversion'!A260</f>
        <v>5.08</v>
      </c>
      <c r="C289" s="63">
        <f>'RawData_Unit Conversion'!C260</f>
        <v>4.7629999999999999</v>
      </c>
      <c r="D289" s="66">
        <f>'RawData_Unit Conversion'!E260</f>
        <v>1E-3</v>
      </c>
      <c r="E289" s="67">
        <f>'RawData_Unit Conversion'!G260</f>
        <v>14.800242593508074</v>
      </c>
    </row>
    <row r="290" spans="1:6" s="30" customFormat="1" ht="12" customHeight="1">
      <c r="A290" s="31">
        <v>256</v>
      </c>
      <c r="B290" s="64">
        <f>'RawData_Unit Conversion'!A261</f>
        <v>5.0999999999999996</v>
      </c>
      <c r="C290" s="63">
        <f>'RawData_Unit Conversion'!C261</f>
        <v>3.681</v>
      </c>
      <c r="D290" s="66">
        <f>'RawData_Unit Conversion'!E261</f>
        <v>0</v>
      </c>
      <c r="E290" s="67">
        <f>'RawData_Unit Conversion'!G261</f>
        <v>4.1893248663442275</v>
      </c>
      <c r="F290" s="30">
        <v>3.3</v>
      </c>
    </row>
    <row r="291" spans="1:6" s="30" customFormat="1" ht="12" customHeight="1">
      <c r="A291" s="31">
        <v>257</v>
      </c>
      <c r="B291" s="64">
        <f>'RawData_Unit Conversion'!A262</f>
        <v>5.12</v>
      </c>
      <c r="C291" s="63">
        <f>'RawData_Unit Conversion'!C262</f>
        <v>3.681</v>
      </c>
      <c r="D291" s="66">
        <f>'RawData_Unit Conversion'!E262</f>
        <v>0</v>
      </c>
      <c r="E291" s="67">
        <f>'RawData_Unit Conversion'!G262</f>
        <v>4.1893248663442275</v>
      </c>
    </row>
    <row r="292" spans="1:6" s="30" customFormat="1" ht="12" customHeight="1">
      <c r="A292" s="31">
        <v>258</v>
      </c>
      <c r="B292" s="64">
        <f>'RawData_Unit Conversion'!A263</f>
        <v>5.14</v>
      </c>
      <c r="C292" s="63">
        <f>'RawData_Unit Conversion'!C263</f>
        <v>3.681</v>
      </c>
      <c r="D292" s="66">
        <f>'RawData_Unit Conversion'!E263</f>
        <v>0</v>
      </c>
      <c r="E292" s="67">
        <f>'RawData_Unit Conversion'!G263</f>
        <v>4.1893248663442275</v>
      </c>
    </row>
    <row r="293" spans="1:6" s="30" customFormat="1" ht="12" customHeight="1">
      <c r="A293" s="31">
        <v>259</v>
      </c>
      <c r="B293" s="64">
        <f>'RawData_Unit Conversion'!A264</f>
        <v>5.16</v>
      </c>
      <c r="C293" s="63">
        <f>'RawData_Unit Conversion'!C264</f>
        <v>3.681</v>
      </c>
      <c r="D293" s="66">
        <f>'RawData_Unit Conversion'!E264</f>
        <v>0</v>
      </c>
      <c r="E293" s="67">
        <f>'RawData_Unit Conversion'!G264</f>
        <v>4.1893248663442275</v>
      </c>
    </row>
    <row r="294" spans="1:6" s="30" customFormat="1" ht="12" customHeight="1">
      <c r="A294" s="31">
        <v>260</v>
      </c>
      <c r="B294" s="64">
        <f>'RawData_Unit Conversion'!A265</f>
        <v>5.18</v>
      </c>
      <c r="C294" s="63">
        <f>'RawData_Unit Conversion'!C265</f>
        <v>3.3339999999999996</v>
      </c>
      <c r="D294" s="66">
        <f>'RawData_Unit Conversion'!E265</f>
        <v>0</v>
      </c>
      <c r="E294" s="67">
        <f>'RawData_Unit Conversion'!G265</f>
        <v>4.1893248663442275</v>
      </c>
    </row>
    <row r="295" spans="1:6" s="30" customFormat="1" ht="12" customHeight="1">
      <c r="A295" s="31">
        <v>261</v>
      </c>
      <c r="B295" s="64">
        <f>'RawData_Unit Conversion'!A266</f>
        <v>5.2</v>
      </c>
      <c r="C295" s="63">
        <f>'RawData_Unit Conversion'!C266</f>
        <v>3.3339999999999996</v>
      </c>
      <c r="D295" s="66">
        <f>'RawData_Unit Conversion'!E266</f>
        <v>0</v>
      </c>
      <c r="E295" s="67">
        <f>'RawData_Unit Conversion'!G266</f>
        <v>6.0342586882622458</v>
      </c>
    </row>
    <row r="296" spans="1:6" s="30" customFormat="1" ht="12" customHeight="1">
      <c r="A296" s="31">
        <v>262</v>
      </c>
      <c r="B296" s="64">
        <f>'RawData_Unit Conversion'!A267</f>
        <v>5.22</v>
      </c>
      <c r="C296" s="63">
        <f>'RawData_Unit Conversion'!C267</f>
        <v>3.2509999999999999</v>
      </c>
      <c r="D296" s="66">
        <f>'RawData_Unit Conversion'!E267</f>
        <v>0</v>
      </c>
      <c r="E296" s="67">
        <f>'RawData_Unit Conversion'!G267</f>
        <v>6.0342586882622458</v>
      </c>
    </row>
    <row r="297" spans="1:6" s="30" customFormat="1" ht="12" customHeight="1">
      <c r="A297" s="31">
        <v>263</v>
      </c>
      <c r="B297" s="64">
        <f>'RawData_Unit Conversion'!A268</f>
        <v>5.24</v>
      </c>
      <c r="C297" s="63">
        <f>'RawData_Unit Conversion'!C268</f>
        <v>3.2509999999999999</v>
      </c>
      <c r="D297" s="66">
        <f>'RawData_Unit Conversion'!E268</f>
        <v>0</v>
      </c>
      <c r="E297" s="67">
        <f>'RawData_Unit Conversion'!G268</f>
        <v>7.695718428442559</v>
      </c>
    </row>
    <row r="298" spans="1:6" s="30" customFormat="1" ht="12" customHeight="1">
      <c r="A298" s="31">
        <v>264</v>
      </c>
      <c r="B298" s="64">
        <f>'RawData_Unit Conversion'!A269</f>
        <v>5.26</v>
      </c>
      <c r="C298" s="63">
        <f>'RawData_Unit Conversion'!C269</f>
        <v>3.448</v>
      </c>
      <c r="D298" s="66">
        <f>'RawData_Unit Conversion'!E269</f>
        <v>0</v>
      </c>
      <c r="E298" s="67">
        <f>'RawData_Unit Conversion'!G269</f>
        <v>7.695718428442559</v>
      </c>
    </row>
    <row r="299" spans="1:6" s="30" customFormat="1" ht="12" customHeight="1">
      <c r="A299" s="31">
        <v>265</v>
      </c>
      <c r="B299" s="64">
        <f>'RawData_Unit Conversion'!A270</f>
        <v>5.28</v>
      </c>
      <c r="C299" s="63">
        <f>'RawData_Unit Conversion'!C270</f>
        <v>3.2629999999999999</v>
      </c>
      <c r="D299" s="66">
        <f>'RawData_Unit Conversion'!E270</f>
        <v>0</v>
      </c>
      <c r="E299" s="67">
        <f>'RawData_Unit Conversion'!G270</f>
        <v>8.9290719779015646</v>
      </c>
    </row>
    <row r="300" spans="1:6" s="30" customFormat="1" ht="12" customHeight="1">
      <c r="A300" s="31">
        <v>266</v>
      </c>
      <c r="B300" s="64">
        <f>'RawData_Unit Conversion'!A271</f>
        <v>5.3</v>
      </c>
      <c r="C300" s="63">
        <f>'RawData_Unit Conversion'!C271</f>
        <v>3.1550000000000002</v>
      </c>
      <c r="D300" s="66">
        <f>'RawData_Unit Conversion'!E271</f>
        <v>0</v>
      </c>
      <c r="E300" s="67">
        <f>'RawData_Unit Conversion'!G271</f>
        <v>11.151146967835974</v>
      </c>
    </row>
    <row r="301" spans="1:6" s="30" customFormat="1" ht="12" customHeight="1">
      <c r="A301" s="31">
        <v>267</v>
      </c>
      <c r="B301" s="64">
        <f>'RawData_Unit Conversion'!A272</f>
        <v>5.32</v>
      </c>
      <c r="C301" s="63">
        <f>'RawData_Unit Conversion'!C272</f>
        <v>3.3339999999999996</v>
      </c>
      <c r="D301" s="66">
        <f>'RawData_Unit Conversion'!E272</f>
        <v>0</v>
      </c>
      <c r="E301" s="67">
        <f>'RawData_Unit Conversion'!G272</f>
        <v>13.821714157573656</v>
      </c>
    </row>
    <row r="302" spans="1:6" s="30" customFormat="1" ht="12" customHeight="1">
      <c r="A302" s="31">
        <v>268</v>
      </c>
      <c r="B302" s="64">
        <f>'RawData_Unit Conversion'!A273</f>
        <v>5.34</v>
      </c>
      <c r="C302" s="63">
        <f>'RawData_Unit Conversion'!C273</f>
        <v>3.448</v>
      </c>
      <c r="D302" s="66">
        <f>'RawData_Unit Conversion'!E273</f>
        <v>0</v>
      </c>
      <c r="E302" s="67">
        <f>'RawData_Unit Conversion'!G273</f>
        <v>13.821714157573656</v>
      </c>
    </row>
    <row r="303" spans="1:6" s="30" customFormat="1" ht="12" customHeight="1">
      <c r="A303" s="31">
        <v>269</v>
      </c>
      <c r="B303" s="64">
        <f>'RawData_Unit Conversion'!A274</f>
        <v>5.36</v>
      </c>
      <c r="C303" s="63">
        <f>'RawData_Unit Conversion'!C274</f>
        <v>3.681</v>
      </c>
      <c r="D303" s="66">
        <f>'RawData_Unit Conversion'!E274</f>
        <v>0</v>
      </c>
      <c r="E303" s="67">
        <f>'RawData_Unit Conversion'!G274</f>
        <v>14.147890302885131</v>
      </c>
    </row>
    <row r="304" spans="1:6" s="30" customFormat="1" ht="12" customHeight="1">
      <c r="A304" s="31">
        <v>270</v>
      </c>
      <c r="B304" s="64">
        <f>'RawData_Unit Conversion'!A275</f>
        <v>5.38</v>
      </c>
      <c r="C304" s="63">
        <f>'RawData_Unit Conversion'!C275</f>
        <v>3.5380000000000003</v>
      </c>
      <c r="D304" s="66">
        <f>'RawData_Unit Conversion'!E275</f>
        <v>0</v>
      </c>
      <c r="E304" s="67">
        <f>'RawData_Unit Conversion'!G275</f>
        <v>14.698312548098238</v>
      </c>
    </row>
    <row r="305" spans="1:5" s="30" customFormat="1" ht="12" customHeight="1">
      <c r="A305" s="31">
        <v>271</v>
      </c>
      <c r="B305" s="64">
        <f>'RawData_Unit Conversion'!A276</f>
        <v>5.4</v>
      </c>
      <c r="C305" s="63">
        <f>'RawData_Unit Conversion'!C276</f>
        <v>3.7290000000000001</v>
      </c>
      <c r="D305" s="66">
        <f>'RawData_Unit Conversion'!E276</f>
        <v>0</v>
      </c>
      <c r="E305" s="67">
        <f>'RawData_Unit Conversion'!G276</f>
        <v>15.10603272973758</v>
      </c>
    </row>
    <row r="306" spans="1:5" s="30" customFormat="1" ht="12" customHeight="1">
      <c r="A306" s="31">
        <v>272</v>
      </c>
      <c r="B306" s="64">
        <f>'RawData_Unit Conversion'!A277</f>
        <v>5.42</v>
      </c>
      <c r="C306" s="63">
        <f>'RawData_Unit Conversion'!C277</f>
        <v>3.4420000000000002</v>
      </c>
      <c r="D306" s="66">
        <f>'RawData_Unit Conversion'!E277</f>
        <v>0</v>
      </c>
      <c r="E306" s="67">
        <f>'RawData_Unit Conversion'!G277</f>
        <v>15.401629861426102</v>
      </c>
    </row>
    <row r="307" spans="1:5" s="30" customFormat="1" ht="12" customHeight="1">
      <c r="A307" s="31">
        <v>273</v>
      </c>
      <c r="B307" s="64">
        <f>'RawData_Unit Conversion'!A278</f>
        <v>5.44</v>
      </c>
      <c r="C307" s="63">
        <f>'RawData_Unit Conversion'!C278</f>
        <v>3.6390000000000002</v>
      </c>
      <c r="D307" s="66">
        <f>'RawData_Unit Conversion'!E278</f>
        <v>0</v>
      </c>
      <c r="E307" s="67">
        <f>'RawData_Unit Conversion'!G278</f>
        <v>15.401629861426102</v>
      </c>
    </row>
    <row r="308" spans="1:5" s="30" customFormat="1" ht="12" customHeight="1">
      <c r="A308" s="31">
        <v>274</v>
      </c>
      <c r="B308" s="64">
        <f>'RawData_Unit Conversion'!A279</f>
        <v>5.46</v>
      </c>
      <c r="C308" s="63">
        <f>'RawData_Unit Conversion'!C279</f>
        <v>3.3109999999999999</v>
      </c>
      <c r="D308" s="66">
        <f>'RawData_Unit Conversion'!E279</f>
        <v>0</v>
      </c>
      <c r="E308" s="67">
        <f>'RawData_Unit Conversion'!G279</f>
        <v>15.737999011278559</v>
      </c>
    </row>
    <row r="309" spans="1:5" s="30" customFormat="1" ht="12" customHeight="1">
      <c r="A309" s="31">
        <v>275</v>
      </c>
      <c r="B309" s="64">
        <f>'RawData_Unit Conversion'!A280</f>
        <v>5.48</v>
      </c>
      <c r="C309" s="63">
        <f>'RawData_Unit Conversion'!C280</f>
        <v>3.1430000000000002</v>
      </c>
      <c r="D309" s="66">
        <f>'RawData_Unit Conversion'!E280</f>
        <v>0</v>
      </c>
      <c r="E309" s="67">
        <f>'RawData_Unit Conversion'!G280</f>
        <v>16.237456233786752</v>
      </c>
    </row>
    <row r="310" spans="1:5" s="30" customFormat="1" ht="12" customHeight="1">
      <c r="A310" s="31">
        <v>276</v>
      </c>
      <c r="B310" s="64">
        <f>'RawData_Unit Conversion'!A281</f>
        <v>5.5</v>
      </c>
      <c r="C310" s="63">
        <f>'RawData_Unit Conversion'!C281</f>
        <v>3.5789999999999997</v>
      </c>
      <c r="D310" s="66">
        <f>'RawData_Unit Conversion'!E281</f>
        <v>0</v>
      </c>
      <c r="E310" s="67">
        <f>'RawData_Unit Conversion'!G281</f>
        <v>16.66556242450806</v>
      </c>
    </row>
    <row r="311" spans="1:5" s="30" customFormat="1" ht="12" customHeight="1">
      <c r="A311" s="31">
        <v>277</v>
      </c>
      <c r="B311" s="64">
        <f>'RawData_Unit Conversion'!A282</f>
        <v>5.52</v>
      </c>
      <c r="C311" s="63">
        <f>'RawData_Unit Conversion'!C282</f>
        <v>4.7030000000000003</v>
      </c>
      <c r="D311" s="66">
        <f>'RawData_Unit Conversion'!E282</f>
        <v>0</v>
      </c>
      <c r="E311" s="67">
        <f>'RawData_Unit Conversion'!G282</f>
        <v>17.470809783245759</v>
      </c>
    </row>
    <row r="312" spans="1:5" s="30" customFormat="1" ht="12" customHeight="1">
      <c r="A312" s="31">
        <v>278</v>
      </c>
      <c r="B312" s="64">
        <f>'RawData_Unit Conversion'!A283</f>
        <v>5.54</v>
      </c>
      <c r="C312" s="63">
        <f>'RawData_Unit Conversion'!C283</f>
        <v>4.7450000000000001</v>
      </c>
      <c r="D312" s="66">
        <f>'RawData_Unit Conversion'!E283</f>
        <v>0</v>
      </c>
      <c r="E312" s="67">
        <f>'RawData_Unit Conversion'!G283</f>
        <v>17.246563683344117</v>
      </c>
    </row>
    <row r="313" spans="1:5" s="30" customFormat="1" ht="12" customHeight="1">
      <c r="A313" s="31">
        <v>279</v>
      </c>
      <c r="B313" s="64">
        <f>'RawData_Unit Conversion'!A284</f>
        <v>5.56</v>
      </c>
      <c r="C313" s="63">
        <f>'RawData_Unit Conversion'!C284</f>
        <v>4.7450000000000001</v>
      </c>
      <c r="D313" s="66">
        <f>'RawData_Unit Conversion'!E284</f>
        <v>1E-3</v>
      </c>
      <c r="E313" s="67">
        <f>'RawData_Unit Conversion'!G284</f>
        <v>17.083475610688382</v>
      </c>
    </row>
    <row r="314" spans="1:5" s="30" customFormat="1" ht="12" customHeight="1">
      <c r="A314" s="31">
        <v>280</v>
      </c>
      <c r="B314" s="64">
        <f>'RawData_Unit Conversion'!A285</f>
        <v>5.58</v>
      </c>
      <c r="C314" s="63">
        <f>'RawData_Unit Conversion'!C285</f>
        <v>4.99</v>
      </c>
      <c r="D314" s="66">
        <f>'RawData_Unit Conversion'!E285</f>
        <v>0</v>
      </c>
      <c r="E314" s="67">
        <f>'RawData_Unit Conversion'!G285</f>
        <v>17.052896597065434</v>
      </c>
    </row>
    <row r="315" spans="1:5" s="30" customFormat="1" ht="12" customHeight="1">
      <c r="A315" s="31">
        <v>281</v>
      </c>
      <c r="B315" s="64">
        <f>'RawData_Unit Conversion'!A286</f>
        <v>5.6</v>
      </c>
      <c r="C315" s="63">
        <f>'RawData_Unit Conversion'!C286</f>
        <v>5.7669999999999995</v>
      </c>
      <c r="D315" s="66">
        <f>'RawData_Unit Conversion'!E286</f>
        <v>1E-3</v>
      </c>
      <c r="E315" s="67">
        <f>'RawData_Unit Conversion'!G286</f>
        <v>14.677926539016273</v>
      </c>
    </row>
    <row r="316" spans="1:5" s="30" customFormat="1" ht="12" customHeight="1">
      <c r="A316" s="31">
        <v>282</v>
      </c>
      <c r="B316" s="64">
        <f>'RawData_Unit Conversion'!A287</f>
        <v>5.62</v>
      </c>
      <c r="C316" s="63">
        <f>'RawData_Unit Conversion'!C287</f>
        <v>4.7030000000000003</v>
      </c>
      <c r="D316" s="66">
        <f>'RawData_Unit Conversion'!E287</f>
        <v>1E-3</v>
      </c>
      <c r="E316" s="67">
        <f>'RawData_Unit Conversion'!G287</f>
        <v>14.677926539016273</v>
      </c>
    </row>
    <row r="317" spans="1:5" s="30" customFormat="1" ht="12" customHeight="1">
      <c r="A317" s="31">
        <v>283</v>
      </c>
      <c r="B317" s="64">
        <f>'RawData_Unit Conversion'!A288</f>
        <v>5.64</v>
      </c>
      <c r="C317" s="63">
        <f>'RawData_Unit Conversion'!C288</f>
        <v>4.7210000000000001</v>
      </c>
      <c r="D317" s="66">
        <f>'RawData_Unit Conversion'!E288</f>
        <v>1E-3</v>
      </c>
      <c r="E317" s="67">
        <f>'RawData_Unit Conversion'!G288</f>
        <v>15.513752911376919</v>
      </c>
    </row>
    <row r="318" spans="1:5" s="30" customFormat="1" ht="12" customHeight="1">
      <c r="A318" s="31">
        <v>284</v>
      </c>
      <c r="B318" s="64">
        <f>'RawData_Unit Conversion'!A289</f>
        <v>5.66</v>
      </c>
      <c r="C318" s="63">
        <f>'RawData_Unit Conversion'!C289</f>
        <v>4.4640000000000004</v>
      </c>
      <c r="D318" s="66">
        <f>'RawData_Unit Conversion'!E289</f>
        <v>1E-3</v>
      </c>
      <c r="E318" s="67">
        <f>'RawData_Unit Conversion'!G289</f>
        <v>18.530882255508043</v>
      </c>
    </row>
    <row r="319" spans="1:5" s="30" customFormat="1" ht="12" customHeight="1">
      <c r="A319" s="31">
        <v>285</v>
      </c>
      <c r="B319" s="64">
        <f>'RawData_Unit Conversion'!A290</f>
        <v>5.68</v>
      </c>
      <c r="C319" s="63">
        <f>'RawData_Unit Conversion'!C290</f>
        <v>4.4879999999999995</v>
      </c>
      <c r="D319" s="66">
        <f>'RawData_Unit Conversion'!E290</f>
        <v>1E-3</v>
      </c>
      <c r="E319" s="67">
        <f>'RawData_Unit Conversion'!G290</f>
        <v>19.835586836753933</v>
      </c>
    </row>
    <row r="320" spans="1:5" s="30" customFormat="1" ht="12" customHeight="1">
      <c r="A320" s="31">
        <v>286</v>
      </c>
      <c r="B320" s="64">
        <f>'RawData_Unit Conversion'!A291</f>
        <v>5.7</v>
      </c>
      <c r="C320" s="63">
        <f>'RawData_Unit Conversion'!C291</f>
        <v>4.601</v>
      </c>
      <c r="D320" s="66">
        <f>'RawData_Unit Conversion'!E291</f>
        <v>1E-3</v>
      </c>
      <c r="E320" s="67">
        <f>'RawData_Unit Conversion'!G291</f>
        <v>22.343065953835879</v>
      </c>
    </row>
    <row r="321" spans="1:5" s="30" customFormat="1" ht="12" customHeight="1">
      <c r="A321" s="31">
        <v>287</v>
      </c>
      <c r="B321" s="64">
        <f>'RawData_Unit Conversion'!A292</f>
        <v>5.72</v>
      </c>
      <c r="C321" s="63">
        <f>'RawData_Unit Conversion'!C292</f>
        <v>4.5590000000000002</v>
      </c>
      <c r="D321" s="66">
        <f>'RawData_Unit Conversion'!E292</f>
        <v>1E-3</v>
      </c>
      <c r="E321" s="67">
        <f>'RawData_Unit Conversion'!G292</f>
        <v>23.49487546696702</v>
      </c>
    </row>
    <row r="322" spans="1:5" s="30" customFormat="1" ht="12" customHeight="1">
      <c r="A322" s="31">
        <v>288</v>
      </c>
      <c r="B322" s="64">
        <f>'RawData_Unit Conversion'!A293</f>
        <v>5.74</v>
      </c>
      <c r="C322" s="63">
        <f>'RawData_Unit Conversion'!C293</f>
        <v>4.524</v>
      </c>
      <c r="D322" s="66">
        <f>'RawData_Unit Conversion'!E293</f>
        <v>1E-3</v>
      </c>
      <c r="E322" s="67">
        <f>'RawData_Unit Conversion'!G293</f>
        <v>23.831244616819475</v>
      </c>
    </row>
    <row r="323" spans="1:5" s="30" customFormat="1" ht="12" customHeight="1">
      <c r="A323" s="31">
        <v>289</v>
      </c>
      <c r="B323" s="64">
        <f>'RawData_Unit Conversion'!A294</f>
        <v>5.76</v>
      </c>
      <c r="C323" s="63">
        <f>'RawData_Unit Conversion'!C294</f>
        <v>4.5060000000000002</v>
      </c>
      <c r="D323" s="66">
        <f>'RawData_Unit Conversion'!E294</f>
        <v>1E-3</v>
      </c>
      <c r="E323" s="67">
        <f>'RawData_Unit Conversion'!G294</f>
        <v>23.260436362524395</v>
      </c>
    </row>
    <row r="324" spans="1:5" s="30" customFormat="1" ht="12" customHeight="1">
      <c r="A324" s="31">
        <v>290</v>
      </c>
      <c r="B324" s="64">
        <f>'RawData_Unit Conversion'!A295</f>
        <v>5.78</v>
      </c>
      <c r="C324" s="63">
        <f>'RawData_Unit Conversion'!C295</f>
        <v>4.3380000000000001</v>
      </c>
      <c r="D324" s="66">
        <f>'RawData_Unit Conversion'!E295</f>
        <v>1E-3</v>
      </c>
      <c r="E324" s="67">
        <f>'RawData_Unit Conversion'!G295</f>
        <v>23.270629367065382</v>
      </c>
    </row>
    <row r="325" spans="1:5" s="30" customFormat="1" ht="12" customHeight="1">
      <c r="A325" s="31">
        <v>291</v>
      </c>
      <c r="B325" s="64">
        <f>'RawData_Unit Conversion'!A296</f>
        <v>5.8</v>
      </c>
      <c r="C325" s="63">
        <f>'RawData_Unit Conversion'!C296</f>
        <v>4.1829999999999998</v>
      </c>
      <c r="D325" s="66">
        <f>'RawData_Unit Conversion'!E296</f>
        <v>1E-3</v>
      </c>
      <c r="E325" s="67">
        <f>'RawData_Unit Conversion'!G296</f>
        <v>22.312486940212931</v>
      </c>
    </row>
    <row r="326" spans="1:5" s="30" customFormat="1" ht="12" customHeight="1">
      <c r="A326" s="31">
        <v>292</v>
      </c>
      <c r="B326" s="64">
        <f>'RawData_Unit Conversion'!A297</f>
        <v>5.82</v>
      </c>
      <c r="C326" s="63">
        <f>'RawData_Unit Conversion'!C297</f>
        <v>5.6110000000000007</v>
      </c>
      <c r="D326" s="66">
        <f>'RawData_Unit Conversion'!E297</f>
        <v>1E-3</v>
      </c>
      <c r="E326" s="67">
        <f>'RawData_Unit Conversion'!G297</f>
        <v>22.057661826688342</v>
      </c>
    </row>
    <row r="327" spans="1:5" s="30" customFormat="1" ht="12" customHeight="1">
      <c r="A327" s="31">
        <v>293</v>
      </c>
      <c r="B327" s="64">
        <f>'RawData_Unit Conversion'!A298</f>
        <v>5.84</v>
      </c>
      <c r="C327" s="63">
        <f>'RawData_Unit Conversion'!C298</f>
        <v>6.5669999999999993</v>
      </c>
      <c r="D327" s="66">
        <f>'RawData_Unit Conversion'!E298</f>
        <v>1E-3</v>
      </c>
      <c r="E327" s="67">
        <f>'RawData_Unit Conversion'!G298</f>
        <v>16.176298206540849</v>
      </c>
    </row>
    <row r="328" spans="1:5" s="30" customFormat="1" ht="12" customHeight="1">
      <c r="A328" s="31">
        <v>294</v>
      </c>
      <c r="B328" s="64">
        <f>'RawData_Unit Conversion'!A299</f>
        <v>5.86</v>
      </c>
      <c r="C328" s="63">
        <f>'RawData_Unit Conversion'!C299</f>
        <v>5.5689999999999991</v>
      </c>
      <c r="D328" s="66">
        <f>'RawData_Unit Conversion'!E299</f>
        <v>1E-3</v>
      </c>
      <c r="E328" s="67">
        <f>'RawData_Unit Conversion'!G299</f>
        <v>13.893065189360541</v>
      </c>
    </row>
    <row r="329" spans="1:5" s="30" customFormat="1" ht="12" customHeight="1">
      <c r="A329" s="31">
        <v>295</v>
      </c>
      <c r="B329" s="64">
        <f>'RawData_Unit Conversion'!A300</f>
        <v>5.88</v>
      </c>
      <c r="C329" s="63">
        <f>'RawData_Unit Conversion'!C300</f>
        <v>5.3659999999999997</v>
      </c>
      <c r="D329" s="66">
        <f>'RawData_Unit Conversion'!E300</f>
        <v>1E-3</v>
      </c>
      <c r="E329" s="67">
        <f>'RawData_Unit Conversion'!G300</f>
        <v>13.393607966852349</v>
      </c>
    </row>
    <row r="330" spans="1:5" s="30" customFormat="1" ht="12" customHeight="1">
      <c r="A330" s="31">
        <v>296</v>
      </c>
      <c r="B330" s="64">
        <f>'RawData_Unit Conversion'!A301</f>
        <v>5.9</v>
      </c>
      <c r="C330" s="63">
        <f>'RawData_Unit Conversion'!C301</f>
        <v>4.7629999999999999</v>
      </c>
      <c r="D330" s="66">
        <f>'RawData_Unit Conversion'!E301</f>
        <v>1E-3</v>
      </c>
      <c r="E330" s="67">
        <f>'RawData_Unit Conversion'!G301</f>
        <v>16.879615519868711</v>
      </c>
    </row>
    <row r="331" spans="1:5" s="30" customFormat="1" ht="12" customHeight="1">
      <c r="A331" s="31">
        <v>297</v>
      </c>
      <c r="B331" s="64">
        <f>'RawData_Unit Conversion'!A302</f>
        <v>5.92</v>
      </c>
      <c r="C331" s="63">
        <f>'RawData_Unit Conversion'!C302</f>
        <v>4.8460000000000001</v>
      </c>
      <c r="D331" s="66">
        <f>'RawData_Unit Conversion'!E302</f>
        <v>1E-3</v>
      </c>
      <c r="E331" s="67">
        <f>'RawData_Unit Conversion'!G302</f>
        <v>21.15048442254081</v>
      </c>
    </row>
    <row r="332" spans="1:5" s="30" customFormat="1" ht="12" customHeight="1">
      <c r="A332" s="31">
        <v>298</v>
      </c>
      <c r="B332" s="64">
        <f>'RawData_Unit Conversion'!A303</f>
        <v>5.94</v>
      </c>
      <c r="C332" s="63">
        <f>'RawData_Unit Conversion'!C303</f>
        <v>5.1749999999999998</v>
      </c>
      <c r="D332" s="66">
        <f>'RawData_Unit Conversion'!E303</f>
        <v>1E-3</v>
      </c>
      <c r="E332" s="67">
        <f>'RawData_Unit Conversion'!G303</f>
        <v>21.741678685917854</v>
      </c>
    </row>
    <row r="333" spans="1:5" s="30" customFormat="1" ht="12" customHeight="1">
      <c r="A333" s="31">
        <v>299</v>
      </c>
      <c r="B333" s="64">
        <f>'RawData_Unit Conversion'!A304</f>
        <v>5.96</v>
      </c>
      <c r="C333" s="63">
        <f>'RawData_Unit Conversion'!C304</f>
        <v>5.6230000000000002</v>
      </c>
      <c r="D333" s="66">
        <f>'RawData_Unit Conversion'!E304</f>
        <v>2E-3</v>
      </c>
      <c r="E333" s="67">
        <f>'RawData_Unit Conversion'!G304</f>
        <v>17.735827901311328</v>
      </c>
    </row>
    <row r="334" spans="1:5" s="30" customFormat="1" ht="12" customHeight="1">
      <c r="A334" s="31">
        <v>300</v>
      </c>
      <c r="B334" s="64">
        <f>'RawData_Unit Conversion'!A305</f>
        <v>5.98</v>
      </c>
      <c r="C334" s="63">
        <f>'RawData_Unit Conversion'!C305</f>
        <v>5.5279999999999996</v>
      </c>
      <c r="D334" s="66">
        <f>'RawData_Unit Conversion'!E305</f>
        <v>5.0000000000000001E-3</v>
      </c>
      <c r="E334" s="67">
        <f>'RawData_Unit Conversion'!G305</f>
        <v>16.971352560737564</v>
      </c>
    </row>
    <row r="335" spans="1:5" s="30" customFormat="1" ht="12" customHeight="1">
      <c r="A335" s="31">
        <v>301</v>
      </c>
      <c r="B335" s="64">
        <f>'RawData_Unit Conversion'!A306</f>
        <v>6</v>
      </c>
      <c r="C335" s="63">
        <f>'RawData_Unit Conversion'!C306</f>
        <v>5.0199999999999996</v>
      </c>
      <c r="D335" s="66">
        <f>'RawData_Unit Conversion'!E306</f>
        <v>0</v>
      </c>
      <c r="E335" s="67">
        <f>'RawData_Unit Conversion'!G306</f>
        <v>16.298614261032654</v>
      </c>
    </row>
    <row r="336" spans="1:5" s="30" customFormat="1" ht="12" customHeight="1">
      <c r="A336" s="31">
        <v>302</v>
      </c>
      <c r="B336" s="64">
        <f>'RawData_Unit Conversion'!A307</f>
        <v>6.02</v>
      </c>
      <c r="C336" s="63">
        <f>'RawData_Unit Conversion'!C307</f>
        <v>4.524</v>
      </c>
      <c r="D336" s="66">
        <f>'RawData_Unit Conversion'!E307</f>
        <v>1E-3</v>
      </c>
      <c r="E336" s="67">
        <f>'RawData_Unit Conversion'!G307</f>
        <v>20.681606213655567</v>
      </c>
    </row>
    <row r="337" spans="1:5" s="30" customFormat="1" ht="12" customHeight="1">
      <c r="A337" s="31">
        <v>303</v>
      </c>
      <c r="B337" s="64">
        <f>'RawData_Unit Conversion'!A308</f>
        <v>6.04</v>
      </c>
      <c r="C337" s="63">
        <f>'RawData_Unit Conversion'!C308</f>
        <v>3.956</v>
      </c>
      <c r="D337" s="66">
        <f>'RawData_Unit Conversion'!E308</f>
        <v>0</v>
      </c>
      <c r="E337" s="67">
        <f>'RawData_Unit Conversion'!G308</f>
        <v>14.810435598049059</v>
      </c>
    </row>
    <row r="338" spans="1:5" s="30" customFormat="1" ht="12" customHeight="1">
      <c r="A338" s="31">
        <v>304</v>
      </c>
      <c r="B338" s="64">
        <f>'RawData_Unit Conversion'!A309</f>
        <v>6.06</v>
      </c>
      <c r="C338" s="63">
        <f>'RawData_Unit Conversion'!C309</f>
        <v>3.956</v>
      </c>
      <c r="D338" s="66">
        <f>'RawData_Unit Conversion'!E309</f>
        <v>0</v>
      </c>
      <c r="E338" s="67">
        <f>'RawData_Unit Conversion'!G309</f>
        <v>14.810435598049059</v>
      </c>
    </row>
    <row r="339" spans="1:5" s="30" customFormat="1" ht="12" customHeight="1">
      <c r="A339" s="31">
        <v>305</v>
      </c>
      <c r="B339" s="64">
        <f>'RawData_Unit Conversion'!A310</f>
        <v>6.08</v>
      </c>
      <c r="C339" s="63">
        <f>'RawData_Unit Conversion'!C310</f>
        <v>3.956</v>
      </c>
      <c r="D339" s="66">
        <f>'RawData_Unit Conversion'!E310</f>
        <v>0</v>
      </c>
      <c r="E339" s="67">
        <f>'RawData_Unit Conversion'!G310</f>
        <v>14.810435598049059</v>
      </c>
    </row>
    <row r="340" spans="1:5" s="30" customFormat="1" ht="12" customHeight="1">
      <c r="A340" s="31">
        <v>306</v>
      </c>
      <c r="B340" s="64">
        <f>'RawData_Unit Conversion'!A311</f>
        <v>6.1</v>
      </c>
      <c r="C340" s="63">
        <f>'RawData_Unit Conversion'!C311</f>
        <v>3.956</v>
      </c>
      <c r="D340" s="66">
        <f>'RawData_Unit Conversion'!E311</f>
        <v>0</v>
      </c>
      <c r="E340" s="67">
        <f>'RawData_Unit Conversion'!G311</f>
        <v>14.810435598049059</v>
      </c>
    </row>
    <row r="341" spans="1:5" s="30" customFormat="1" ht="12" customHeight="1">
      <c r="A341" s="31">
        <v>307</v>
      </c>
      <c r="B341" s="64">
        <f>'RawData_Unit Conversion'!A312</f>
        <v>6.12</v>
      </c>
      <c r="C341" s="63">
        <f>'RawData_Unit Conversion'!C312</f>
        <v>4.1829999999999998</v>
      </c>
      <c r="D341" s="66">
        <f>'RawData_Unit Conversion'!E312</f>
        <v>0</v>
      </c>
      <c r="E341" s="67">
        <f>'RawData_Unit Conversion'!G312</f>
        <v>14.810435598049059</v>
      </c>
    </row>
    <row r="342" spans="1:5" s="30" customFormat="1" ht="12" customHeight="1">
      <c r="A342" s="31">
        <v>308</v>
      </c>
      <c r="B342" s="64">
        <f>'RawData_Unit Conversion'!A313</f>
        <v>6.14</v>
      </c>
      <c r="C342" s="63">
        <f>'RawData_Unit Conversion'!C313</f>
        <v>4.1829999999999998</v>
      </c>
      <c r="D342" s="66">
        <f>'RawData_Unit Conversion'!E313</f>
        <v>0</v>
      </c>
      <c r="E342" s="67">
        <f>'RawData_Unit Conversion'!G313</f>
        <v>17.399458751458873</v>
      </c>
    </row>
    <row r="343" spans="1:5" s="30" customFormat="1" ht="12" customHeight="1">
      <c r="A343" s="31">
        <v>309</v>
      </c>
      <c r="B343" s="64">
        <f>'RawData_Unit Conversion'!A314</f>
        <v>6.16</v>
      </c>
      <c r="C343" s="63">
        <f>'RawData_Unit Conversion'!C314</f>
        <v>4.2190000000000003</v>
      </c>
      <c r="D343" s="66">
        <f>'RawData_Unit Conversion'!E314</f>
        <v>0</v>
      </c>
      <c r="E343" s="67">
        <f>'RawData_Unit Conversion'!G314</f>
        <v>17.399458751458873</v>
      </c>
    </row>
    <row r="344" spans="1:5" s="30" customFormat="1" ht="12" customHeight="1">
      <c r="A344" s="31">
        <v>310</v>
      </c>
      <c r="B344" s="64">
        <f>'RawData_Unit Conversion'!A315</f>
        <v>6.18</v>
      </c>
      <c r="C344" s="63">
        <f>'RawData_Unit Conversion'!C315</f>
        <v>4.2190000000000003</v>
      </c>
      <c r="D344" s="66">
        <f>'RawData_Unit Conversion'!E315</f>
        <v>0</v>
      </c>
      <c r="E344" s="67">
        <f>'RawData_Unit Conversion'!G315</f>
        <v>19.122076518885088</v>
      </c>
    </row>
    <row r="345" spans="1:5" s="30" customFormat="1" ht="12" customHeight="1">
      <c r="A345" s="31">
        <v>311</v>
      </c>
      <c r="B345" s="64">
        <f>'RawData_Unit Conversion'!A316</f>
        <v>6.2</v>
      </c>
      <c r="C345" s="63">
        <f>'RawData_Unit Conversion'!C316</f>
        <v>4.3380000000000001</v>
      </c>
      <c r="D345" s="66">
        <f>'RawData_Unit Conversion'!E316</f>
        <v>0</v>
      </c>
      <c r="E345" s="67">
        <f>'RawData_Unit Conversion'!G316</f>
        <v>20.386009081967046</v>
      </c>
    </row>
    <row r="346" spans="1:5" s="30" customFormat="1" ht="12" customHeight="1">
      <c r="A346" s="31">
        <v>312</v>
      </c>
      <c r="B346" s="64">
        <f>'RawData_Unit Conversion'!A317</f>
        <v>6.22</v>
      </c>
      <c r="C346" s="63">
        <f>'RawData_Unit Conversion'!C317</f>
        <v>4.548</v>
      </c>
      <c r="D346" s="66">
        <f>'RawData_Unit Conversion'!E317</f>
        <v>0</v>
      </c>
      <c r="E346" s="67">
        <f>'RawData_Unit Conversion'!G317</f>
        <v>20.946624331721139</v>
      </c>
    </row>
    <row r="347" spans="1:5" s="30" customFormat="1" ht="12" customHeight="1">
      <c r="A347" s="31">
        <v>313</v>
      </c>
      <c r="B347" s="64">
        <f>'RawData_Unit Conversion'!A318</f>
        <v>6.24</v>
      </c>
      <c r="C347" s="63">
        <f>'RawData_Unit Conversion'!C318</f>
        <v>4.1829999999999998</v>
      </c>
      <c r="D347" s="66">
        <f>'RawData_Unit Conversion'!E318</f>
        <v>0</v>
      </c>
      <c r="E347" s="67">
        <f>'RawData_Unit Conversion'!G318</f>
        <v>23.097348289868659</v>
      </c>
    </row>
    <row r="348" spans="1:5" s="30" customFormat="1" ht="12" customHeight="1">
      <c r="A348" s="31">
        <v>314</v>
      </c>
      <c r="B348" s="64">
        <f>'RawData_Unit Conversion'!A319</f>
        <v>6.26</v>
      </c>
      <c r="C348" s="63">
        <f>'RawData_Unit Conversion'!C319</f>
        <v>4.38</v>
      </c>
      <c r="D348" s="66">
        <f>'RawData_Unit Conversion'!E319</f>
        <v>0</v>
      </c>
      <c r="E348" s="67">
        <f>'RawData_Unit Conversion'!G319</f>
        <v>23.097348289868659</v>
      </c>
    </row>
    <row r="349" spans="1:5" s="30" customFormat="1" ht="12" customHeight="1">
      <c r="A349" s="31">
        <v>315</v>
      </c>
      <c r="B349" s="64">
        <f>'RawData_Unit Conversion'!A320</f>
        <v>6.28</v>
      </c>
      <c r="C349" s="63">
        <f>'RawData_Unit Conversion'!C320</f>
        <v>4.4580000000000002</v>
      </c>
      <c r="D349" s="66">
        <f>'RawData_Unit Conversion'!E320</f>
        <v>0</v>
      </c>
      <c r="E349" s="67">
        <f>'RawData_Unit Conversion'!G320</f>
        <v>23.545840489671935</v>
      </c>
    </row>
    <row r="350" spans="1:5" s="30" customFormat="1" ht="12" customHeight="1">
      <c r="A350" s="31">
        <v>316</v>
      </c>
      <c r="B350" s="64">
        <f>'RawData_Unit Conversion'!A321</f>
        <v>6.3</v>
      </c>
      <c r="C350" s="63">
        <f>'RawData_Unit Conversion'!C321</f>
        <v>4.4879999999999995</v>
      </c>
      <c r="D350" s="66">
        <f>'RawData_Unit Conversion'!E321</f>
        <v>0</v>
      </c>
      <c r="E350" s="67">
        <f>'RawData_Unit Conversion'!G321</f>
        <v>24.04529771218013</v>
      </c>
    </row>
    <row r="351" spans="1:5" s="30" customFormat="1" ht="12" customHeight="1">
      <c r="A351" s="31">
        <v>317</v>
      </c>
      <c r="B351" s="64">
        <f>'RawData_Unit Conversion'!A322</f>
        <v>6.32</v>
      </c>
      <c r="C351" s="63">
        <f>'RawData_Unit Conversion'!C322</f>
        <v>4.4160000000000004</v>
      </c>
      <c r="D351" s="66">
        <f>'RawData_Unit Conversion'!E322</f>
        <v>0</v>
      </c>
      <c r="E351" s="67">
        <f>'RawData_Unit Conversion'!G322</f>
        <v>23.749700580491606</v>
      </c>
    </row>
    <row r="352" spans="1:5" s="30" customFormat="1" ht="12" customHeight="1">
      <c r="A352" s="31">
        <v>318</v>
      </c>
      <c r="B352" s="64">
        <f>'RawData_Unit Conversion'!A323</f>
        <v>6.34</v>
      </c>
      <c r="C352" s="63">
        <f>'RawData_Unit Conversion'!C323</f>
        <v>4.452</v>
      </c>
      <c r="D352" s="66">
        <f>'RawData_Unit Conversion'!E323</f>
        <v>0</v>
      </c>
      <c r="E352" s="67">
        <f>'RawData_Unit Conversion'!G323</f>
        <v>24.911703098163731</v>
      </c>
    </row>
    <row r="353" spans="1:5" s="30" customFormat="1" ht="12" customHeight="1">
      <c r="A353" s="31">
        <v>319</v>
      </c>
      <c r="B353" s="64">
        <f>'RawData_Unit Conversion'!A324</f>
        <v>6.36</v>
      </c>
      <c r="C353" s="63">
        <f>'RawData_Unit Conversion'!C324</f>
        <v>4.4820000000000002</v>
      </c>
      <c r="D353" s="66">
        <f>'RawData_Unit Conversion'!E324</f>
        <v>1E-3</v>
      </c>
      <c r="E353" s="67">
        <f>'RawData_Unit Conversion'!G324</f>
        <v>25.84945951593421</v>
      </c>
    </row>
    <row r="354" spans="1:5" s="30" customFormat="1" ht="12" customHeight="1">
      <c r="A354" s="31">
        <v>320</v>
      </c>
      <c r="B354" s="64">
        <f>'RawData_Unit Conversion'!A325</f>
        <v>6.38</v>
      </c>
      <c r="C354" s="63">
        <f>'RawData_Unit Conversion'!C325</f>
        <v>4.5359999999999996</v>
      </c>
      <c r="D354" s="66">
        <f>'RawData_Unit Conversion'!E325</f>
        <v>0</v>
      </c>
      <c r="E354" s="67">
        <f>'RawData_Unit Conversion'!G325</f>
        <v>26.094091624917816</v>
      </c>
    </row>
    <row r="355" spans="1:5" s="30" customFormat="1" ht="12" customHeight="1">
      <c r="A355" s="31">
        <v>321</v>
      </c>
      <c r="B355" s="64">
        <f>'RawData_Unit Conversion'!A326</f>
        <v>6.4</v>
      </c>
      <c r="C355" s="63">
        <f>'RawData_Unit Conversion'!C326</f>
        <v>4.5529999999999999</v>
      </c>
      <c r="D355" s="66">
        <f>'RawData_Unit Conversion'!E326</f>
        <v>0</v>
      </c>
      <c r="E355" s="67">
        <f>'RawData_Unit Conversion'!G326</f>
        <v>26.246986693032571</v>
      </c>
    </row>
    <row r="356" spans="1:5" s="30" customFormat="1" ht="12" customHeight="1">
      <c r="A356" s="31">
        <v>322</v>
      </c>
      <c r="B356" s="64">
        <f>'RawData_Unit Conversion'!A327</f>
        <v>6.42</v>
      </c>
      <c r="C356" s="63">
        <f>'RawData_Unit Conversion'!C327</f>
        <v>4.577</v>
      </c>
      <c r="D356" s="66">
        <f>'RawData_Unit Conversion'!E327</f>
        <v>0</v>
      </c>
      <c r="E356" s="67">
        <f>'RawData_Unit Conversion'!G327</f>
        <v>27.358024187999771</v>
      </c>
    </row>
    <row r="357" spans="1:5" s="30" customFormat="1" ht="12" customHeight="1">
      <c r="A357" s="31">
        <v>323</v>
      </c>
      <c r="B357" s="64">
        <f>'RawData_Unit Conversion'!A328</f>
        <v>6.44</v>
      </c>
      <c r="C357" s="63">
        <f>'RawData_Unit Conversion'!C328</f>
        <v>4.6070000000000002</v>
      </c>
      <c r="D357" s="66">
        <f>'RawData_Unit Conversion'!E328</f>
        <v>1E-3</v>
      </c>
      <c r="E357" s="67">
        <f>'RawData_Unit Conversion'!G328</f>
        <v>27.816709392344031</v>
      </c>
    </row>
    <row r="358" spans="1:5" s="30" customFormat="1" ht="12" customHeight="1">
      <c r="A358" s="31">
        <v>324</v>
      </c>
      <c r="B358" s="64">
        <f>'RawData_Unit Conversion'!A329</f>
        <v>6.46</v>
      </c>
      <c r="C358" s="63">
        <f>'RawData_Unit Conversion'!C329</f>
        <v>4.6129999999999995</v>
      </c>
      <c r="D358" s="66">
        <f>'RawData_Unit Conversion'!E329</f>
        <v>1E-3</v>
      </c>
      <c r="E358" s="67">
        <f>'RawData_Unit Conversion'!G329</f>
        <v>28.091920514950591</v>
      </c>
    </row>
    <row r="359" spans="1:5" s="30" customFormat="1" ht="12" customHeight="1">
      <c r="A359" s="31">
        <v>325</v>
      </c>
      <c r="B359" s="64">
        <f>'RawData_Unit Conversion'!A330</f>
        <v>6.48</v>
      </c>
      <c r="C359" s="63">
        <f>'RawData_Unit Conversion'!C330</f>
        <v>4.625</v>
      </c>
      <c r="D359" s="66">
        <f>'RawData_Unit Conversion'!E330</f>
        <v>1E-3</v>
      </c>
      <c r="E359" s="67">
        <f>'RawData_Unit Conversion'!G330</f>
        <v>28.356938633016156</v>
      </c>
    </row>
    <row r="360" spans="1:5" s="30" customFormat="1" ht="12" customHeight="1">
      <c r="A360" s="31">
        <v>326</v>
      </c>
      <c r="B360" s="64">
        <f>'RawData_Unit Conversion'!A331</f>
        <v>6.5</v>
      </c>
      <c r="C360" s="63">
        <f>'RawData_Unit Conversion'!C331</f>
        <v>4.6070000000000002</v>
      </c>
      <c r="D360" s="66">
        <f>'RawData_Unit Conversion'!E331</f>
        <v>1E-3</v>
      </c>
      <c r="E360" s="67">
        <f>'RawData_Unit Conversion'!G331</f>
        <v>28.509833701130912</v>
      </c>
    </row>
    <row r="361" spans="1:5" s="30" customFormat="1" ht="12" customHeight="1">
      <c r="A361" s="31">
        <v>327</v>
      </c>
      <c r="B361" s="64">
        <f>'RawData_Unit Conversion'!A332</f>
        <v>6.52</v>
      </c>
      <c r="C361" s="63">
        <f>'RawData_Unit Conversion'!C332</f>
        <v>4.5830000000000002</v>
      </c>
      <c r="D361" s="66">
        <f>'RawData_Unit Conversion'!E332</f>
        <v>1E-3</v>
      </c>
      <c r="E361" s="67">
        <f>'RawData_Unit Conversion'!G332</f>
        <v>28.499640696589932</v>
      </c>
    </row>
    <row r="362" spans="1:5" s="30" customFormat="1" ht="12" customHeight="1">
      <c r="A362" s="31">
        <v>328</v>
      </c>
      <c r="B362" s="64">
        <f>'RawData_Unit Conversion'!A333</f>
        <v>6.54</v>
      </c>
      <c r="C362" s="63">
        <f>'RawData_Unit Conversion'!C333</f>
        <v>4.5709999999999997</v>
      </c>
      <c r="D362" s="66">
        <f>'RawData_Unit Conversion'!E333</f>
        <v>1E-3</v>
      </c>
      <c r="E362" s="67">
        <f>'RawData_Unit Conversion'!G333</f>
        <v>28.550605719294847</v>
      </c>
    </row>
    <row r="363" spans="1:5" s="30" customFormat="1" ht="12" customHeight="1">
      <c r="A363" s="31">
        <v>329</v>
      </c>
      <c r="B363" s="64">
        <f>'RawData_Unit Conversion'!A334</f>
        <v>6.56</v>
      </c>
      <c r="C363" s="63">
        <f>'RawData_Unit Conversion'!C334</f>
        <v>4.5650000000000004</v>
      </c>
      <c r="D363" s="66">
        <f>'RawData_Unit Conversion'!E334</f>
        <v>1E-3</v>
      </c>
      <c r="E363" s="67">
        <f>'RawData_Unit Conversion'!G334</f>
        <v>28.479254687507957</v>
      </c>
    </row>
    <row r="364" spans="1:5" s="30" customFormat="1" ht="12" customHeight="1">
      <c r="A364" s="31">
        <v>330</v>
      </c>
      <c r="B364" s="64">
        <f>'RawData_Unit Conversion'!A335</f>
        <v>6.58</v>
      </c>
      <c r="C364" s="63">
        <f>'RawData_Unit Conversion'!C335</f>
        <v>4.5179999999999998</v>
      </c>
      <c r="D364" s="66">
        <f>'RawData_Unit Conversion'!E335</f>
        <v>1E-3</v>
      </c>
      <c r="E364" s="67">
        <f>'RawData_Unit Conversion'!G335</f>
        <v>28.132692533114522</v>
      </c>
    </row>
    <row r="365" spans="1:5" s="30" customFormat="1" ht="12" customHeight="1">
      <c r="A365" s="31">
        <v>331</v>
      </c>
      <c r="B365" s="64">
        <f>'RawData_Unit Conversion'!A336</f>
        <v>6.6</v>
      </c>
      <c r="C365" s="63">
        <f>'RawData_Unit Conversion'!C336</f>
        <v>4.524</v>
      </c>
      <c r="D365" s="66">
        <f>'RawData_Unit Conversion'!E336</f>
        <v>1E-3</v>
      </c>
      <c r="E365" s="67">
        <f>'RawData_Unit Conversion'!G336</f>
        <v>27.093006069934201</v>
      </c>
    </row>
    <row r="366" spans="1:5" s="30" customFormat="1" ht="12" customHeight="1">
      <c r="A366" s="31">
        <v>332</v>
      </c>
      <c r="B366" s="64">
        <f>'RawData_Unit Conversion'!A337</f>
        <v>6.62</v>
      </c>
      <c r="C366" s="63">
        <f>'RawData_Unit Conversion'!C337</f>
        <v>4.7030000000000003</v>
      </c>
      <c r="D366" s="66">
        <f>'RawData_Unit Conversion'!E337</f>
        <v>1E-3</v>
      </c>
      <c r="E366" s="67">
        <f>'RawData_Unit Conversion'!G337</f>
        <v>26.206214674868637</v>
      </c>
    </row>
    <row r="367" spans="1:5" s="30" customFormat="1" ht="12" customHeight="1">
      <c r="A367" s="31">
        <v>333</v>
      </c>
      <c r="B367" s="64">
        <f>'RawData_Unit Conversion'!A338</f>
        <v>6.64</v>
      </c>
      <c r="C367" s="63">
        <f>'RawData_Unit Conversion'!C338</f>
        <v>4.6850000000000005</v>
      </c>
      <c r="D367" s="66">
        <f>'RawData_Unit Conversion'!E338</f>
        <v>1E-3</v>
      </c>
      <c r="E367" s="67">
        <f>'RawData_Unit Conversion'!G338</f>
        <v>25.034019152655532</v>
      </c>
    </row>
    <row r="368" spans="1:5" s="30" customFormat="1" ht="12" customHeight="1">
      <c r="A368" s="31">
        <v>334</v>
      </c>
      <c r="B368" s="64">
        <f>'RawData_Unit Conversion'!A339</f>
        <v>6.66</v>
      </c>
      <c r="C368" s="63">
        <f>'RawData_Unit Conversion'!C339</f>
        <v>4.7329999999999997</v>
      </c>
      <c r="D368" s="66">
        <f>'RawData_Unit Conversion'!E339</f>
        <v>1E-3</v>
      </c>
      <c r="E368" s="67">
        <f>'RawData_Unit Conversion'!G339</f>
        <v>23.861823630442426</v>
      </c>
    </row>
    <row r="369" spans="1:5" s="30" customFormat="1" ht="12" customHeight="1">
      <c r="A369" s="31">
        <v>335</v>
      </c>
      <c r="B369" s="64">
        <f>'RawData_Unit Conversion'!A340</f>
        <v>6.68</v>
      </c>
      <c r="C369" s="63">
        <f>'RawData_Unit Conversion'!C340</f>
        <v>5.492</v>
      </c>
      <c r="D369" s="66">
        <f>'RawData_Unit Conversion'!E340</f>
        <v>1E-3</v>
      </c>
      <c r="E369" s="67">
        <f>'RawData_Unit Conversion'!G340</f>
        <v>24.187999775753898</v>
      </c>
    </row>
    <row r="370" spans="1:5" s="30" customFormat="1" ht="12" customHeight="1">
      <c r="A370" s="31">
        <v>336</v>
      </c>
      <c r="B370" s="64">
        <f>'RawData_Unit Conversion'!A341</f>
        <v>6.7</v>
      </c>
      <c r="C370" s="63">
        <f>'RawData_Unit Conversion'!C341</f>
        <v>6.1550000000000002</v>
      </c>
      <c r="D370" s="66">
        <f>'RawData_Unit Conversion'!E341</f>
        <v>1E-3</v>
      </c>
      <c r="E370" s="67">
        <f>'RawData_Unit Conversion'!G341</f>
        <v>23.749700580491606</v>
      </c>
    </row>
    <row r="371" spans="1:5" s="30" customFormat="1" ht="12" customHeight="1">
      <c r="A371" s="31">
        <v>337</v>
      </c>
      <c r="B371" s="64">
        <f>'RawData_Unit Conversion'!A342</f>
        <v>6.72</v>
      </c>
      <c r="C371" s="63">
        <f>'RawData_Unit Conversion'!C342</f>
        <v>6.2329999999999997</v>
      </c>
      <c r="D371" s="66">
        <f>'RawData_Unit Conversion'!E342</f>
        <v>1E-3</v>
      </c>
      <c r="E371" s="67">
        <f>'RawData_Unit Conversion'!G342</f>
        <v>19.601147732311315</v>
      </c>
    </row>
    <row r="372" spans="1:5" s="30" customFormat="1" ht="12" customHeight="1">
      <c r="A372" s="31">
        <v>338</v>
      </c>
      <c r="B372" s="64">
        <f>'RawData_Unit Conversion'!A343</f>
        <v>6.74</v>
      </c>
      <c r="C372" s="63">
        <f>'RawData_Unit Conversion'!C343</f>
        <v>5.2769999999999992</v>
      </c>
      <c r="D372" s="66">
        <f>'RawData_Unit Conversion'!E343</f>
        <v>1E-3</v>
      </c>
      <c r="E372" s="67">
        <f>'RawData_Unit Conversion'!G343</f>
        <v>20.69179921819655</v>
      </c>
    </row>
    <row r="373" spans="1:5" s="30" customFormat="1" ht="12" customHeight="1">
      <c r="A373" s="31">
        <v>339</v>
      </c>
      <c r="B373" s="64">
        <f>'RawData_Unit Conversion'!A344</f>
        <v>6.76</v>
      </c>
      <c r="C373" s="63">
        <f>'RawData_Unit Conversion'!C344</f>
        <v>5.1630000000000003</v>
      </c>
      <c r="D373" s="66">
        <f>'RawData_Unit Conversion'!E344</f>
        <v>1E-3</v>
      </c>
      <c r="E373" s="67">
        <f>'RawData_Unit Conversion'!G344</f>
        <v>21.048554377130973</v>
      </c>
    </row>
    <row r="374" spans="1:5" s="30" customFormat="1" ht="12" customHeight="1">
      <c r="A374" s="31">
        <v>340</v>
      </c>
      <c r="B374" s="64">
        <f>'RawData_Unit Conversion'!A345</f>
        <v>6.78</v>
      </c>
      <c r="C374" s="63">
        <f>'RawData_Unit Conversion'!C345</f>
        <v>5.0790000000000006</v>
      </c>
      <c r="D374" s="66">
        <f>'RawData_Unit Conversion'!E345</f>
        <v>1E-3</v>
      </c>
      <c r="E374" s="67">
        <f>'RawData_Unit Conversion'!G345</f>
        <v>21.333958504278513</v>
      </c>
    </row>
    <row r="375" spans="1:5" s="30" customFormat="1" ht="12" customHeight="1">
      <c r="A375" s="31">
        <v>341</v>
      </c>
      <c r="B375" s="64">
        <f>'RawData_Unit Conversion'!A346</f>
        <v>6.8</v>
      </c>
      <c r="C375" s="63">
        <f>'RawData_Unit Conversion'!C346</f>
        <v>4.7749999999999995</v>
      </c>
      <c r="D375" s="66">
        <f>'RawData_Unit Conversion'!E346</f>
        <v>1E-3</v>
      </c>
      <c r="E375" s="67">
        <f>'RawData_Unit Conversion'!G346</f>
        <v>21.802836713163753</v>
      </c>
    </row>
    <row r="376" spans="1:5" s="30" customFormat="1" ht="12" customHeight="1">
      <c r="A376" s="31">
        <v>342</v>
      </c>
      <c r="B376" s="64">
        <f>'RawData_Unit Conversion'!A347</f>
        <v>6.82</v>
      </c>
      <c r="C376" s="63">
        <f>'RawData_Unit Conversion'!C347</f>
        <v>4.548</v>
      </c>
      <c r="D376" s="66">
        <f>'RawData_Unit Conversion'!E347</f>
        <v>1E-3</v>
      </c>
      <c r="E376" s="67">
        <f>'RawData_Unit Conversion'!G347</f>
        <v>23.566226498753903</v>
      </c>
    </row>
    <row r="377" spans="1:5" s="30" customFormat="1" ht="12" customHeight="1">
      <c r="A377" s="31">
        <v>343</v>
      </c>
      <c r="B377" s="64">
        <f>'RawData_Unit Conversion'!A348</f>
        <v>6.84</v>
      </c>
      <c r="C377" s="63">
        <f>'RawData_Unit Conversion'!C348</f>
        <v>4.452</v>
      </c>
      <c r="D377" s="66">
        <f>'RawData_Unit Conversion'!E348</f>
        <v>1E-3</v>
      </c>
      <c r="E377" s="67">
        <f>'RawData_Unit Conversion'!G348</f>
        <v>24.901510093622747</v>
      </c>
    </row>
    <row r="378" spans="1:5" s="30" customFormat="1" ht="12" customHeight="1">
      <c r="A378" s="31">
        <v>344</v>
      </c>
      <c r="B378" s="64">
        <f>'RawData_Unit Conversion'!A349</f>
        <v>6.86</v>
      </c>
      <c r="C378" s="63">
        <f>'RawData_Unit Conversion'!C349</f>
        <v>4.3140000000000001</v>
      </c>
      <c r="D378" s="66">
        <f>'RawData_Unit Conversion'!E349</f>
        <v>1E-3</v>
      </c>
      <c r="E378" s="67">
        <f>'RawData_Unit Conversion'!G349</f>
        <v>25.574248393327657</v>
      </c>
    </row>
    <row r="379" spans="1:5" s="30" customFormat="1" ht="12" customHeight="1">
      <c r="A379" s="31">
        <v>345</v>
      </c>
      <c r="B379" s="64">
        <f>'RawData_Unit Conversion'!A350</f>
        <v>6.88</v>
      </c>
      <c r="C379" s="63">
        <f>'RawData_Unit Conversion'!C350</f>
        <v>4.4219999999999997</v>
      </c>
      <c r="D379" s="66">
        <f>'RawData_Unit Conversion'!E350</f>
        <v>1E-3</v>
      </c>
      <c r="E379" s="67">
        <f>'RawData_Unit Conversion'!G350</f>
        <v>25.747529470524377</v>
      </c>
    </row>
    <row r="380" spans="1:5" s="30" customFormat="1" ht="12" customHeight="1">
      <c r="A380" s="31">
        <v>346</v>
      </c>
      <c r="B380" s="64">
        <f>'RawData_Unit Conversion'!A351</f>
        <v>6.9</v>
      </c>
      <c r="C380" s="63">
        <f>'RawData_Unit Conversion'!C351</f>
        <v>4.4820000000000002</v>
      </c>
      <c r="D380" s="66">
        <f>'RawData_Unit Conversion'!E351</f>
        <v>1E-3</v>
      </c>
      <c r="E380" s="67">
        <f>'RawData_Unit Conversion'!G351</f>
        <v>25.9208105477211</v>
      </c>
    </row>
    <row r="381" spans="1:5" s="30" customFormat="1" ht="12" customHeight="1">
      <c r="A381" s="31">
        <v>347</v>
      </c>
      <c r="B381" s="64">
        <f>'RawData_Unit Conversion'!A352</f>
        <v>6.92</v>
      </c>
      <c r="C381" s="63">
        <f>'RawData_Unit Conversion'!C352</f>
        <v>4.5709999999999997</v>
      </c>
      <c r="D381" s="66">
        <f>'RawData_Unit Conversion'!E352</f>
        <v>1E-3</v>
      </c>
      <c r="E381" s="67">
        <f>'RawData_Unit Conversion'!G352</f>
        <v>26.155249652163722</v>
      </c>
    </row>
    <row r="382" spans="1:5" s="30" customFormat="1" ht="12" customHeight="1">
      <c r="A382" s="31">
        <v>348</v>
      </c>
      <c r="B382" s="64">
        <f>'RawData_Unit Conversion'!A353</f>
        <v>6.94</v>
      </c>
      <c r="C382" s="63">
        <f>'RawData_Unit Conversion'!C353</f>
        <v>4.4279999999999999</v>
      </c>
      <c r="D382" s="66">
        <f>'RawData_Unit Conversion'!E353</f>
        <v>1E-3</v>
      </c>
      <c r="E382" s="67">
        <f>'RawData_Unit Conversion'!G353</f>
        <v>24.901510093622747</v>
      </c>
    </row>
    <row r="383" spans="1:5" s="30" customFormat="1" ht="12" customHeight="1">
      <c r="A383" s="31">
        <v>349</v>
      </c>
      <c r="B383" s="64">
        <f>'RawData_Unit Conversion'!A354</f>
        <v>6.96</v>
      </c>
      <c r="C383" s="63">
        <f>'RawData_Unit Conversion'!C354</f>
        <v>4.4039999999999999</v>
      </c>
      <c r="D383" s="66">
        <f>'RawData_Unit Conversion'!E354</f>
        <v>1E-3</v>
      </c>
      <c r="E383" s="67">
        <f>'RawData_Unit Conversion'!G354</f>
        <v>26.277565706655523</v>
      </c>
    </row>
    <row r="384" spans="1:5" s="30" customFormat="1" ht="12" customHeight="1">
      <c r="A384" s="31">
        <v>350</v>
      </c>
      <c r="B384" s="64">
        <f>'RawData_Unit Conversion'!A355</f>
        <v>6.98</v>
      </c>
      <c r="C384" s="63">
        <f>'RawData_Unit Conversion'!C355</f>
        <v>4.4219999999999997</v>
      </c>
      <c r="D384" s="66">
        <f>'RawData_Unit Conversion'!E355</f>
        <v>1E-3</v>
      </c>
      <c r="E384" s="67">
        <f>'RawData_Unit Conversion'!G355</f>
        <v>26.165442656704702</v>
      </c>
    </row>
    <row r="385" spans="1:5" s="30" customFormat="1" ht="12" customHeight="1">
      <c r="A385" s="31">
        <v>351</v>
      </c>
      <c r="B385" s="64">
        <f>'RawData_Unit Conversion'!A356</f>
        <v>7</v>
      </c>
      <c r="C385" s="63">
        <f>'RawData_Unit Conversion'!C356</f>
        <v>4.4279999999999999</v>
      </c>
      <c r="D385" s="66">
        <f>'RawData_Unit Conversion'!E356</f>
        <v>-1E-3</v>
      </c>
      <c r="E385" s="67">
        <f>'RawData_Unit Conversion'!G356</f>
        <v>21.221835454327692</v>
      </c>
    </row>
    <row r="386" spans="1:5" s="30" customFormat="1" ht="12" customHeight="1">
      <c r="A386" s="31">
        <v>352</v>
      </c>
      <c r="B386" s="64">
        <f>'RawData_Unit Conversion'!A357</f>
        <v>7.02</v>
      </c>
      <c r="C386" s="63">
        <f>'RawData_Unit Conversion'!C357</f>
        <v>4.4279999999999999</v>
      </c>
      <c r="D386" s="66">
        <f>'RawData_Unit Conversion'!E357</f>
        <v>-1E-3</v>
      </c>
      <c r="E386" s="67">
        <f>'RawData_Unit Conversion'!G357</f>
        <v>21.221835454327692</v>
      </c>
    </row>
    <row r="387" spans="1:5" s="30" customFormat="1" ht="12" customHeight="1">
      <c r="A387" s="31">
        <v>353</v>
      </c>
      <c r="B387" s="64">
        <f>'RawData_Unit Conversion'!A358</f>
        <v>7.04</v>
      </c>
      <c r="C387" s="63">
        <f>'RawData_Unit Conversion'!C358</f>
        <v>4.4279999999999999</v>
      </c>
      <c r="D387" s="66">
        <f>'RawData_Unit Conversion'!E358</f>
        <v>-1E-3</v>
      </c>
      <c r="E387" s="67">
        <f>'RawData_Unit Conversion'!G358</f>
        <v>21.221835454327692</v>
      </c>
    </row>
    <row r="388" spans="1:5" s="30" customFormat="1" ht="12" customHeight="1">
      <c r="A388" s="31">
        <v>354</v>
      </c>
      <c r="B388" s="64">
        <f>'RawData_Unit Conversion'!A359</f>
        <v>7.06</v>
      </c>
      <c r="C388" s="63">
        <f>'RawData_Unit Conversion'!C359</f>
        <v>4.7389999999999999</v>
      </c>
      <c r="D388" s="66">
        <f>'RawData_Unit Conversion'!E359</f>
        <v>-1E-3</v>
      </c>
      <c r="E388" s="67">
        <f>'RawData_Unit Conversion'!G359</f>
        <v>21.221835454327692</v>
      </c>
    </row>
    <row r="389" spans="1:5" s="30" customFormat="1" ht="12" customHeight="1">
      <c r="A389" s="31">
        <v>355</v>
      </c>
      <c r="B389" s="64">
        <f>'RawData_Unit Conversion'!A360</f>
        <v>7.08</v>
      </c>
      <c r="C389" s="63">
        <f>'RawData_Unit Conversion'!C360</f>
        <v>4.6909999999999998</v>
      </c>
      <c r="D389" s="66">
        <f>'RawData_Unit Conversion'!E360</f>
        <v>-1E-3</v>
      </c>
      <c r="E389" s="67">
        <f>'RawData_Unit Conversion'!G360</f>
        <v>23.708928562327671</v>
      </c>
    </row>
    <row r="390" spans="1:5" s="30" customFormat="1" ht="12" customHeight="1">
      <c r="A390" s="31">
        <v>356</v>
      </c>
      <c r="B390" s="64">
        <f>'RawData_Unit Conversion'!A361</f>
        <v>7.1</v>
      </c>
      <c r="C390" s="63">
        <f>'RawData_Unit Conversion'!C361</f>
        <v>4.6909999999999998</v>
      </c>
      <c r="D390" s="66">
        <f>'RawData_Unit Conversion'!E361</f>
        <v>-1E-3</v>
      </c>
      <c r="E390" s="67">
        <f>'RawData_Unit Conversion'!G361</f>
        <v>25.217493234393235</v>
      </c>
    </row>
    <row r="391" spans="1:5" s="30" customFormat="1" ht="12" customHeight="1">
      <c r="A391" s="31">
        <v>357</v>
      </c>
      <c r="B391" s="64">
        <f>'RawData_Unit Conversion'!A362</f>
        <v>7.12</v>
      </c>
      <c r="C391" s="63">
        <f>'RawData_Unit Conversion'!C362</f>
        <v>4.6310000000000002</v>
      </c>
      <c r="D391" s="66">
        <f>'RawData_Unit Conversion'!E362</f>
        <v>-1E-3</v>
      </c>
      <c r="E391" s="67">
        <f>'RawData_Unit Conversion'!G362</f>
        <v>25.217493234393235</v>
      </c>
    </row>
    <row r="392" spans="1:5" s="30" customFormat="1" ht="12" customHeight="1">
      <c r="A392" s="31">
        <v>358</v>
      </c>
      <c r="B392" s="64">
        <f>'RawData_Unit Conversion'!A363</f>
        <v>7.14</v>
      </c>
      <c r="C392" s="63">
        <f>'RawData_Unit Conversion'!C363</f>
        <v>4.5709999999999997</v>
      </c>
      <c r="D392" s="66">
        <f>'RawData_Unit Conversion'!E363</f>
        <v>0</v>
      </c>
      <c r="E392" s="67">
        <f>'RawData_Unit Conversion'!G363</f>
        <v>26.664899879212896</v>
      </c>
    </row>
    <row r="393" spans="1:5" s="30" customFormat="1" ht="12" customHeight="1">
      <c r="A393" s="31">
        <v>359</v>
      </c>
      <c r="B393" s="64">
        <f>'RawData_Unit Conversion'!A364</f>
        <v>7.16</v>
      </c>
      <c r="C393" s="63">
        <f>'RawData_Unit Conversion'!C364</f>
        <v>4.5709999999999997</v>
      </c>
      <c r="D393" s="66">
        <f>'RawData_Unit Conversion'!E364</f>
        <v>0</v>
      </c>
      <c r="E393" s="67">
        <f>'RawData_Unit Conversion'!G364</f>
        <v>27.857481410507969</v>
      </c>
    </row>
    <row r="394" spans="1:5" s="30" customFormat="1" ht="12" customHeight="1">
      <c r="A394" s="31">
        <v>360</v>
      </c>
      <c r="B394" s="64">
        <f>'RawData_Unit Conversion'!A365</f>
        <v>7.18</v>
      </c>
      <c r="C394" s="63">
        <f>'RawData_Unit Conversion'!C365</f>
        <v>4.5179999999999998</v>
      </c>
      <c r="D394" s="66">
        <f>'RawData_Unit Conversion'!E365</f>
        <v>0</v>
      </c>
      <c r="E394" s="67">
        <f>'RawData_Unit Conversion'!G365</f>
        <v>27.857481410507969</v>
      </c>
    </row>
    <row r="395" spans="1:5" s="30" customFormat="1" ht="12" customHeight="1">
      <c r="A395" s="31">
        <v>361</v>
      </c>
      <c r="B395" s="64">
        <f>'RawData_Unit Conversion'!A366</f>
        <v>7.2</v>
      </c>
      <c r="C395" s="63">
        <f>'RawData_Unit Conversion'!C366</f>
        <v>4.5119999999999996</v>
      </c>
      <c r="D395" s="66">
        <f>'RawData_Unit Conversion'!E366</f>
        <v>0</v>
      </c>
      <c r="E395" s="67">
        <f>'RawData_Unit Conversion'!G366</f>
        <v>28.774851819196485</v>
      </c>
    </row>
    <row r="396" spans="1:5" s="30" customFormat="1" ht="12" customHeight="1">
      <c r="A396" s="31">
        <v>362</v>
      </c>
      <c r="B396" s="64">
        <f>'RawData_Unit Conversion'!A367</f>
        <v>7.22</v>
      </c>
      <c r="C396" s="63">
        <f>'RawData_Unit Conversion'!C367</f>
        <v>4.5119999999999996</v>
      </c>
      <c r="D396" s="66">
        <f>'RawData_Unit Conversion'!E367</f>
        <v>0</v>
      </c>
      <c r="E396" s="67">
        <f>'RawData_Unit Conversion'!G367</f>
        <v>29.151992987212875</v>
      </c>
    </row>
    <row r="397" spans="1:5" s="30" customFormat="1" ht="12" customHeight="1">
      <c r="A397" s="31">
        <v>363</v>
      </c>
      <c r="B397" s="64">
        <f>'RawData_Unit Conversion'!A368</f>
        <v>7.24</v>
      </c>
      <c r="C397" s="63">
        <f>'RawData_Unit Conversion'!C368</f>
        <v>4.5060000000000002</v>
      </c>
      <c r="D397" s="66">
        <f>'RawData_Unit Conversion'!E368</f>
        <v>0</v>
      </c>
      <c r="E397" s="67">
        <f>'RawData_Unit Conversion'!G368</f>
        <v>29.151992987212875</v>
      </c>
    </row>
    <row r="398" spans="1:5" s="30" customFormat="1" ht="12" customHeight="1">
      <c r="A398" s="31">
        <v>364</v>
      </c>
      <c r="B398" s="64">
        <f>'RawData_Unit Conversion'!A369</f>
        <v>7.26</v>
      </c>
      <c r="C398" s="63">
        <f>'RawData_Unit Conversion'!C369</f>
        <v>4.5060000000000002</v>
      </c>
      <c r="D398" s="66">
        <f>'RawData_Unit Conversion'!E369</f>
        <v>0</v>
      </c>
      <c r="E398" s="67">
        <f>'RawData_Unit Conversion'!G369</f>
        <v>29.549520164311229</v>
      </c>
    </row>
    <row r="399" spans="1:5" s="30" customFormat="1" ht="12" customHeight="1">
      <c r="A399" s="31">
        <v>365</v>
      </c>
      <c r="B399" s="64">
        <f>'RawData_Unit Conversion'!A370</f>
        <v>7.28</v>
      </c>
      <c r="C399" s="63">
        <f>'RawData_Unit Conversion'!C370</f>
        <v>4.5060000000000002</v>
      </c>
      <c r="D399" s="66">
        <f>'RawData_Unit Conversion'!E370</f>
        <v>0</v>
      </c>
      <c r="E399" s="67">
        <f>'RawData_Unit Conversion'!G370</f>
        <v>29.335467068950578</v>
      </c>
    </row>
    <row r="400" spans="1:5" s="30" customFormat="1" ht="12" customHeight="1">
      <c r="A400" s="31">
        <v>366</v>
      </c>
      <c r="B400" s="64">
        <f>'RawData_Unit Conversion'!A371</f>
        <v>7.3</v>
      </c>
      <c r="C400" s="63">
        <f>'RawData_Unit Conversion'!C371</f>
        <v>4.38</v>
      </c>
      <c r="D400" s="66">
        <f>'RawData_Unit Conversion'!E371</f>
        <v>0</v>
      </c>
      <c r="E400" s="67">
        <f>'RawData_Unit Conversion'!G371</f>
        <v>29.335467068950578</v>
      </c>
    </row>
    <row r="401" spans="1:5" s="30" customFormat="1" ht="12" customHeight="1">
      <c r="A401" s="31">
        <v>367</v>
      </c>
      <c r="B401" s="64">
        <f>'RawData_Unit Conversion'!A372</f>
        <v>7.32</v>
      </c>
      <c r="C401" s="63">
        <f>'RawData_Unit Conversion'!C372</f>
        <v>4.4160000000000004</v>
      </c>
      <c r="D401" s="66">
        <f>'RawData_Unit Conversion'!E372</f>
        <v>0</v>
      </c>
      <c r="E401" s="67">
        <f>'RawData_Unit Conversion'!G372</f>
        <v>29.457783123442379</v>
      </c>
    </row>
    <row r="402" spans="1:5" s="30" customFormat="1" ht="12" customHeight="1">
      <c r="A402" s="31">
        <v>368</v>
      </c>
      <c r="B402" s="64">
        <f>'RawData_Unit Conversion'!A373</f>
        <v>7.34</v>
      </c>
      <c r="C402" s="63">
        <f>'RawData_Unit Conversion'!C373</f>
        <v>4.3980000000000006</v>
      </c>
      <c r="D402" s="66">
        <f>'RawData_Unit Conversion'!E373</f>
        <v>0</v>
      </c>
      <c r="E402" s="67">
        <f>'RawData_Unit Conversion'!G373</f>
        <v>29.366046082573529</v>
      </c>
    </row>
    <row r="403" spans="1:5" s="30" customFormat="1" ht="12" customHeight="1">
      <c r="A403" s="31">
        <v>369</v>
      </c>
      <c r="B403" s="64">
        <f>'RawData_Unit Conversion'!A374</f>
        <v>7.36</v>
      </c>
      <c r="C403" s="63">
        <f>'RawData_Unit Conversion'!C374</f>
        <v>4.3680000000000003</v>
      </c>
      <c r="D403" s="66">
        <f>'RawData_Unit Conversion'!E374</f>
        <v>0</v>
      </c>
      <c r="E403" s="67">
        <f>'RawData_Unit Conversion'!G374</f>
        <v>29.48836213706533</v>
      </c>
    </row>
    <row r="404" spans="1:5" s="30" customFormat="1" ht="12" customHeight="1">
      <c r="A404" s="31">
        <v>370</v>
      </c>
      <c r="B404" s="64">
        <f>'RawData_Unit Conversion'!A375</f>
        <v>7.38</v>
      </c>
      <c r="C404" s="63">
        <f>'RawData_Unit Conversion'!C375</f>
        <v>4.3380000000000001</v>
      </c>
      <c r="D404" s="66">
        <f>'RawData_Unit Conversion'!E375</f>
        <v>0</v>
      </c>
      <c r="E404" s="67">
        <f>'RawData_Unit Conversion'!G375</f>
        <v>29.5699061733932</v>
      </c>
    </row>
    <row r="405" spans="1:5" s="30" customFormat="1" ht="12" customHeight="1">
      <c r="A405" s="31">
        <v>371</v>
      </c>
      <c r="B405" s="64">
        <f>'RawData_Unit Conversion'!A376</f>
        <v>7.4</v>
      </c>
      <c r="C405" s="63">
        <f>'RawData_Unit Conversion'!C376</f>
        <v>4.3380000000000001</v>
      </c>
      <c r="D405" s="66">
        <f>'RawData_Unit Conversion'!E376</f>
        <v>0</v>
      </c>
      <c r="E405" s="67">
        <f>'RawData_Unit Conversion'!G376</f>
        <v>29.671836218803037</v>
      </c>
    </row>
    <row r="406" spans="1:5" s="30" customFormat="1" ht="12" customHeight="1">
      <c r="A406" s="31">
        <v>372</v>
      </c>
      <c r="B406" s="64">
        <f>'RawData_Unit Conversion'!A377</f>
        <v>7.42</v>
      </c>
      <c r="C406" s="63">
        <f>'RawData_Unit Conversion'!C377</f>
        <v>4.3380000000000001</v>
      </c>
      <c r="D406" s="66">
        <f>'RawData_Unit Conversion'!E377</f>
        <v>0</v>
      </c>
      <c r="E406" s="67">
        <f>'RawData_Unit Conversion'!G377</f>
        <v>29.967433350491554</v>
      </c>
    </row>
    <row r="407" spans="1:5" s="30" customFormat="1" ht="12" customHeight="1">
      <c r="A407" s="31">
        <v>373</v>
      </c>
      <c r="B407" s="64">
        <f>'RawData_Unit Conversion'!A378</f>
        <v>7.44</v>
      </c>
      <c r="C407" s="63">
        <f>'RawData_Unit Conversion'!C378</f>
        <v>4.3860000000000001</v>
      </c>
      <c r="D407" s="66">
        <f>'RawData_Unit Conversion'!E378</f>
        <v>0</v>
      </c>
      <c r="E407" s="67">
        <f>'RawData_Unit Conversion'!G378</f>
        <v>29.916468327786639</v>
      </c>
    </row>
    <row r="408" spans="1:5" s="30" customFormat="1" ht="12" customHeight="1">
      <c r="A408" s="31">
        <v>374</v>
      </c>
      <c r="B408" s="64">
        <f>'RawData_Unit Conversion'!A379</f>
        <v>7.46</v>
      </c>
      <c r="C408" s="63">
        <f>'RawData_Unit Conversion'!C379</f>
        <v>4.4219999999999997</v>
      </c>
      <c r="D408" s="66">
        <f>'RawData_Unit Conversion'!E379</f>
        <v>0</v>
      </c>
      <c r="E408" s="67">
        <f>'RawData_Unit Conversion'!G379</f>
        <v>30.079556400442378</v>
      </c>
    </row>
    <row r="409" spans="1:5" s="30" customFormat="1" ht="12" customHeight="1">
      <c r="A409" s="31">
        <v>375</v>
      </c>
      <c r="B409" s="64">
        <f>'RawData_Unit Conversion'!A380</f>
        <v>7.48</v>
      </c>
      <c r="C409" s="63">
        <f>'RawData_Unit Conversion'!C380</f>
        <v>4.4340000000000002</v>
      </c>
      <c r="D409" s="66">
        <f>'RawData_Unit Conversion'!E380</f>
        <v>0</v>
      </c>
      <c r="E409" s="67">
        <f>'RawData_Unit Conversion'!G380</f>
        <v>30.018398373196472</v>
      </c>
    </row>
    <row r="410" spans="1:5" s="30" customFormat="1" ht="12" customHeight="1">
      <c r="A410" s="31">
        <v>376</v>
      </c>
      <c r="B410" s="64">
        <f>'RawData_Unit Conversion'!A381</f>
        <v>7.5</v>
      </c>
      <c r="C410" s="63">
        <f>'RawData_Unit Conversion'!C381</f>
        <v>4.6070000000000002</v>
      </c>
      <c r="D410" s="66">
        <f>'RawData_Unit Conversion'!E381</f>
        <v>0</v>
      </c>
      <c r="E410" s="67">
        <f>'RawData_Unit Conversion'!G381</f>
        <v>30.161100436770241</v>
      </c>
    </row>
    <row r="411" spans="1:5" s="30" customFormat="1" ht="12" customHeight="1">
      <c r="A411" s="31">
        <v>377</v>
      </c>
      <c r="B411" s="64">
        <f>'RawData_Unit Conversion'!A382</f>
        <v>7.52</v>
      </c>
      <c r="C411" s="63">
        <f>'RawData_Unit Conversion'!C382</f>
        <v>4.6669999999999998</v>
      </c>
      <c r="D411" s="66">
        <f>'RawData_Unit Conversion'!E382</f>
        <v>0</v>
      </c>
      <c r="E411" s="67">
        <f>'RawData_Unit Conversion'!G382</f>
        <v>30.589206627491553</v>
      </c>
    </row>
    <row r="412" spans="1:5" s="30" customFormat="1" ht="12" customHeight="1">
      <c r="A412" s="31">
        <v>378</v>
      </c>
      <c r="B412" s="64">
        <f>'RawData_Unit Conversion'!A383</f>
        <v>7.54</v>
      </c>
      <c r="C412" s="63">
        <f>'RawData_Unit Conversion'!C383</f>
        <v>4.7270000000000003</v>
      </c>
      <c r="D412" s="66">
        <f>'RawData_Unit Conversion'!E383</f>
        <v>0</v>
      </c>
      <c r="E412" s="67">
        <f>'RawData_Unit Conversion'!G383</f>
        <v>30.966347795507943</v>
      </c>
    </row>
    <row r="413" spans="1:5" s="30" customFormat="1" ht="12" customHeight="1">
      <c r="A413" s="31">
        <v>379</v>
      </c>
      <c r="B413" s="64">
        <f>'RawData_Unit Conversion'!A384</f>
        <v>7.56</v>
      </c>
      <c r="C413" s="63">
        <f>'RawData_Unit Conversion'!C384</f>
        <v>4.7869999999999999</v>
      </c>
      <c r="D413" s="66">
        <f>'RawData_Unit Conversion'!E384</f>
        <v>0</v>
      </c>
      <c r="E413" s="67">
        <f>'RawData_Unit Conversion'!G384</f>
        <v>31.251751922655483</v>
      </c>
    </row>
    <row r="414" spans="1:5" s="30" customFormat="1" ht="12" customHeight="1">
      <c r="A414" s="31">
        <v>380</v>
      </c>
      <c r="B414" s="64">
        <f>'RawData_Unit Conversion'!A385</f>
        <v>7.58</v>
      </c>
      <c r="C414" s="63">
        <f>'RawData_Unit Conversion'!C385</f>
        <v>4.8280000000000003</v>
      </c>
      <c r="D414" s="66">
        <f>'RawData_Unit Conversion'!E385</f>
        <v>0</v>
      </c>
      <c r="E414" s="67">
        <f>'RawData_Unit Conversion'!G385</f>
        <v>31.058084836376793</v>
      </c>
    </row>
    <row r="415" spans="1:5" s="30" customFormat="1" ht="12" customHeight="1">
      <c r="A415" s="31">
        <v>381</v>
      </c>
      <c r="B415" s="64">
        <f>'RawData_Unit Conversion'!A386</f>
        <v>7.6</v>
      </c>
      <c r="C415" s="63">
        <f>'RawData_Unit Conversion'!C386</f>
        <v>4.8339999999999996</v>
      </c>
      <c r="D415" s="66">
        <f>'RawData_Unit Conversion'!E386</f>
        <v>0</v>
      </c>
      <c r="E415" s="67">
        <f>'RawData_Unit Conversion'!G386</f>
        <v>30.966347795507943</v>
      </c>
    </row>
    <row r="416" spans="1:5" s="30" customFormat="1" ht="12" customHeight="1">
      <c r="A416" s="31">
        <v>382</v>
      </c>
      <c r="B416" s="64">
        <f>'RawData_Unit Conversion'!A387</f>
        <v>7.62</v>
      </c>
      <c r="C416" s="63">
        <f>'RawData_Unit Conversion'!C387</f>
        <v>4.8220000000000001</v>
      </c>
      <c r="D416" s="66">
        <f>'RawData_Unit Conversion'!E387</f>
        <v>0</v>
      </c>
      <c r="E416" s="67">
        <f>'RawData_Unit Conversion'!G387</f>
        <v>31.312909949901378</v>
      </c>
    </row>
    <row r="417" spans="1:5" s="30" customFormat="1" ht="12" customHeight="1">
      <c r="A417" s="31">
        <v>383</v>
      </c>
      <c r="B417" s="64">
        <f>'RawData_Unit Conversion'!A388</f>
        <v>7.64</v>
      </c>
      <c r="C417" s="63">
        <f>'RawData_Unit Conversion'!C388</f>
        <v>4.7749999999999995</v>
      </c>
      <c r="D417" s="66">
        <f>'RawData_Unit Conversion'!E388</f>
        <v>0</v>
      </c>
      <c r="E417" s="67">
        <f>'RawData_Unit Conversion'!G388</f>
        <v>31.384260981688264</v>
      </c>
    </row>
    <row r="418" spans="1:5" s="30" customFormat="1" ht="12" customHeight="1">
      <c r="A418" s="31">
        <v>384</v>
      </c>
      <c r="B418" s="64">
        <f>'RawData_Unit Conversion'!A389</f>
        <v>7.66</v>
      </c>
      <c r="C418" s="63">
        <f>'RawData_Unit Conversion'!C389</f>
        <v>4.7569999999999997</v>
      </c>
      <c r="D418" s="66">
        <f>'RawData_Unit Conversion'!E389</f>
        <v>0</v>
      </c>
      <c r="E418" s="67">
        <f>'RawData_Unit Conversion'!G389</f>
        <v>31.445419008934167</v>
      </c>
    </row>
    <row r="419" spans="1:5" s="30" customFormat="1" ht="12" customHeight="1">
      <c r="A419" s="31">
        <v>385</v>
      </c>
      <c r="B419" s="64">
        <f>'RawData_Unit Conversion'!A390</f>
        <v>7.68</v>
      </c>
      <c r="C419" s="63">
        <f>'RawData_Unit Conversion'!C390</f>
        <v>4.7569999999999997</v>
      </c>
      <c r="D419" s="66">
        <f>'RawData_Unit Conversion'!E390</f>
        <v>1E-3</v>
      </c>
      <c r="E419" s="67">
        <f>'RawData_Unit Conversion'!G390</f>
        <v>31.781788158786622</v>
      </c>
    </row>
    <row r="420" spans="1:5" s="30" customFormat="1" ht="12" customHeight="1">
      <c r="A420" s="31">
        <v>386</v>
      </c>
      <c r="B420" s="64">
        <f>'RawData_Unit Conversion'!A391</f>
        <v>7.7</v>
      </c>
      <c r="C420" s="63">
        <f>'RawData_Unit Conversion'!C391</f>
        <v>4.7810000000000006</v>
      </c>
      <c r="D420" s="66">
        <f>'RawData_Unit Conversion'!E391</f>
        <v>0</v>
      </c>
      <c r="E420" s="67">
        <f>'RawData_Unit Conversion'!G391</f>
        <v>32.311824394917764</v>
      </c>
    </row>
    <row r="421" spans="1:5" s="30" customFormat="1" ht="12" customHeight="1">
      <c r="A421" s="31">
        <v>387</v>
      </c>
      <c r="B421" s="64">
        <f>'RawData_Unit Conversion'!A392</f>
        <v>7.72</v>
      </c>
      <c r="C421" s="63">
        <f>'RawData_Unit Conversion'!C392</f>
        <v>4.8159999999999998</v>
      </c>
      <c r="D421" s="66">
        <f>'RawData_Unit Conversion'!E392</f>
        <v>1E-3</v>
      </c>
      <c r="E421" s="67">
        <f>'RawData_Unit Conversion'!G392</f>
        <v>32.811281617425955</v>
      </c>
    </row>
    <row r="422" spans="1:5" s="30" customFormat="1" ht="12" customHeight="1">
      <c r="A422" s="31">
        <v>388</v>
      </c>
      <c r="B422" s="64">
        <f>'RawData_Unit Conversion'!A393</f>
        <v>7.74</v>
      </c>
      <c r="C422" s="63">
        <f>'RawData_Unit Conversion'!C393</f>
        <v>4.798</v>
      </c>
      <c r="D422" s="66">
        <f>'RawData_Unit Conversion'!E393</f>
        <v>0</v>
      </c>
      <c r="E422" s="67">
        <f>'RawData_Unit Conversion'!G393</f>
        <v>33.086492740032519</v>
      </c>
    </row>
    <row r="423" spans="1:5" s="30" customFormat="1" ht="12" customHeight="1">
      <c r="A423" s="31">
        <v>389</v>
      </c>
      <c r="B423" s="64">
        <f>'RawData_Unit Conversion'!A394</f>
        <v>7.76</v>
      </c>
      <c r="C423" s="63">
        <f>'RawData_Unit Conversion'!C394</f>
        <v>4.8159999999999998</v>
      </c>
      <c r="D423" s="66">
        <f>'RawData_Unit Conversion'!E394</f>
        <v>0</v>
      </c>
      <c r="E423" s="67">
        <f>'RawData_Unit Conversion'!G394</f>
        <v>33.178229780901361</v>
      </c>
    </row>
    <row r="424" spans="1:5" s="30" customFormat="1" ht="12" customHeight="1">
      <c r="A424" s="31">
        <v>390</v>
      </c>
      <c r="B424" s="64">
        <f>'RawData_Unit Conversion'!A395</f>
        <v>7.78</v>
      </c>
      <c r="C424" s="63">
        <f>'RawData_Unit Conversion'!C395</f>
        <v>4.8099999999999996</v>
      </c>
      <c r="D424" s="66">
        <f>'RawData_Unit Conversion'!E395</f>
        <v>0</v>
      </c>
      <c r="E424" s="67">
        <f>'RawData_Unit Conversion'!G395</f>
        <v>33.463633908048905</v>
      </c>
    </row>
    <row r="425" spans="1:5" s="30" customFormat="1" ht="12" customHeight="1">
      <c r="A425" s="31">
        <v>391</v>
      </c>
      <c r="B425" s="64">
        <f>'RawData_Unit Conversion'!A396</f>
        <v>7.8000000000000096</v>
      </c>
      <c r="C425" s="63">
        <f>'RawData_Unit Conversion'!C396</f>
        <v>4.8040000000000003</v>
      </c>
      <c r="D425" s="66">
        <f>'RawData_Unit Conversion'!E396</f>
        <v>1E-3</v>
      </c>
      <c r="E425" s="67">
        <f>'RawData_Unit Conversion'!G396</f>
        <v>33.922319112393161</v>
      </c>
    </row>
    <row r="426" spans="1:5" s="30" customFormat="1" ht="12" customHeight="1">
      <c r="A426" s="31">
        <v>392</v>
      </c>
      <c r="B426" s="64">
        <f>'RawData_Unit Conversion'!A397</f>
        <v>7.8200000000000101</v>
      </c>
      <c r="C426" s="63">
        <f>'RawData_Unit Conversion'!C397</f>
        <v>4.8339999999999996</v>
      </c>
      <c r="D426" s="66">
        <f>'RawData_Unit Conversion'!E397</f>
        <v>1E-3</v>
      </c>
      <c r="E426" s="67">
        <f>'RawData_Unit Conversion'!G397</f>
        <v>33.840775076065292</v>
      </c>
    </row>
    <row r="427" spans="1:5" s="30" customFormat="1" ht="12" customHeight="1">
      <c r="A427" s="31">
        <v>393</v>
      </c>
      <c r="B427" s="64">
        <f>'RawData_Unit Conversion'!A398</f>
        <v>7.8400000000000096</v>
      </c>
      <c r="C427" s="63">
        <f>'RawData_Unit Conversion'!C398</f>
        <v>4.9059999999999997</v>
      </c>
      <c r="D427" s="66">
        <f>'RawData_Unit Conversion'!E398</f>
        <v>0</v>
      </c>
      <c r="E427" s="67">
        <f>'RawData_Unit Conversion'!G398</f>
        <v>34.085407185048894</v>
      </c>
    </row>
    <row r="428" spans="1:5" s="30" customFormat="1" ht="12" customHeight="1">
      <c r="A428" s="31">
        <v>394</v>
      </c>
      <c r="B428" s="64">
        <f>'RawData_Unit Conversion'!A399</f>
        <v>7.8600000000000101</v>
      </c>
      <c r="C428" s="63">
        <f>'RawData_Unit Conversion'!C399</f>
        <v>4.9480000000000004</v>
      </c>
      <c r="D428" s="66">
        <f>'RawData_Unit Conversion'!E399</f>
        <v>0</v>
      </c>
      <c r="E428" s="67">
        <f>'RawData_Unit Conversion'!G399</f>
        <v>34.095600189589881</v>
      </c>
    </row>
    <row r="429" spans="1:5" s="30" customFormat="1" ht="12" customHeight="1">
      <c r="A429" s="31">
        <v>395</v>
      </c>
      <c r="B429" s="64">
        <f>'RawData_Unit Conversion'!A400</f>
        <v>7.8800000000000097</v>
      </c>
      <c r="C429" s="63">
        <f>'RawData_Unit Conversion'!C400</f>
        <v>5.0139999999999993</v>
      </c>
      <c r="D429" s="66">
        <f>'RawData_Unit Conversion'!E400</f>
        <v>1E-3</v>
      </c>
      <c r="E429" s="67">
        <f>'RawData_Unit Conversion'!G400</f>
        <v>33.993670144180044</v>
      </c>
    </row>
    <row r="430" spans="1:5" s="30" customFormat="1" ht="12" customHeight="1">
      <c r="A430" s="31">
        <v>396</v>
      </c>
      <c r="B430" s="64">
        <f>'RawData_Unit Conversion'!A401</f>
        <v>7.9000000000000101</v>
      </c>
      <c r="C430" s="63">
        <f>'RawData_Unit Conversion'!C401</f>
        <v>5.0729999999999995</v>
      </c>
      <c r="D430" s="66">
        <f>'RawData_Unit Conversion'!E401</f>
        <v>1E-3</v>
      </c>
      <c r="E430" s="67">
        <f>'RawData_Unit Conversion'!G401</f>
        <v>33.871354089688246</v>
      </c>
    </row>
    <row r="431" spans="1:5" s="30" customFormat="1" ht="12" customHeight="1">
      <c r="A431" s="31">
        <v>397</v>
      </c>
      <c r="B431" s="64">
        <f>'RawData_Unit Conversion'!A402</f>
        <v>7.9200000000000097</v>
      </c>
      <c r="C431" s="63">
        <f>'RawData_Unit Conversion'!C402</f>
        <v>5.1270000000000007</v>
      </c>
      <c r="D431" s="66">
        <f>'RawData_Unit Conversion'!E402</f>
        <v>0</v>
      </c>
      <c r="E431" s="67">
        <f>'RawData_Unit Conversion'!G402</f>
        <v>33.810196062442344</v>
      </c>
    </row>
    <row r="432" spans="1:5" s="30" customFormat="1" ht="12" customHeight="1">
      <c r="A432" s="31">
        <v>398</v>
      </c>
      <c r="B432" s="64">
        <f>'RawData_Unit Conversion'!A403</f>
        <v>7.9400000000000102</v>
      </c>
      <c r="C432" s="63">
        <f>'RawData_Unit Conversion'!C403</f>
        <v>4.673</v>
      </c>
      <c r="D432" s="66">
        <f>'RawData_Unit Conversion'!E403</f>
        <v>-1E-3</v>
      </c>
      <c r="E432" s="67">
        <f>'RawData_Unit Conversion'!G403</f>
        <v>32.913211662835792</v>
      </c>
    </row>
    <row r="433" spans="1:5" s="30" customFormat="1" ht="12" customHeight="1">
      <c r="A433" s="31">
        <v>399</v>
      </c>
      <c r="B433" s="64">
        <f>'RawData_Unit Conversion'!A404</f>
        <v>7.9600000000000097</v>
      </c>
      <c r="C433" s="63">
        <f>'RawData_Unit Conversion'!C404</f>
        <v>4.673</v>
      </c>
      <c r="D433" s="66">
        <f>'RawData_Unit Conversion'!E404</f>
        <v>-1E-3</v>
      </c>
      <c r="E433" s="67">
        <f>'RawData_Unit Conversion'!G404</f>
        <v>32.913211662835792</v>
      </c>
    </row>
    <row r="434" spans="1:5" s="30" customFormat="1" ht="12" customHeight="1">
      <c r="A434" s="31">
        <v>400</v>
      </c>
      <c r="B434" s="64">
        <f>'RawData_Unit Conversion'!A405</f>
        <v>7.9800000000000102</v>
      </c>
      <c r="C434" s="63">
        <f>'RawData_Unit Conversion'!C405</f>
        <v>4.673</v>
      </c>
      <c r="D434" s="66">
        <f>'RawData_Unit Conversion'!E405</f>
        <v>-1E-3</v>
      </c>
      <c r="E434" s="67">
        <f>'RawData_Unit Conversion'!G405</f>
        <v>32.913211662835792</v>
      </c>
    </row>
    <row r="435" spans="1:5" s="30" customFormat="1" ht="12" customHeight="1">
      <c r="A435" s="31">
        <v>401</v>
      </c>
      <c r="B435" s="64">
        <f>'RawData_Unit Conversion'!A406</f>
        <v>8.0000000000000107</v>
      </c>
      <c r="C435" s="63">
        <f>'RawData_Unit Conversion'!C406</f>
        <v>5.2470000000000008</v>
      </c>
      <c r="D435" s="66">
        <f>'RawData_Unit Conversion'!E406</f>
        <v>-1E-3</v>
      </c>
      <c r="E435" s="67">
        <f>'RawData_Unit Conversion'!G406</f>
        <v>32.913211662835792</v>
      </c>
    </row>
    <row r="436" spans="1:5" s="30" customFormat="1" ht="12" customHeight="1">
      <c r="A436" s="31">
        <v>402</v>
      </c>
      <c r="B436" s="64">
        <f>'RawData_Unit Conversion'!A407</f>
        <v>8.0200000000000102</v>
      </c>
      <c r="C436" s="63">
        <f>'RawData_Unit Conversion'!C407</f>
        <v>5.2470000000000008</v>
      </c>
      <c r="D436" s="66">
        <f>'RawData_Unit Conversion'!E407</f>
        <v>-1E-3</v>
      </c>
      <c r="E436" s="67">
        <f>'RawData_Unit Conversion'!G407</f>
        <v>34.758145484753811</v>
      </c>
    </row>
    <row r="437" spans="1:5" s="30" customFormat="1" ht="12" customHeight="1">
      <c r="A437" s="31">
        <v>403</v>
      </c>
      <c r="B437" s="64">
        <f>'RawData_Unit Conversion'!A408</f>
        <v>8.0400000000000098</v>
      </c>
      <c r="C437" s="63">
        <f>'RawData_Unit Conversion'!C408</f>
        <v>5.2470000000000008</v>
      </c>
      <c r="D437" s="66">
        <f>'RawData_Unit Conversion'!E408</f>
        <v>-1E-3</v>
      </c>
      <c r="E437" s="67">
        <f>'RawData_Unit Conversion'!G408</f>
        <v>34.758145484753811</v>
      </c>
    </row>
    <row r="438" spans="1:5" s="30" customFormat="1" ht="12" customHeight="1">
      <c r="A438" s="31">
        <v>404</v>
      </c>
      <c r="B438" s="64">
        <f>'RawData_Unit Conversion'!A409</f>
        <v>8.0600000000000094</v>
      </c>
      <c r="C438" s="63">
        <f>'RawData_Unit Conversion'!C409</f>
        <v>5.4559999999999995</v>
      </c>
      <c r="D438" s="66">
        <f>'RawData_Unit Conversion'!E409</f>
        <v>-1E-3</v>
      </c>
      <c r="E438" s="67">
        <f>'RawData_Unit Conversion'!G409</f>
        <v>34.758145484753811</v>
      </c>
    </row>
    <row r="439" spans="1:5" s="30" customFormat="1" ht="12" customHeight="1">
      <c r="A439" s="31">
        <v>405</v>
      </c>
      <c r="B439" s="64">
        <f>'RawData_Unit Conversion'!A410</f>
        <v>8.0800000000000107</v>
      </c>
      <c r="C439" s="63">
        <f>'RawData_Unit Conversion'!C410</f>
        <v>5.4559999999999995</v>
      </c>
      <c r="D439" s="66">
        <f>'RawData_Unit Conversion'!E410</f>
        <v>-1E-3</v>
      </c>
      <c r="E439" s="67">
        <f>'RawData_Unit Conversion'!G410</f>
        <v>35.114900643688237</v>
      </c>
    </row>
    <row r="440" spans="1:5" s="30" customFormat="1" ht="12" customHeight="1">
      <c r="A440" s="31">
        <v>406</v>
      </c>
      <c r="B440" s="64">
        <f>'RawData_Unit Conversion'!A411</f>
        <v>8.1000000000000103</v>
      </c>
      <c r="C440" s="63">
        <f>'RawData_Unit Conversion'!C411</f>
        <v>5.5689999999999991</v>
      </c>
      <c r="D440" s="66">
        <f>'RawData_Unit Conversion'!E411</f>
        <v>-1E-3</v>
      </c>
      <c r="E440" s="67">
        <f>'RawData_Unit Conversion'!G411</f>
        <v>34.819303511999713</v>
      </c>
    </row>
    <row r="441" spans="1:5" s="30" customFormat="1" ht="12" customHeight="1">
      <c r="A441" s="31">
        <v>407</v>
      </c>
      <c r="B441" s="64">
        <f>'RawData_Unit Conversion'!A412</f>
        <v>8.1200000000000099</v>
      </c>
      <c r="C441" s="63">
        <f>'RawData_Unit Conversion'!C412</f>
        <v>5.7189999999999994</v>
      </c>
      <c r="D441" s="66">
        <f>'RawData_Unit Conversion'!E412</f>
        <v>0</v>
      </c>
      <c r="E441" s="67">
        <f>'RawData_Unit Conversion'!G412</f>
        <v>34.890654543786596</v>
      </c>
    </row>
    <row r="442" spans="1:5" s="30" customFormat="1" ht="12" customHeight="1">
      <c r="A442" s="31">
        <v>408</v>
      </c>
      <c r="B442" s="64">
        <f>'RawData_Unit Conversion'!A413</f>
        <v>8.1400000000000095</v>
      </c>
      <c r="C442" s="63">
        <f>'RawData_Unit Conversion'!C413</f>
        <v>6.5790000000000006</v>
      </c>
      <c r="D442" s="66">
        <f>'RawData_Unit Conversion'!E413</f>
        <v>0</v>
      </c>
      <c r="E442" s="67">
        <f>'RawData_Unit Conversion'!G413</f>
        <v>35.216830689098067</v>
      </c>
    </row>
    <row r="443" spans="1:5" s="30" customFormat="1" ht="12" customHeight="1">
      <c r="A443" s="31">
        <v>409</v>
      </c>
      <c r="B443" s="64">
        <f>'RawData_Unit Conversion'!A414</f>
        <v>8.1600000000000108</v>
      </c>
      <c r="C443" s="63">
        <f>'RawData_Unit Conversion'!C414</f>
        <v>8.2579999999999991</v>
      </c>
      <c r="D443" s="66">
        <f>'RawData_Unit Conversion'!E414</f>
        <v>0</v>
      </c>
      <c r="E443" s="67">
        <f>'RawData_Unit Conversion'!G414</f>
        <v>36.164780111409542</v>
      </c>
    </row>
    <row r="444" spans="1:5" s="30" customFormat="1" ht="12" customHeight="1">
      <c r="A444" s="31">
        <v>410</v>
      </c>
      <c r="B444" s="64">
        <f>'RawData_Unit Conversion'!A415</f>
        <v>8.1800000000000104</v>
      </c>
      <c r="C444" s="63">
        <f>'RawData_Unit Conversion'!C415</f>
        <v>15.059000000000001</v>
      </c>
      <c r="D444" s="66">
        <f>'RawData_Unit Conversion'!E415</f>
        <v>0</v>
      </c>
      <c r="E444" s="67">
        <f>'RawData_Unit Conversion'!G415</f>
        <v>37.642765769852147</v>
      </c>
    </row>
    <row r="445" spans="1:5" s="30" customFormat="1" ht="12" customHeight="1">
      <c r="A445" s="31">
        <v>411</v>
      </c>
      <c r="B445" s="64">
        <f>'RawData_Unit Conversion'!A416</f>
        <v>8.2000000000000206</v>
      </c>
      <c r="C445" s="63">
        <f>'RawData_Unit Conversion'!C416</f>
        <v>22.193999999999999</v>
      </c>
      <c r="D445" s="66">
        <f>'RawData_Unit Conversion'!E416</f>
        <v>0</v>
      </c>
      <c r="E445" s="67">
        <f>'RawData_Unit Conversion'!G416</f>
        <v>39.467313582688199</v>
      </c>
    </row>
    <row r="446" spans="1:5" s="30" customFormat="1" ht="12" customHeight="1">
      <c r="A446" s="31">
        <v>412</v>
      </c>
      <c r="B446" s="64">
        <f>'RawData_Unit Conversion'!A417</f>
        <v>8.2200000000000095</v>
      </c>
      <c r="C446" s="63">
        <f>'RawData_Unit Conversion'!C417</f>
        <v>26.167999999999999</v>
      </c>
      <c r="D446" s="66">
        <f>'RawData_Unit Conversion'!E417</f>
        <v>6.5000000000000002E-2</v>
      </c>
      <c r="E446" s="67">
        <f>'RawData_Unit Conversion'!G417</f>
        <v>0.21405309536065398</v>
      </c>
    </row>
    <row r="447" spans="1:5" s="30" customFormat="1" ht="12" customHeight="1">
      <c r="A447" s="31">
        <v>413</v>
      </c>
      <c r="B447" s="64">
        <f>'RawData_Unit Conversion'!A418</f>
        <v>8.2400000000000198</v>
      </c>
      <c r="C447" s="63">
        <f>'RawData_Unit Conversion'!C418</f>
        <v>34.880000000000003</v>
      </c>
      <c r="D447" s="66">
        <f>'RawData_Unit Conversion'!E418</f>
        <v>0.10800000000000001</v>
      </c>
      <c r="E447" s="67">
        <f>'RawData_Unit Conversion'!G418</f>
        <v>5.116888279573728</v>
      </c>
    </row>
    <row r="448" spans="1:5" s="30" customFormat="1" ht="12" customHeight="1">
      <c r="A448" s="31">
        <v>414</v>
      </c>
      <c r="B448" s="64">
        <f>'RawData_Unit Conversion'!A419</f>
        <v>8.2600000000000193</v>
      </c>
      <c r="C448" s="63">
        <f>'RawData_Unit Conversion'!C419</f>
        <v>41.954999999999998</v>
      </c>
      <c r="D448" s="66">
        <f>'RawData_Unit Conversion'!E419</f>
        <v>0.122</v>
      </c>
      <c r="E448" s="67">
        <f>'RawData_Unit Conversion'!G419</f>
        <v>3.8733417255737383</v>
      </c>
    </row>
    <row r="449" spans="1:5" s="30" customFormat="1" ht="12" customHeight="1">
      <c r="A449" s="31">
        <v>415</v>
      </c>
      <c r="B449" s="64">
        <f>'RawData_Unit Conversion'!A420</f>
        <v>8.2800000000000207</v>
      </c>
      <c r="C449" s="63">
        <f>'RawData_Unit Conversion'!C420</f>
        <v>43.460999999999999</v>
      </c>
      <c r="D449" s="66">
        <f>'RawData_Unit Conversion'!E420</f>
        <v>0.21899999999999997</v>
      </c>
      <c r="E449" s="67">
        <f>'RawData_Unit Conversion'!G420</f>
        <v>4.7907121342622556</v>
      </c>
    </row>
    <row r="450" spans="1:5" s="30" customFormat="1" ht="12" customHeight="1">
      <c r="A450" s="31">
        <v>416</v>
      </c>
      <c r="B450" s="64">
        <f>'RawData_Unit Conversion'!A421</f>
        <v>8.3000000000000203</v>
      </c>
      <c r="C450" s="63">
        <f>'RawData_Unit Conversion'!C421</f>
        <v>45.816000000000003</v>
      </c>
      <c r="D450" s="66">
        <f>'RawData_Unit Conversion'!E421</f>
        <v>0.22699999999999998</v>
      </c>
      <c r="E450" s="67">
        <f>'RawData_Unit Conversion'!G421</f>
        <v>5.5042224521311018</v>
      </c>
    </row>
    <row r="451" spans="1:5" s="30" customFormat="1" ht="12" customHeight="1">
      <c r="A451" s="31">
        <v>417</v>
      </c>
      <c r="B451" s="64">
        <f>'RawData_Unit Conversion'!A422</f>
        <v>8.3200000000000198</v>
      </c>
      <c r="C451" s="63">
        <f>'RawData_Unit Conversion'!C422</f>
        <v>49.401000000000003</v>
      </c>
      <c r="D451" s="66">
        <f>'RawData_Unit Conversion'!E422</f>
        <v>0.255</v>
      </c>
      <c r="E451" s="67">
        <f>'RawData_Unit Conversion'!G422</f>
        <v>6.1565747427540476</v>
      </c>
    </row>
    <row r="452" spans="1:5" s="30" customFormat="1" ht="12" customHeight="1">
      <c r="A452" s="31">
        <v>418</v>
      </c>
      <c r="B452" s="64">
        <f>'RawData_Unit Conversion'!A423</f>
        <v>8.3400000000000194</v>
      </c>
      <c r="C452" s="63">
        <f>'RawData_Unit Conversion'!C423</f>
        <v>50.518999999999998</v>
      </c>
      <c r="D452" s="66">
        <f>'RawData_Unit Conversion'!E423</f>
        <v>0.25800000000000001</v>
      </c>
      <c r="E452" s="67">
        <f>'RawData_Unit Conversion'!G423</f>
        <v>6.4012068517376512</v>
      </c>
    </row>
    <row r="453" spans="1:5" s="30" customFormat="1" ht="12" customHeight="1">
      <c r="A453" s="31">
        <v>419</v>
      </c>
      <c r="B453" s="64">
        <f>'RawData_Unit Conversion'!A424</f>
        <v>8.3600000000000207</v>
      </c>
      <c r="C453" s="63">
        <f>'RawData_Unit Conversion'!C424</f>
        <v>53.213999999999999</v>
      </c>
      <c r="D453" s="66">
        <f>'RawData_Unit Conversion'!E424</f>
        <v>0.22899999999999998</v>
      </c>
      <c r="E453" s="67">
        <f>'RawData_Unit Conversion'!G424</f>
        <v>6.4419788699015861</v>
      </c>
    </row>
    <row r="454" spans="1:5" s="30" customFormat="1" ht="12" customHeight="1">
      <c r="A454" s="31">
        <v>420</v>
      </c>
      <c r="B454" s="64">
        <f>'RawData_Unit Conversion'!A425</f>
        <v>8.3800000000000203</v>
      </c>
      <c r="C454" s="63">
        <f>'RawData_Unit Conversion'!C425</f>
        <v>56.882999999999996</v>
      </c>
      <c r="D454" s="66">
        <f>'RawData_Unit Conversion'!E425</f>
        <v>0.251</v>
      </c>
      <c r="E454" s="67">
        <f>'RawData_Unit Conversion'!G425</f>
        <v>6.4317858653606024</v>
      </c>
    </row>
    <row r="455" spans="1:5" s="30" customFormat="1" ht="12" customHeight="1">
      <c r="A455" s="31">
        <v>421</v>
      </c>
      <c r="B455" s="64">
        <f>'RawData_Unit Conversion'!A426</f>
        <v>8.4000000000000199</v>
      </c>
      <c r="C455" s="63">
        <f>'RawData_Unit Conversion'!C426</f>
        <v>60.624000000000002</v>
      </c>
      <c r="D455" s="66">
        <f>'RawData_Unit Conversion'!E426</f>
        <v>0.311</v>
      </c>
      <c r="E455" s="67">
        <f>'RawData_Unit Conversion'!G426</f>
        <v>6.2585047881638829</v>
      </c>
    </row>
    <row r="456" spans="1:5" s="30" customFormat="1" ht="12" customHeight="1">
      <c r="A456" s="31">
        <v>422</v>
      </c>
      <c r="B456" s="64">
        <f>'RawData_Unit Conversion'!A427</f>
        <v>8.4200000000000195</v>
      </c>
      <c r="C456" s="63">
        <f>'RawData_Unit Conversion'!C427</f>
        <v>65.290999999999997</v>
      </c>
      <c r="D456" s="66">
        <f>'RawData_Unit Conversion'!E427</f>
        <v>0.33500000000000002</v>
      </c>
      <c r="E456" s="67">
        <f>'RawData_Unit Conversion'!G427</f>
        <v>6.1871537563769987</v>
      </c>
    </row>
    <row r="457" spans="1:5" s="30" customFormat="1" ht="12" customHeight="1">
      <c r="A457" s="31">
        <v>423</v>
      </c>
      <c r="B457" s="64">
        <f>'RawData_Unit Conversion'!A428</f>
        <v>8.4400000000000208</v>
      </c>
      <c r="C457" s="63">
        <f>'RawData_Unit Conversion'!C428</f>
        <v>71.649000000000001</v>
      </c>
      <c r="D457" s="66">
        <f>'RawData_Unit Conversion'!E428</f>
        <v>0.34600000000000003</v>
      </c>
      <c r="E457" s="67">
        <f>'RawData_Unit Conversion'!G428</f>
        <v>6.2177327699999489</v>
      </c>
    </row>
    <row r="458" spans="1:5" s="30" customFormat="1" ht="12" customHeight="1">
      <c r="A458" s="31">
        <v>424</v>
      </c>
      <c r="B458" s="64">
        <f>'RawData_Unit Conversion'!A429</f>
        <v>8.4600000000000204</v>
      </c>
      <c r="C458" s="63">
        <f>'RawData_Unit Conversion'!C429</f>
        <v>73.262</v>
      </c>
      <c r="D458" s="66">
        <f>'RawData_Unit Conversion'!E429</f>
        <v>0.36200000000000004</v>
      </c>
      <c r="E458" s="67">
        <f>'RawData_Unit Conversion'!G429</f>
        <v>6.2279257745409327</v>
      </c>
    </row>
    <row r="459" spans="1:5" s="30" customFormat="1" ht="12" customHeight="1">
      <c r="A459" s="31">
        <v>425</v>
      </c>
      <c r="B459" s="64">
        <f>'RawData_Unit Conversion'!A430</f>
        <v>8.48000000000002</v>
      </c>
      <c r="C459" s="63">
        <f>'RawData_Unit Conversion'!C430</f>
        <v>75.73</v>
      </c>
      <c r="D459" s="66">
        <f>'RawData_Unit Conversion'!E430</f>
        <v>0.374</v>
      </c>
      <c r="E459" s="67">
        <f>'RawData_Unit Conversion'!G430</f>
        <v>6.2381187790819155</v>
      </c>
    </row>
    <row r="460" spans="1:5" s="30" customFormat="1" ht="12" customHeight="1">
      <c r="A460" s="31">
        <v>426</v>
      </c>
      <c r="B460" s="64">
        <f>'RawData_Unit Conversion'!A431</f>
        <v>8.5000000000000195</v>
      </c>
      <c r="C460" s="63">
        <f>'RawData_Unit Conversion'!C431</f>
        <v>77.039000000000001</v>
      </c>
      <c r="D460" s="66">
        <f>'RawData_Unit Conversion'!E431</f>
        <v>0.40799999999999997</v>
      </c>
      <c r="E460" s="67">
        <f>'RawData_Unit Conversion'!G431</f>
        <v>6.1973467609179815</v>
      </c>
    </row>
    <row r="461" spans="1:5" s="30" customFormat="1" ht="12" customHeight="1">
      <c r="A461" s="31">
        <v>427</v>
      </c>
      <c r="B461" s="64">
        <f>'RawData_Unit Conversion'!A432</f>
        <v>8.5200000000000191</v>
      </c>
      <c r="C461" s="63">
        <f>'RawData_Unit Conversion'!C432</f>
        <v>78.603999999999999</v>
      </c>
      <c r="D461" s="66">
        <f>'RawData_Unit Conversion'!E432</f>
        <v>0.42899999999999999</v>
      </c>
      <c r="E461" s="67">
        <f>'RawData_Unit Conversion'!G432</f>
        <v>6.411399856278635</v>
      </c>
    </row>
    <row r="462" spans="1:5" s="30" customFormat="1" ht="12" customHeight="1">
      <c r="A462" s="31">
        <v>428</v>
      </c>
      <c r="B462" s="64">
        <f>'RawData_Unit Conversion'!A433</f>
        <v>8.5400000000000205</v>
      </c>
      <c r="C462" s="63">
        <f>'RawData_Unit Conversion'!C433</f>
        <v>81.037000000000006</v>
      </c>
      <c r="D462" s="66">
        <f>'RawData_Unit Conversion'!E433</f>
        <v>0.45200000000000001</v>
      </c>
      <c r="E462" s="67">
        <f>'RawData_Unit Conversion'!G433</f>
        <v>6.4317858653606024</v>
      </c>
    </row>
    <row r="463" spans="1:5" s="30" customFormat="1" ht="12" customHeight="1">
      <c r="A463" s="31">
        <v>429</v>
      </c>
      <c r="B463" s="64">
        <f>'RawData_Unit Conversion'!A434</f>
        <v>8.56000000000002</v>
      </c>
      <c r="C463" s="63">
        <f>'RawData_Unit Conversion'!C434</f>
        <v>81.879000000000005</v>
      </c>
      <c r="D463" s="66">
        <f>'RawData_Unit Conversion'!E434</f>
        <v>0.51400000000000001</v>
      </c>
      <c r="E463" s="67">
        <f>'RawData_Unit Conversion'!G434</f>
        <v>6.4317858653606024</v>
      </c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topLeftCell="C1" workbookViewId="0">
      <pane ySplit="15" topLeftCell="A247" activePane="bottomLeft" state="frozen"/>
      <selection pane="bottomLeft" activeCell="A271" sqref="A271:XFD271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44" t="s">
        <v>26</v>
      </c>
      <c r="B4" s="244"/>
      <c r="C4" s="244"/>
      <c r="D4" s="244"/>
      <c r="E4" s="244"/>
      <c r="F4" s="244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44" t="s">
        <v>25</v>
      </c>
      <c r="B5" s="244"/>
      <c r="C5" s="244"/>
      <c r="D5" s="244"/>
      <c r="E5" s="244"/>
      <c r="F5" s="244"/>
      <c r="G5" s="37">
        <f>Input_Summary!E12</f>
        <v>41554</v>
      </c>
      <c r="H5" s="37"/>
      <c r="I5" s="6"/>
    </row>
    <row r="6" spans="1:19">
      <c r="A6" s="249" t="s">
        <v>24</v>
      </c>
      <c r="B6" s="250"/>
      <c r="C6" s="250"/>
      <c r="D6" s="250"/>
      <c r="E6" s="81" t="s">
        <v>89</v>
      </c>
      <c r="F6" s="53">
        <f>Input_Summary!E21</f>
        <v>6880550</v>
      </c>
      <c r="G6" s="68" t="s">
        <v>90</v>
      </c>
      <c r="H6" s="36">
        <f>Input_Summary!E20</f>
        <v>389399</v>
      </c>
    </row>
    <row r="7" spans="1:19">
      <c r="A7" s="36" t="s">
        <v>40</v>
      </c>
      <c r="B7" s="36"/>
      <c r="C7" s="36"/>
      <c r="D7" s="36"/>
      <c r="E7" s="36">
        <f>Input_Summary!E22</f>
        <v>1096.97</v>
      </c>
      <c r="F7" s="36" t="s">
        <v>6</v>
      </c>
      <c r="G7" s="36">
        <f>E7*3.28083</f>
        <v>3598.9720851000002</v>
      </c>
      <c r="H7" s="36" t="s">
        <v>32</v>
      </c>
    </row>
    <row r="8" spans="1:19">
      <c r="A8" s="247" t="s">
        <v>84</v>
      </c>
      <c r="B8" s="247"/>
      <c r="C8" s="247"/>
      <c r="D8" s="247"/>
      <c r="E8" s="247"/>
      <c r="F8" s="247"/>
      <c r="G8" s="44" t="str">
        <f>Input_Summary!E6</f>
        <v>CPT-T-13-15</v>
      </c>
      <c r="H8" s="44"/>
      <c r="I8" s="7"/>
    </row>
    <row r="9" spans="1:19">
      <c r="A9" s="247" t="s">
        <v>83</v>
      </c>
      <c r="B9" s="247"/>
      <c r="C9" s="247"/>
      <c r="D9" s="247"/>
      <c r="E9" s="247"/>
      <c r="F9" s="247"/>
      <c r="G9" s="44" t="str">
        <f>Input_Summary!E15</f>
        <v>Nansen CPT 22</v>
      </c>
      <c r="H9" s="44"/>
    </row>
    <row r="10" spans="1:19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14"/>
    </row>
    <row r="11" spans="1:19">
      <c r="F11" t="s">
        <v>63</v>
      </c>
      <c r="H11">
        <f>Input_Summary!E24</f>
        <v>1.7</v>
      </c>
      <c r="I11" t="s">
        <v>6</v>
      </c>
      <c r="J11" s="35">
        <f>H11*3.28083</f>
        <v>5.5774109999999997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48"/>
      <c r="G13" s="248"/>
      <c r="H13" s="2"/>
      <c r="I13" s="2"/>
      <c r="Q13" s="114"/>
      <c r="R13" s="114"/>
      <c r="S13" s="114"/>
    </row>
    <row r="14" spans="1:19">
      <c r="A14" s="238" t="s">
        <v>0</v>
      </c>
      <c r="B14" s="240"/>
      <c r="C14" s="238" t="s">
        <v>39</v>
      </c>
      <c r="D14" s="240"/>
      <c r="E14" s="245" t="s">
        <v>123</v>
      </c>
      <c r="F14" s="245"/>
      <c r="G14" s="245"/>
      <c r="H14" s="245" t="s">
        <v>124</v>
      </c>
      <c r="I14" s="245"/>
      <c r="J14" s="245"/>
      <c r="K14" s="245" t="s">
        <v>115</v>
      </c>
      <c r="L14" s="245"/>
      <c r="M14" s="245"/>
      <c r="N14" s="238" t="s">
        <v>116</v>
      </c>
      <c r="O14" s="239"/>
      <c r="P14" s="240"/>
      <c r="Q14" s="241" t="s">
        <v>117</v>
      </c>
      <c r="R14" s="242"/>
      <c r="S14" s="243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3598.9720851000002</v>
      </c>
      <c r="D16" s="16">
        <f>$E$7-A16</f>
        <v>1096.97</v>
      </c>
      <c r="E16" s="19">
        <f>G16*1.04427171166</f>
        <v>-0.58688070195292008</v>
      </c>
      <c r="F16" s="27">
        <f>E16*95.761</f>
        <v>-56.200282899713578</v>
      </c>
      <c r="G16" s="16">
        <f>Input_Summary!C35</f>
        <v>-0.56200000000000006</v>
      </c>
      <c r="H16" s="19">
        <f>I16/95.76052</f>
        <v>-0.58730115438726871</v>
      </c>
      <c r="I16" s="27">
        <f>F16+P16*(1-$J$12)</f>
        <v>-56.240263940725129</v>
      </c>
      <c r="J16" s="22">
        <f>I16*0.01</f>
        <v>-0.56240263940725133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-6.688303017638994E-2</v>
      </c>
      <c r="O16" s="19">
        <f>Input_Summary!E35</f>
        <v>-2.0386009081967044E-2</v>
      </c>
      <c r="P16" s="19">
        <f>O16*9.806</f>
        <v>-0.19990520505776882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3598.9064685000003</v>
      </c>
      <c r="D17" s="16">
        <f t="shared" ref="D17:D80" si="3">C17*0.3048</f>
        <v>1096.9466915988</v>
      </c>
      <c r="E17" s="19">
        <f>G17*1.04427171166</f>
        <v>-0.58688070195292008</v>
      </c>
      <c r="F17" s="27">
        <f t="shared" ref="F17:F80" si="4">E17*95.761</f>
        <v>-56.200282899713578</v>
      </c>
      <c r="G17" s="16">
        <f>Input_Summary!C36</f>
        <v>-0.56200000000000006</v>
      </c>
      <c r="H17" s="19">
        <f t="shared" ref="H17:H80" si="5">I17/95.76052</f>
        <v>-0.58730115438726871</v>
      </c>
      <c r="I17" s="27">
        <f t="shared" ref="I17:I80" si="6">F17+P17*(1-$J$12)</f>
        <v>-56.240263940725129</v>
      </c>
      <c r="J17" s="22">
        <f t="shared" ref="J17:J80" si="7">I17*0.01</f>
        <v>-0.56240263940725133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-6.688303017638994E-2</v>
      </c>
      <c r="O17" s="19">
        <f>Input_Summary!E36</f>
        <v>-2.0386009081967044E-2</v>
      </c>
      <c r="P17" s="19">
        <f t="shared" ref="P17:P80" si="11">O17*9.806</f>
        <v>-0.19990520505776882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3598.8408519</v>
      </c>
      <c r="D18" s="16">
        <f t="shared" si="3"/>
        <v>1096.92669165912</v>
      </c>
      <c r="E18" s="19">
        <f t="shared" ref="E18:E81" si="14">G18*1.04427171166</f>
        <v>6.2656302699599991E-3</v>
      </c>
      <c r="F18" s="27">
        <f t="shared" si="4"/>
        <v>0.60000302028163943</v>
      </c>
      <c r="G18" s="16">
        <f>Input_Summary!C37</f>
        <v>5.9999999999999993E-3</v>
      </c>
      <c r="H18" s="19">
        <f t="shared" si="5"/>
        <v>5.8481509840389934E-3</v>
      </c>
      <c r="I18" s="27">
        <f t="shared" si="6"/>
        <v>0.56002197927008568</v>
      </c>
      <c r="J18" s="22">
        <f t="shared" si="7"/>
        <v>5.6002197927008572E-3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-6.688303017638994E-2</v>
      </c>
      <c r="O18" s="19">
        <f>Input_Summary!E37</f>
        <v>-2.0386009081967044E-2</v>
      </c>
      <c r="P18" s="19">
        <f t="shared" si="11"/>
        <v>-0.19990520505776882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3598.7752353000001</v>
      </c>
      <c r="D19" s="16">
        <f t="shared" si="3"/>
        <v>1096.90669171944</v>
      </c>
      <c r="E19" s="19">
        <f t="shared" si="14"/>
        <v>6.2656302699599991E-3</v>
      </c>
      <c r="F19" s="27">
        <f t="shared" si="4"/>
        <v>0.60000302028163943</v>
      </c>
      <c r="G19" s="16">
        <f>Input_Summary!C38</f>
        <v>5.9999999999999993E-3</v>
      </c>
      <c r="H19" s="19">
        <f t="shared" si="5"/>
        <v>6.2656616764574739E-3</v>
      </c>
      <c r="I19" s="27">
        <f t="shared" si="6"/>
        <v>0.60000302028163943</v>
      </c>
      <c r="J19" s="22">
        <f t="shared" si="7"/>
        <v>6.0000302028163947E-3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0</v>
      </c>
      <c r="O19" s="19">
        <f>Input_Summary!E38</f>
        <v>0</v>
      </c>
      <c r="P19" s="19">
        <f t="shared" si="11"/>
        <v>0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3598.7096187000002</v>
      </c>
      <c r="D20" s="16">
        <f t="shared" si="3"/>
        <v>1096.8866917797602</v>
      </c>
      <c r="E20" s="19">
        <f t="shared" si="14"/>
        <v>6.2656302699599991E-3</v>
      </c>
      <c r="F20" s="27">
        <f t="shared" si="4"/>
        <v>0.60000302028163943</v>
      </c>
      <c r="G20" s="16">
        <f>Input_Summary!C39</f>
        <v>5.9999999999999993E-3</v>
      </c>
      <c r="H20" s="19">
        <f t="shared" si="5"/>
        <v>6.2656616764574739E-3</v>
      </c>
      <c r="I20" s="27">
        <f t="shared" si="6"/>
        <v>0.60000302028163943</v>
      </c>
      <c r="J20" s="22">
        <f t="shared" si="7"/>
        <v>6.0000302028163947E-3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0</v>
      </c>
      <c r="O20" s="19">
        <f>Input_Summary!E39</f>
        <v>0</v>
      </c>
      <c r="P20" s="19">
        <f t="shared" si="11"/>
        <v>0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3598.6440021000003</v>
      </c>
      <c r="D21" s="16">
        <f t="shared" si="3"/>
        <v>1096.8666918400802</v>
      </c>
      <c r="E21" s="19">
        <f t="shared" si="14"/>
        <v>0</v>
      </c>
      <c r="F21" s="27">
        <f t="shared" si="4"/>
        <v>0</v>
      </c>
      <c r="G21" s="16">
        <f>Input_Summary!C40</f>
        <v>0</v>
      </c>
      <c r="H21" s="19">
        <f t="shared" si="5"/>
        <v>0</v>
      </c>
      <c r="I21" s="27">
        <f t="shared" si="6"/>
        <v>0</v>
      </c>
      <c r="J21" s="22">
        <f t="shared" si="7"/>
        <v>0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0</v>
      </c>
      <c r="O21" s="19">
        <f>Input_Summary!E40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3598.5783855</v>
      </c>
      <c r="D22" s="16">
        <f t="shared" si="3"/>
        <v>1096.8466919003999</v>
      </c>
      <c r="E22" s="19">
        <f t="shared" si="14"/>
        <v>0</v>
      </c>
      <c r="F22" s="27">
        <f t="shared" si="4"/>
        <v>0</v>
      </c>
      <c r="G22" s="16">
        <f>Input_Summary!C41</f>
        <v>0</v>
      </c>
      <c r="H22" s="19">
        <f t="shared" si="5"/>
        <v>0</v>
      </c>
      <c r="I22" s="27">
        <f t="shared" si="6"/>
        <v>0</v>
      </c>
      <c r="J22" s="22">
        <f t="shared" si="7"/>
        <v>0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0</v>
      </c>
      <c r="O22" s="19">
        <f>Input_Summary!E41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3598.5127689000001</v>
      </c>
      <c r="D23" s="16">
        <f t="shared" si="3"/>
        <v>1096.8266919607202</v>
      </c>
      <c r="E23" s="19">
        <f t="shared" si="14"/>
        <v>0</v>
      </c>
      <c r="F23" s="27">
        <f t="shared" si="4"/>
        <v>0</v>
      </c>
      <c r="G23" s="16">
        <f>Input_Summary!C42</f>
        <v>0</v>
      </c>
      <c r="H23" s="19">
        <f t="shared" si="5"/>
        <v>-4.1751069241848052E-4</v>
      </c>
      <c r="I23" s="27">
        <f t="shared" si="6"/>
        <v>-3.9981041011553753E-2</v>
      </c>
      <c r="J23" s="22">
        <f t="shared" si="7"/>
        <v>-3.9981041011553751E-4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-6.688303017638994E-2</v>
      </c>
      <c r="O23" s="19">
        <f>Input_Summary!E42</f>
        <v>-2.0386009081967044E-2</v>
      </c>
      <c r="P23" s="19">
        <f t="shared" si="11"/>
        <v>-0.19990520505776882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3598.4471523000002</v>
      </c>
      <c r="D24" s="16">
        <f t="shared" si="3"/>
        <v>1096.8066920210401</v>
      </c>
      <c r="E24" s="19">
        <f t="shared" si="14"/>
        <v>6.2656302699599991E-3</v>
      </c>
      <c r="F24" s="27">
        <f t="shared" si="4"/>
        <v>0.60000302028163943</v>
      </c>
      <c r="G24" s="16">
        <f>Input_Summary!C43</f>
        <v>5.9999999999999993E-3</v>
      </c>
      <c r="H24" s="19">
        <f t="shared" si="5"/>
        <v>5.8481509840389934E-3</v>
      </c>
      <c r="I24" s="27">
        <f t="shared" si="6"/>
        <v>0.56002197927008568</v>
      </c>
      <c r="J24" s="22">
        <f t="shared" si="7"/>
        <v>5.6002197927008572E-3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-6.688303017638994E-2</v>
      </c>
      <c r="O24" s="19">
        <f>Input_Summary!E43</f>
        <v>-2.0386009081967044E-2</v>
      </c>
      <c r="P24" s="19">
        <f t="shared" si="11"/>
        <v>-0.19990520505776882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3598.3815357000003</v>
      </c>
      <c r="D25" s="16">
        <f t="shared" si="3"/>
        <v>1096.7866920813601</v>
      </c>
      <c r="E25" s="19">
        <f t="shared" si="14"/>
        <v>6.2656302699599991E-3</v>
      </c>
      <c r="F25" s="27">
        <f t="shared" si="4"/>
        <v>0.60000302028163943</v>
      </c>
      <c r="G25" s="16">
        <f>Input_Summary!C44</f>
        <v>5.9999999999999993E-3</v>
      </c>
      <c r="H25" s="19">
        <f t="shared" si="5"/>
        <v>5.8481509840389934E-3</v>
      </c>
      <c r="I25" s="27">
        <f t="shared" si="6"/>
        <v>0.56002197927008568</v>
      </c>
      <c r="J25" s="22">
        <f t="shared" si="7"/>
        <v>5.6002197927008572E-3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-6.688303017638994E-2</v>
      </c>
      <c r="O25" s="19">
        <f>Input_Summary!E44</f>
        <v>-2.0386009081967044E-2</v>
      </c>
      <c r="P25" s="19">
        <f t="shared" si="11"/>
        <v>-0.19990520505776882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3598.3159191</v>
      </c>
      <c r="D26" s="16">
        <f t="shared" si="3"/>
        <v>1096.7666921416801</v>
      </c>
      <c r="E26" s="19">
        <f t="shared" si="14"/>
        <v>6.2656302699599991E-3</v>
      </c>
      <c r="F26" s="27">
        <f t="shared" si="4"/>
        <v>0.60000302028163943</v>
      </c>
      <c r="G26" s="16">
        <f>Input_Summary!C45</f>
        <v>5.9999999999999993E-3</v>
      </c>
      <c r="H26" s="19">
        <f t="shared" si="5"/>
        <v>6.0569063302482332E-3</v>
      </c>
      <c r="I26" s="27">
        <f t="shared" si="6"/>
        <v>0.58001249977586256</v>
      </c>
      <c r="J26" s="22">
        <f t="shared" si="7"/>
        <v>5.800124997758626E-3</v>
      </c>
      <c r="K26" s="19">
        <f t="shared" si="8"/>
        <v>0</v>
      </c>
      <c r="L26" s="27">
        <f t="shared" si="9"/>
        <v>0</v>
      </c>
      <c r="M26" s="23">
        <f>Input_Summary!D45</f>
        <v>0</v>
      </c>
      <c r="N26" s="19">
        <f t="shared" si="10"/>
        <v>-3.344151508819497E-2</v>
      </c>
      <c r="O26" s="19">
        <f>Input_Summary!E45</f>
        <v>-1.0193004540983522E-2</v>
      </c>
      <c r="P26" s="19">
        <f t="shared" si="11"/>
        <v>-9.995260252888441E-2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3598.2503025000001</v>
      </c>
      <c r="D27" s="16">
        <f t="shared" si="3"/>
        <v>1096.7466922020001</v>
      </c>
      <c r="E27" s="19">
        <f t="shared" si="14"/>
        <v>6.2656302699599991E-3</v>
      </c>
      <c r="F27" s="27">
        <f t="shared" si="4"/>
        <v>0.60000302028163943</v>
      </c>
      <c r="G27" s="16">
        <f>Input_Summary!C46</f>
        <v>5.9999999999999993E-3</v>
      </c>
      <c r="H27" s="19">
        <f t="shared" si="5"/>
        <v>6.0569063302482332E-3</v>
      </c>
      <c r="I27" s="27">
        <f t="shared" si="6"/>
        <v>0.58001249977586256</v>
      </c>
      <c r="J27" s="22">
        <f t="shared" si="7"/>
        <v>5.800124997758626E-3</v>
      </c>
      <c r="K27" s="19">
        <f t="shared" si="8"/>
        <v>0</v>
      </c>
      <c r="L27" s="27">
        <f t="shared" si="9"/>
        <v>0</v>
      </c>
      <c r="M27" s="23">
        <f>Input_Summary!D46</f>
        <v>0</v>
      </c>
      <c r="N27" s="19">
        <f t="shared" si="10"/>
        <v>-3.344151508819497E-2</v>
      </c>
      <c r="O27" s="19">
        <f>Input_Summary!E46</f>
        <v>-1.0193004540983522E-2</v>
      </c>
      <c r="P27" s="19">
        <f t="shared" si="11"/>
        <v>-9.995260252888441E-2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3598.1846859000002</v>
      </c>
      <c r="D28" s="16">
        <f t="shared" si="3"/>
        <v>1096.7266922623201</v>
      </c>
      <c r="E28" s="19">
        <f t="shared" si="14"/>
        <v>0</v>
      </c>
      <c r="F28" s="27">
        <f t="shared" si="4"/>
        <v>0</v>
      </c>
      <c r="G28" s="16">
        <f>Input_Summary!C47</f>
        <v>0</v>
      </c>
      <c r="H28" s="19">
        <f t="shared" si="5"/>
        <v>-2.0875534620924026E-4</v>
      </c>
      <c r="I28" s="27">
        <f t="shared" si="6"/>
        <v>-1.9990520505776876E-2</v>
      </c>
      <c r="J28" s="22">
        <f t="shared" si="7"/>
        <v>-1.9990520505776876E-4</v>
      </c>
      <c r="K28" s="19">
        <f t="shared" si="8"/>
        <v>0</v>
      </c>
      <c r="L28" s="27">
        <f t="shared" si="9"/>
        <v>0</v>
      </c>
      <c r="M28" s="23">
        <f>Input_Summary!D47</f>
        <v>0</v>
      </c>
      <c r="N28" s="19">
        <f t="shared" si="10"/>
        <v>-3.344151508819497E-2</v>
      </c>
      <c r="O28" s="19">
        <f>Input_Summary!E47</f>
        <v>-1.0193004540983522E-2</v>
      </c>
      <c r="P28" s="19">
        <f t="shared" si="11"/>
        <v>-9.995260252888441E-2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3598.1190693000003</v>
      </c>
      <c r="D29" s="16">
        <f t="shared" si="3"/>
        <v>1096.7066923226403</v>
      </c>
      <c r="E29" s="19">
        <f t="shared" si="14"/>
        <v>0</v>
      </c>
      <c r="F29" s="27">
        <f t="shared" si="4"/>
        <v>0</v>
      </c>
      <c r="G29" s="16">
        <f>Input_Summary!C48</f>
        <v>0</v>
      </c>
      <c r="H29" s="19">
        <f t="shared" si="5"/>
        <v>-2.0875534620924026E-4</v>
      </c>
      <c r="I29" s="27">
        <f t="shared" si="6"/>
        <v>-1.9990520505776876E-2</v>
      </c>
      <c r="J29" s="22">
        <f t="shared" si="7"/>
        <v>-1.9990520505776876E-4</v>
      </c>
      <c r="K29" s="19">
        <f t="shared" si="8"/>
        <v>0</v>
      </c>
      <c r="L29" s="27">
        <f t="shared" si="9"/>
        <v>0</v>
      </c>
      <c r="M29" s="23">
        <f>Input_Summary!D48</f>
        <v>0</v>
      </c>
      <c r="N29" s="19">
        <f t="shared" si="10"/>
        <v>-3.344151508819497E-2</v>
      </c>
      <c r="O29" s="19">
        <f>Input_Summary!E48</f>
        <v>-1.0193004540983522E-2</v>
      </c>
      <c r="P29" s="19">
        <f t="shared" si="11"/>
        <v>-9.995260252888441E-2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3598.0534527</v>
      </c>
      <c r="D30" s="16">
        <f t="shared" si="3"/>
        <v>1096.68669238296</v>
      </c>
      <c r="E30" s="19">
        <f t="shared" si="14"/>
        <v>0</v>
      </c>
      <c r="F30" s="27">
        <f t="shared" si="4"/>
        <v>0</v>
      </c>
      <c r="G30" s="16">
        <f>Input_Summary!C49</f>
        <v>0</v>
      </c>
      <c r="H30" s="19">
        <f t="shared" si="5"/>
        <v>-2.0875534620924026E-4</v>
      </c>
      <c r="I30" s="27">
        <f t="shared" si="6"/>
        <v>-1.9990520505776876E-2</v>
      </c>
      <c r="J30" s="22">
        <f t="shared" si="7"/>
        <v>-1.9990520505776876E-4</v>
      </c>
      <c r="K30" s="19">
        <f t="shared" si="8"/>
        <v>0</v>
      </c>
      <c r="L30" s="27">
        <f t="shared" si="9"/>
        <v>0</v>
      </c>
      <c r="M30" s="23">
        <f>Input_Summary!D49</f>
        <v>0</v>
      </c>
      <c r="N30" s="19">
        <f t="shared" si="10"/>
        <v>-3.344151508819497E-2</v>
      </c>
      <c r="O30" s="19">
        <f>Input_Summary!E49</f>
        <v>-1.0193004540983522E-2</v>
      </c>
      <c r="P30" s="19">
        <f t="shared" si="11"/>
        <v>-9.995260252888441E-2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3597.9878361000001</v>
      </c>
      <c r="D31" s="16">
        <f t="shared" si="3"/>
        <v>1096.66669244328</v>
      </c>
      <c r="E31" s="19">
        <f t="shared" si="14"/>
        <v>1.879689080988E-2</v>
      </c>
      <c r="F31" s="27">
        <f t="shared" si="4"/>
        <v>1.8000090608449186</v>
      </c>
      <c r="G31" s="16">
        <f>Input_Summary!C50</f>
        <v>1.7999999999999999E-2</v>
      </c>
      <c r="H31" s="19">
        <f t="shared" si="5"/>
        <v>1.8588229683163184E-2</v>
      </c>
      <c r="I31" s="27">
        <f t="shared" si="6"/>
        <v>1.7800185403391418</v>
      </c>
      <c r="J31" s="22">
        <f t="shared" si="7"/>
        <v>1.7800185403391417E-2</v>
      </c>
      <c r="K31" s="19">
        <f t="shared" si="8"/>
        <v>0</v>
      </c>
      <c r="L31" s="27">
        <f t="shared" si="9"/>
        <v>0</v>
      </c>
      <c r="M31" s="23">
        <f>Input_Summary!D50</f>
        <v>0</v>
      </c>
      <c r="N31" s="19">
        <f t="shared" si="10"/>
        <v>-3.344151508819497E-2</v>
      </c>
      <c r="O31" s="19">
        <f>Input_Summary!E50</f>
        <v>-1.0193004540983522E-2</v>
      </c>
      <c r="P31" s="19">
        <f t="shared" si="11"/>
        <v>-9.995260252888441E-2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3597.9222195000002</v>
      </c>
      <c r="D32" s="16">
        <f t="shared" si="3"/>
        <v>1096.6466925036002</v>
      </c>
      <c r="E32" s="19">
        <f t="shared" si="14"/>
        <v>1.879689080988E-2</v>
      </c>
      <c r="F32" s="27">
        <f t="shared" si="4"/>
        <v>1.8000090608449186</v>
      </c>
      <c r="G32" s="16">
        <f>Input_Summary!C51</f>
        <v>1.7999999999999999E-2</v>
      </c>
      <c r="H32" s="19">
        <f t="shared" si="5"/>
        <v>1.8588229683163184E-2</v>
      </c>
      <c r="I32" s="27">
        <f t="shared" si="6"/>
        <v>1.7800185403391418</v>
      </c>
      <c r="J32" s="22">
        <f t="shared" si="7"/>
        <v>1.7800185403391417E-2</v>
      </c>
      <c r="K32" s="19">
        <f t="shared" si="8"/>
        <v>0</v>
      </c>
      <c r="L32" s="27">
        <f t="shared" si="9"/>
        <v>0</v>
      </c>
      <c r="M32" s="23">
        <f>Input_Summary!D51</f>
        <v>0</v>
      </c>
      <c r="N32" s="19">
        <f t="shared" si="10"/>
        <v>-3.344151508819497E-2</v>
      </c>
      <c r="O32" s="19">
        <f>Input_Summary!E51</f>
        <v>-1.0193004540983522E-2</v>
      </c>
      <c r="P32" s="19">
        <f t="shared" si="11"/>
        <v>-9.995260252888441E-2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3597.8566029000003</v>
      </c>
      <c r="D33" s="16">
        <f t="shared" si="3"/>
        <v>1096.6266925639202</v>
      </c>
      <c r="E33" s="19">
        <f t="shared" si="14"/>
        <v>1.879689080988E-2</v>
      </c>
      <c r="F33" s="27">
        <f t="shared" si="4"/>
        <v>1.8000090608449186</v>
      </c>
      <c r="G33" s="16">
        <f>Input_Summary!C52</f>
        <v>1.7999999999999999E-2</v>
      </c>
      <c r="H33" s="19">
        <f t="shared" si="5"/>
        <v>1.8588229683163184E-2</v>
      </c>
      <c r="I33" s="27">
        <f t="shared" si="6"/>
        <v>1.7800185403391418</v>
      </c>
      <c r="J33" s="22">
        <f t="shared" si="7"/>
        <v>1.7800185403391417E-2</v>
      </c>
      <c r="K33" s="19">
        <f t="shared" si="8"/>
        <v>0</v>
      </c>
      <c r="L33" s="27">
        <f t="shared" si="9"/>
        <v>0</v>
      </c>
      <c r="M33" s="23">
        <f>Input_Summary!D52</f>
        <v>0</v>
      </c>
      <c r="N33" s="19">
        <f t="shared" si="10"/>
        <v>-3.344151508819497E-2</v>
      </c>
      <c r="O33" s="19">
        <f>Input_Summary!E52</f>
        <v>-1.0193004540983522E-2</v>
      </c>
      <c r="P33" s="19">
        <f t="shared" si="11"/>
        <v>-9.995260252888441E-2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3597.7909863</v>
      </c>
      <c r="D34" s="16">
        <f t="shared" si="3"/>
        <v>1096.6066926242399</v>
      </c>
      <c r="E34" s="19">
        <f t="shared" si="14"/>
        <v>1.879689080988E-2</v>
      </c>
      <c r="F34" s="27">
        <f t="shared" si="4"/>
        <v>1.8000090608449186</v>
      </c>
      <c r="G34" s="16">
        <f>Input_Summary!C53</f>
        <v>1.7999999999999999E-2</v>
      </c>
      <c r="H34" s="19">
        <f t="shared" si="5"/>
        <v>1.8588229683163184E-2</v>
      </c>
      <c r="I34" s="27">
        <f t="shared" si="6"/>
        <v>1.7800185403391418</v>
      </c>
      <c r="J34" s="22">
        <f t="shared" si="7"/>
        <v>1.7800185403391417E-2</v>
      </c>
      <c r="K34" s="19">
        <f t="shared" si="8"/>
        <v>0</v>
      </c>
      <c r="L34" s="27">
        <f t="shared" si="9"/>
        <v>0</v>
      </c>
      <c r="M34" s="23">
        <f>Input_Summary!D53</f>
        <v>0</v>
      </c>
      <c r="N34" s="19">
        <f t="shared" si="10"/>
        <v>-3.344151508819497E-2</v>
      </c>
      <c r="O34" s="19">
        <f>Input_Summary!E53</f>
        <v>-1.0193004540983522E-2</v>
      </c>
      <c r="P34" s="19">
        <f t="shared" si="11"/>
        <v>-9.995260252888441E-2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3597.7253697000001</v>
      </c>
      <c r="D35" s="16">
        <f t="shared" si="3"/>
        <v>1096.5866926845601</v>
      </c>
      <c r="E35" s="19">
        <f t="shared" si="14"/>
        <v>6.2656302699599991E-3</v>
      </c>
      <c r="F35" s="27">
        <f t="shared" si="4"/>
        <v>0.60000302028163943</v>
      </c>
      <c r="G35" s="16">
        <f>Input_Summary!C54</f>
        <v>5.9999999999999993E-3</v>
      </c>
      <c r="H35" s="19">
        <f t="shared" si="5"/>
        <v>6.0569063302482332E-3</v>
      </c>
      <c r="I35" s="27">
        <f t="shared" si="6"/>
        <v>0.58001249977586256</v>
      </c>
      <c r="J35" s="22">
        <f t="shared" si="7"/>
        <v>5.800124997758626E-3</v>
      </c>
      <c r="K35" s="19">
        <f t="shared" si="8"/>
        <v>0</v>
      </c>
      <c r="L35" s="27">
        <f t="shared" si="9"/>
        <v>0</v>
      </c>
      <c r="M35" s="23">
        <f>Input_Summary!D54</f>
        <v>0</v>
      </c>
      <c r="N35" s="19">
        <f t="shared" si="10"/>
        <v>-3.344151508819497E-2</v>
      </c>
      <c r="O35" s="19">
        <f>Input_Summary!E54</f>
        <v>-1.0193004540983522E-2</v>
      </c>
      <c r="P35" s="19">
        <f t="shared" si="11"/>
        <v>-9.995260252888441E-2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3597.6597531000002</v>
      </c>
      <c r="D36" s="16">
        <f t="shared" si="3"/>
        <v>1096.5666927448801</v>
      </c>
      <c r="E36" s="19">
        <f t="shared" si="14"/>
        <v>6.2656302699599991E-3</v>
      </c>
      <c r="F36" s="27">
        <f t="shared" si="4"/>
        <v>0.60000302028163943</v>
      </c>
      <c r="G36" s="16">
        <f>Input_Summary!C55</f>
        <v>5.9999999999999993E-3</v>
      </c>
      <c r="H36" s="19">
        <f t="shared" si="5"/>
        <v>6.0569063302482332E-3</v>
      </c>
      <c r="I36" s="27">
        <f t="shared" si="6"/>
        <v>0.58001249977586256</v>
      </c>
      <c r="J36" s="22">
        <f t="shared" si="7"/>
        <v>5.800124997758626E-3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-3.344151508819497E-2</v>
      </c>
      <c r="O36" s="19">
        <f>Input_Summary!E55</f>
        <v>-1.0193004540983522E-2</v>
      </c>
      <c r="P36" s="19">
        <f t="shared" si="11"/>
        <v>-9.995260252888441E-2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3597.5941365000003</v>
      </c>
      <c r="D37" s="16">
        <f t="shared" si="3"/>
        <v>1096.5466928052001</v>
      </c>
      <c r="E37" s="19">
        <f t="shared" si="14"/>
        <v>6.2656302699599991E-3</v>
      </c>
      <c r="F37" s="27">
        <f t="shared" si="4"/>
        <v>0.60000302028163943</v>
      </c>
      <c r="G37" s="16">
        <f>Input_Summary!C56</f>
        <v>5.9999999999999993E-3</v>
      </c>
      <c r="H37" s="19">
        <f t="shared" si="5"/>
        <v>6.0569063302482332E-3</v>
      </c>
      <c r="I37" s="27">
        <f t="shared" si="6"/>
        <v>0.58001249977586256</v>
      </c>
      <c r="J37" s="22">
        <f t="shared" si="7"/>
        <v>5.800124997758626E-3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-3.344151508819497E-2</v>
      </c>
      <c r="O37" s="19">
        <f>Input_Summary!E56</f>
        <v>-1.0193004540983522E-2</v>
      </c>
      <c r="P37" s="19">
        <f t="shared" si="11"/>
        <v>-9.995260252888441E-2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3597.5285199</v>
      </c>
      <c r="D38" s="16">
        <f t="shared" si="3"/>
        <v>1096.5266928655201</v>
      </c>
      <c r="E38" s="19">
        <f t="shared" si="14"/>
        <v>0.89285231346930005</v>
      </c>
      <c r="F38" s="27">
        <f t="shared" si="4"/>
        <v>85.500430390133644</v>
      </c>
      <c r="G38" s="16">
        <f>Input_Summary!C57</f>
        <v>0.85500000000000009</v>
      </c>
      <c r="H38" s="19">
        <f t="shared" si="5"/>
        <v>0.89264803354898103</v>
      </c>
      <c r="I38" s="27">
        <f t="shared" si="6"/>
        <v>85.480439869627872</v>
      </c>
      <c r="J38" s="22">
        <f t="shared" si="7"/>
        <v>0.85480439869627878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-3.344151508819497E-2</v>
      </c>
      <c r="O38" s="19">
        <f>Input_Summary!E57</f>
        <v>-1.0193004540983522E-2</v>
      </c>
      <c r="P38" s="19">
        <f t="shared" si="11"/>
        <v>-9.995260252888441E-2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3597.4629033000001</v>
      </c>
      <c r="D39" s="16">
        <f t="shared" si="3"/>
        <v>1096.5066929258401</v>
      </c>
      <c r="E39" s="19">
        <f t="shared" si="14"/>
        <v>0.89285231346930005</v>
      </c>
      <c r="F39" s="27">
        <f t="shared" si="4"/>
        <v>85.500430390133644</v>
      </c>
      <c r="G39" s="16">
        <f>Input_Summary!C58</f>
        <v>0.85500000000000009</v>
      </c>
      <c r="H39" s="19">
        <f t="shared" si="5"/>
        <v>0.89264803354898103</v>
      </c>
      <c r="I39" s="27">
        <f t="shared" si="6"/>
        <v>85.480439869627872</v>
      </c>
      <c r="J39" s="22">
        <f t="shared" si="7"/>
        <v>0.85480439869627878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-3.344151508819497E-2</v>
      </c>
      <c r="O39" s="19">
        <f>Input_Summary!E58</f>
        <v>-1.0193004540983522E-2</v>
      </c>
      <c r="P39" s="19">
        <f t="shared" si="11"/>
        <v>-9.995260252888441E-2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3597.3972867000002</v>
      </c>
      <c r="D40" s="16">
        <f t="shared" si="3"/>
        <v>1096.4866929861601</v>
      </c>
      <c r="E40" s="19">
        <f t="shared" si="14"/>
        <v>0.89285231346930005</v>
      </c>
      <c r="F40" s="27">
        <f t="shared" si="4"/>
        <v>85.500430390133644</v>
      </c>
      <c r="G40" s="16">
        <f>Input_Summary!C59</f>
        <v>0.85500000000000009</v>
      </c>
      <c r="H40" s="19">
        <f t="shared" si="5"/>
        <v>0.93231154932873672</v>
      </c>
      <c r="I40" s="27">
        <f t="shared" si="6"/>
        <v>89.278638765725475</v>
      </c>
      <c r="J40" s="22">
        <f t="shared" si="7"/>
        <v>0.89278638765725482</v>
      </c>
      <c r="K40" s="19">
        <f t="shared" si="8"/>
        <v>0</v>
      </c>
      <c r="L40" s="27">
        <f t="shared" si="9"/>
        <v>0</v>
      </c>
      <c r="M40" s="23">
        <f>Input_Summary!D59</f>
        <v>0</v>
      </c>
      <c r="N40" s="19">
        <f t="shared" si="10"/>
        <v>6.3204463516688483</v>
      </c>
      <c r="O40" s="19">
        <f>Input_Summary!E59</f>
        <v>1.9264778582458855</v>
      </c>
      <c r="P40" s="19">
        <f t="shared" si="11"/>
        <v>18.89104187795915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3597.3316701000003</v>
      </c>
      <c r="D41" s="16">
        <f t="shared" si="3"/>
        <v>1096.4666930464803</v>
      </c>
      <c r="E41" s="19">
        <f t="shared" si="14"/>
        <v>0.89285231346930005</v>
      </c>
      <c r="F41" s="27">
        <f t="shared" si="4"/>
        <v>85.500430390133644</v>
      </c>
      <c r="G41" s="16">
        <f>Input_Summary!C60</f>
        <v>0.85500000000000009</v>
      </c>
      <c r="H41" s="19">
        <f t="shared" si="5"/>
        <v>0.93231154932873672</v>
      </c>
      <c r="I41" s="27">
        <f t="shared" si="6"/>
        <v>89.278638765725475</v>
      </c>
      <c r="J41" s="22">
        <f t="shared" si="7"/>
        <v>0.89278638765725482</v>
      </c>
      <c r="K41" s="19">
        <f t="shared" si="8"/>
        <v>0</v>
      </c>
      <c r="L41" s="27">
        <f t="shared" si="9"/>
        <v>0</v>
      </c>
      <c r="M41" s="23">
        <f>Input_Summary!D60</f>
        <v>0</v>
      </c>
      <c r="N41" s="19">
        <f t="shared" si="10"/>
        <v>6.3204463516688483</v>
      </c>
      <c r="O41" s="19">
        <f>Input_Summary!E60</f>
        <v>1.9264778582458855</v>
      </c>
      <c r="P41" s="19">
        <f t="shared" si="11"/>
        <v>18.89104187795915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3597.2660535</v>
      </c>
      <c r="D42" s="16">
        <f t="shared" si="3"/>
        <v>1096.4466931068</v>
      </c>
      <c r="E42" s="19">
        <f t="shared" si="14"/>
        <v>0.79260222914993983</v>
      </c>
      <c r="F42" s="27">
        <f t="shared" si="4"/>
        <v>75.900382065627383</v>
      </c>
      <c r="G42" s="16">
        <f>Input_Summary!C61</f>
        <v>0.7589999999999999</v>
      </c>
      <c r="H42" s="19">
        <f t="shared" si="5"/>
        <v>0.82642456815776721</v>
      </c>
      <c r="I42" s="27">
        <f t="shared" si="6"/>
        <v>79.138846387563234</v>
      </c>
      <c r="J42" s="22">
        <f t="shared" si="7"/>
        <v>0.79138846387563233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5.417525444287584</v>
      </c>
      <c r="O42" s="19">
        <f>Input_Summary!E61</f>
        <v>1.6512667356393305</v>
      </c>
      <c r="P42" s="19">
        <f t="shared" si="11"/>
        <v>16.192321609679272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3597.2004369000001</v>
      </c>
      <c r="D43" s="16">
        <f t="shared" si="3"/>
        <v>1096.42669316712</v>
      </c>
      <c r="E43" s="19">
        <f t="shared" si="14"/>
        <v>0.70488340537050009</v>
      </c>
      <c r="F43" s="27">
        <f t="shared" si="4"/>
        <v>67.50033978168446</v>
      </c>
      <c r="G43" s="16">
        <f>Input_Summary!C62</f>
        <v>0.67500000000000004</v>
      </c>
      <c r="H43" s="19">
        <f t="shared" si="5"/>
        <v>0.85310323441002656</v>
      </c>
      <c r="I43" s="27">
        <f t="shared" si="6"/>
        <v>81.69360934078604</v>
      </c>
      <c r="J43" s="22">
        <f t="shared" si="7"/>
        <v>0.81693609340786044</v>
      </c>
      <c r="K43" s="19">
        <f t="shared" si="8"/>
        <v>1.0442717116600001E-3</v>
      </c>
      <c r="L43" s="27">
        <f t="shared" si="9"/>
        <v>0.10000050338027326</v>
      </c>
      <c r="M43" s="23">
        <f>Input_Summary!D62</f>
        <v>1E-3</v>
      </c>
      <c r="N43" s="19">
        <f t="shared" si="10"/>
        <v>23.74347571261843</v>
      </c>
      <c r="O43" s="19">
        <f>Input_Summary!E62</f>
        <v>7.2370332240983011</v>
      </c>
      <c r="P43" s="19">
        <f t="shared" si="11"/>
        <v>70.966347795507929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3597.1348203000002</v>
      </c>
      <c r="D44" s="16">
        <f t="shared" si="3"/>
        <v>1096.4066932274402</v>
      </c>
      <c r="E44" s="19">
        <f t="shared" si="14"/>
        <v>8.1432308075246791</v>
      </c>
      <c r="F44" s="27">
        <f t="shared" si="4"/>
        <v>779.80392535937074</v>
      </c>
      <c r="G44" s="16">
        <f>Input_Summary!C63</f>
        <v>7.798</v>
      </c>
      <c r="H44" s="19">
        <f t="shared" si="5"/>
        <v>8.2914879213111252</v>
      </c>
      <c r="I44" s="27">
        <f t="shared" si="6"/>
        <v>793.99719491847236</v>
      </c>
      <c r="J44" s="22">
        <f t="shared" si="7"/>
        <v>7.9399719491847236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23.74347571261843</v>
      </c>
      <c r="O44" s="19">
        <f>Input_Summary!E63</f>
        <v>7.2370332240983011</v>
      </c>
      <c r="P44" s="19">
        <f t="shared" si="11"/>
        <v>70.966347795507929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3597.0692037000003</v>
      </c>
      <c r="D45" s="16">
        <f t="shared" si="3"/>
        <v>1096.3866932877602</v>
      </c>
      <c r="E45" s="19">
        <f t="shared" si="14"/>
        <v>8.1432308075246791</v>
      </c>
      <c r="F45" s="27">
        <f t="shared" si="4"/>
        <v>779.80392535937074</v>
      </c>
      <c r="G45" s="16">
        <f>Input_Summary!C64</f>
        <v>7.798</v>
      </c>
      <c r="H45" s="19">
        <f t="shared" si="5"/>
        <v>8.1528743714281884</v>
      </c>
      <c r="I45" s="27">
        <f t="shared" si="6"/>
        <v>780.72348930263649</v>
      </c>
      <c r="J45" s="22">
        <f t="shared" si="7"/>
        <v>7.8072348930263651</v>
      </c>
      <c r="K45" s="19">
        <f t="shared" si="8"/>
        <v>1.0442717116600001E-3</v>
      </c>
      <c r="L45" s="27">
        <f t="shared" si="9"/>
        <v>0.10000050338027326</v>
      </c>
      <c r="M45" s="23">
        <f>Input_Summary!D64</f>
        <v>1E-3</v>
      </c>
      <c r="N45" s="19">
        <f t="shared" si="10"/>
        <v>1.5383096940569685</v>
      </c>
      <c r="O45" s="19">
        <f>Input_Summary!E64</f>
        <v>0.46887820888524201</v>
      </c>
      <c r="P45" s="19">
        <f t="shared" si="11"/>
        <v>4.5978197163286829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3597.0035871</v>
      </c>
      <c r="D46" s="16">
        <f t="shared" si="3"/>
        <v>1096.3666933480802</v>
      </c>
      <c r="E46" s="19">
        <f t="shared" si="14"/>
        <v>7.2890165473867992</v>
      </c>
      <c r="F46" s="27">
        <f t="shared" si="4"/>
        <v>698.00351359430726</v>
      </c>
      <c r="G46" s="16">
        <f>Input_Summary!C65</f>
        <v>6.9799999999999995</v>
      </c>
      <c r="H46" s="19">
        <f t="shared" si="5"/>
        <v>7.2903056156894506</v>
      </c>
      <c r="I46" s="27">
        <f t="shared" si="6"/>
        <v>698.12345671734192</v>
      </c>
      <c r="J46" s="22">
        <f t="shared" si="7"/>
        <v>6.9812345671734191</v>
      </c>
      <c r="K46" s="19">
        <f t="shared" si="8"/>
        <v>1.0442717116600001E-3</v>
      </c>
      <c r="L46" s="27">
        <f t="shared" si="9"/>
        <v>0.10000050338027326</v>
      </c>
      <c r="M46" s="23">
        <f>Input_Summary!D65</f>
        <v>1E-3</v>
      </c>
      <c r="N46" s="19">
        <f t="shared" si="10"/>
        <v>0.20064909052916979</v>
      </c>
      <c r="O46" s="19">
        <f>Input_Summary!E65</f>
        <v>6.115802724590113E-2</v>
      </c>
      <c r="P46" s="19">
        <f t="shared" si="11"/>
        <v>0.5997156151733064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3596.9379705000001</v>
      </c>
      <c r="D47" s="16">
        <f t="shared" si="3"/>
        <v>1096.3466934084001</v>
      </c>
      <c r="E47" s="19">
        <f t="shared" si="14"/>
        <v>5.6662183074671599</v>
      </c>
      <c r="F47" s="27">
        <f t="shared" si="4"/>
        <v>542.60273134136264</v>
      </c>
      <c r="G47" s="16">
        <f>Input_Summary!C66</f>
        <v>5.4260000000000002</v>
      </c>
      <c r="H47" s="19">
        <f t="shared" si="5"/>
        <v>5.6658291987172911</v>
      </c>
      <c r="I47" s="27">
        <f t="shared" si="6"/>
        <v>542.56275030035113</v>
      </c>
      <c r="J47" s="22">
        <f t="shared" si="7"/>
        <v>5.4256275030035113</v>
      </c>
      <c r="K47" s="19">
        <f t="shared" si="8"/>
        <v>1.0442717116600001E-3</v>
      </c>
      <c r="L47" s="27">
        <f t="shared" si="9"/>
        <v>0.10000050338027326</v>
      </c>
      <c r="M47" s="23">
        <f>Input_Summary!D66</f>
        <v>1E-3</v>
      </c>
      <c r="N47" s="19">
        <f t="shared" si="10"/>
        <v>-6.688303017638994E-2</v>
      </c>
      <c r="O47" s="19">
        <f>Input_Summary!E66</f>
        <v>-2.0386009081967044E-2</v>
      </c>
      <c r="P47" s="19">
        <f t="shared" si="11"/>
        <v>-0.19990520505776882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3596.8723539000002</v>
      </c>
      <c r="D48" s="16">
        <f t="shared" si="3"/>
        <v>1096.3266934687201</v>
      </c>
      <c r="E48" s="19">
        <f t="shared" si="14"/>
        <v>4.2251233453763604</v>
      </c>
      <c r="F48" s="27">
        <f t="shared" si="4"/>
        <v>404.60203667658561</v>
      </c>
      <c r="G48" s="16">
        <f>Input_Summary!C67</f>
        <v>4.0460000000000003</v>
      </c>
      <c r="H48" s="19">
        <f t="shared" si="5"/>
        <v>4.2251445238244907</v>
      </c>
      <c r="I48" s="27">
        <f t="shared" si="6"/>
        <v>404.60203667658561</v>
      </c>
      <c r="J48" s="22">
        <f t="shared" si="7"/>
        <v>4.0460203667658563</v>
      </c>
      <c r="K48" s="19">
        <f t="shared" si="8"/>
        <v>1.0442717116600001E-3</v>
      </c>
      <c r="L48" s="27">
        <f t="shared" si="9"/>
        <v>0.10000050338027326</v>
      </c>
      <c r="M48" s="23">
        <f>Input_Summary!D67</f>
        <v>1E-3</v>
      </c>
      <c r="N48" s="19">
        <f t="shared" si="10"/>
        <v>0</v>
      </c>
      <c r="O48" s="19">
        <f>Input_Summary!E67</f>
        <v>0</v>
      </c>
      <c r="P48" s="19">
        <f t="shared" si="11"/>
        <v>0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3596.8067373000003</v>
      </c>
      <c r="D49" s="16">
        <f t="shared" si="3"/>
        <v>1096.3066935290401</v>
      </c>
      <c r="E49" s="19">
        <f t="shared" si="14"/>
        <v>3.5191956682942003</v>
      </c>
      <c r="F49" s="27">
        <f t="shared" si="4"/>
        <v>337.00169639152091</v>
      </c>
      <c r="G49" s="16">
        <f>Input_Summary!C68</f>
        <v>3.37</v>
      </c>
      <c r="H49" s="19">
        <f t="shared" si="5"/>
        <v>3.5192133082769486</v>
      </c>
      <c r="I49" s="27">
        <f t="shared" si="6"/>
        <v>337.00169639152091</v>
      </c>
      <c r="J49" s="22">
        <f t="shared" si="7"/>
        <v>3.3700169639152091</v>
      </c>
      <c r="K49" s="19">
        <f t="shared" si="8"/>
        <v>1.0442717116600001E-3</v>
      </c>
      <c r="L49" s="27">
        <f t="shared" si="9"/>
        <v>0.10000050338027326</v>
      </c>
      <c r="M49" s="23">
        <f>Input_Summary!D68</f>
        <v>1E-3</v>
      </c>
      <c r="N49" s="19">
        <f t="shared" si="10"/>
        <v>0</v>
      </c>
      <c r="O49" s="19">
        <f>Input_Summary!E68</f>
        <v>0</v>
      </c>
      <c r="P49" s="19">
        <f t="shared" si="11"/>
        <v>0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3596.7411207</v>
      </c>
      <c r="D50" s="16">
        <f t="shared" si="3"/>
        <v>1096.2866935893601</v>
      </c>
      <c r="E50" s="19">
        <f t="shared" si="14"/>
        <v>3.2821459897473804</v>
      </c>
      <c r="F50" s="27">
        <f t="shared" si="4"/>
        <v>314.30158212419889</v>
      </c>
      <c r="G50" s="16">
        <f>Input_Summary!C69</f>
        <v>3.1430000000000002</v>
      </c>
      <c r="H50" s="19">
        <f t="shared" si="5"/>
        <v>3.28237119686385</v>
      </c>
      <c r="I50" s="27">
        <f t="shared" si="6"/>
        <v>314.32157264470464</v>
      </c>
      <c r="J50" s="22">
        <f t="shared" si="7"/>
        <v>3.1432157264470466</v>
      </c>
      <c r="K50" s="19">
        <f t="shared" si="8"/>
        <v>1.0442717116600001E-3</v>
      </c>
      <c r="L50" s="27">
        <f t="shared" si="9"/>
        <v>0.10000050338027326</v>
      </c>
      <c r="M50" s="23">
        <f>Input_Summary!D69</f>
        <v>1E-3</v>
      </c>
      <c r="N50" s="19">
        <f t="shared" si="10"/>
        <v>3.344151508819497E-2</v>
      </c>
      <c r="O50" s="19">
        <f>Input_Summary!E69</f>
        <v>1.0193004540983522E-2</v>
      </c>
      <c r="P50" s="19">
        <f t="shared" si="11"/>
        <v>9.995260252888441E-2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3596.6755041000001</v>
      </c>
      <c r="D51" s="16">
        <f t="shared" si="3"/>
        <v>1096.2666936496801</v>
      </c>
      <c r="E51" s="19">
        <f t="shared" si="14"/>
        <v>3.1077526139001601</v>
      </c>
      <c r="F51" s="27">
        <f t="shared" si="4"/>
        <v>297.6014980596932</v>
      </c>
      <c r="G51" s="16">
        <f>Input_Summary!C70</f>
        <v>2.976</v>
      </c>
      <c r="H51" s="19">
        <f t="shared" si="5"/>
        <v>3.1098557449849995</v>
      </c>
      <c r="I51" s="27">
        <f t="shared" si="6"/>
        <v>297.80140326475095</v>
      </c>
      <c r="J51" s="22">
        <f t="shared" si="7"/>
        <v>2.9780140326475095</v>
      </c>
      <c r="K51" s="19">
        <f t="shared" si="8"/>
        <v>1.0442717116600001E-3</v>
      </c>
      <c r="L51" s="27">
        <f t="shared" si="9"/>
        <v>0.10000050338027326</v>
      </c>
      <c r="M51" s="23">
        <f>Input_Summary!D70</f>
        <v>1E-3</v>
      </c>
      <c r="N51" s="19">
        <f t="shared" si="10"/>
        <v>0.33441515088194967</v>
      </c>
      <c r="O51" s="19">
        <f>Input_Summary!E70</f>
        <v>0.10193004540983522</v>
      </c>
      <c r="P51" s="19">
        <f t="shared" si="11"/>
        <v>0.99952602528884404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3596.6098875000002</v>
      </c>
      <c r="D52" s="16">
        <f t="shared" si="3"/>
        <v>1096.24669371</v>
      </c>
      <c r="E52" s="19">
        <f t="shared" si="14"/>
        <v>3.7134302066629599</v>
      </c>
      <c r="F52" s="27">
        <f t="shared" si="4"/>
        <v>355.60179002025166</v>
      </c>
      <c r="G52" s="16">
        <f>Input_Summary!C71</f>
        <v>3.556</v>
      </c>
      <c r="H52" s="19">
        <f t="shared" si="5"/>
        <v>3.715536373709222</v>
      </c>
      <c r="I52" s="27">
        <f t="shared" si="6"/>
        <v>355.8016952253094</v>
      </c>
      <c r="J52" s="22">
        <f t="shared" si="7"/>
        <v>3.558016952253094</v>
      </c>
      <c r="K52" s="19">
        <f t="shared" si="8"/>
        <v>1.0442717116600001E-3</v>
      </c>
      <c r="L52" s="27">
        <f t="shared" si="9"/>
        <v>0.10000050338027326</v>
      </c>
      <c r="M52" s="23">
        <f>Input_Summary!D71</f>
        <v>1E-3</v>
      </c>
      <c r="N52" s="19">
        <f t="shared" si="10"/>
        <v>0.33441515088194967</v>
      </c>
      <c r="O52" s="19">
        <f>Input_Summary!E71</f>
        <v>0.10193004540983522</v>
      </c>
      <c r="P52" s="19">
        <f t="shared" si="11"/>
        <v>0.99952602528884404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3596.5442709000004</v>
      </c>
      <c r="D53" s="16">
        <f t="shared" si="3"/>
        <v>1096.2266937703203</v>
      </c>
      <c r="E53" s="19">
        <f t="shared" si="14"/>
        <v>6.2343021186101995</v>
      </c>
      <c r="F53" s="27">
        <f t="shared" si="4"/>
        <v>597.0030051802313</v>
      </c>
      <c r="G53" s="16">
        <f>Input_Summary!C72</f>
        <v>5.97</v>
      </c>
      <c r="H53" s="19">
        <f t="shared" si="5"/>
        <v>6.2374646982683259</v>
      </c>
      <c r="I53" s="27">
        <f t="shared" si="6"/>
        <v>597.302862987818</v>
      </c>
      <c r="J53" s="22">
        <f t="shared" si="7"/>
        <v>5.9730286298781801</v>
      </c>
      <c r="K53" s="19">
        <f t="shared" si="8"/>
        <v>1.0442717116600001E-3</v>
      </c>
      <c r="L53" s="27">
        <f t="shared" si="9"/>
        <v>0.10000050338027326</v>
      </c>
      <c r="M53" s="23">
        <f>Input_Summary!D72</f>
        <v>1E-3</v>
      </c>
      <c r="N53" s="19">
        <f t="shared" si="10"/>
        <v>0.50162272632292459</v>
      </c>
      <c r="O53" s="19">
        <f>Input_Summary!E72</f>
        <v>0.15289506811475284</v>
      </c>
      <c r="P53" s="19">
        <f t="shared" si="11"/>
        <v>1.4992890379332662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3596.4786543</v>
      </c>
      <c r="D54" s="16">
        <f t="shared" si="3"/>
        <v>1096.20669383064</v>
      </c>
      <c r="E54" s="19">
        <f t="shared" si="14"/>
        <v>6.2343021186101995</v>
      </c>
      <c r="F54" s="27">
        <f t="shared" si="4"/>
        <v>597.0030051802313</v>
      </c>
      <c r="G54" s="16">
        <f>Input_Summary!C73</f>
        <v>5.97</v>
      </c>
      <c r="H54" s="19">
        <f t="shared" si="5"/>
        <v>6.239761007076627</v>
      </c>
      <c r="I54" s="27">
        <f t="shared" si="6"/>
        <v>597.52275871338145</v>
      </c>
      <c r="J54" s="22">
        <f t="shared" si="7"/>
        <v>5.9752275871338147</v>
      </c>
      <c r="K54" s="19">
        <f t="shared" si="8"/>
        <v>1.0442717116600001E-3</v>
      </c>
      <c r="L54" s="27">
        <f t="shared" si="9"/>
        <v>0.10000050338027326</v>
      </c>
      <c r="M54" s="23">
        <f>Input_Summary!D73</f>
        <v>1E-3</v>
      </c>
      <c r="N54" s="19">
        <f t="shared" si="10"/>
        <v>0.86947939229306914</v>
      </c>
      <c r="O54" s="19">
        <f>Input_Summary!E73</f>
        <v>0.26501811806557157</v>
      </c>
      <c r="P54" s="19">
        <f t="shared" si="11"/>
        <v>2.5987676657509948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3596.4130377000001</v>
      </c>
      <c r="D55" s="16">
        <f t="shared" si="3"/>
        <v>1096.18669389096</v>
      </c>
      <c r="E55" s="19">
        <f t="shared" si="14"/>
        <v>11.800270341757999</v>
      </c>
      <c r="F55" s="27">
        <f t="shared" si="4"/>
        <v>1130.0056881970877</v>
      </c>
      <c r="G55" s="16">
        <f>Input_Summary!C74</f>
        <v>11.299999999999999</v>
      </c>
      <c r="H55" s="19">
        <f t="shared" si="5"/>
        <v>11.805130863624388</v>
      </c>
      <c r="I55" s="27">
        <f t="shared" si="6"/>
        <v>1130.4654701687205</v>
      </c>
      <c r="J55" s="22">
        <f t="shared" si="7"/>
        <v>11.304654701687205</v>
      </c>
      <c r="K55" s="19">
        <f t="shared" si="8"/>
        <v>2.0885434233200001E-3</v>
      </c>
      <c r="L55" s="27">
        <f t="shared" si="9"/>
        <v>0.20000100676054652</v>
      </c>
      <c r="M55" s="23">
        <f>Input_Summary!D74</f>
        <v>2E-3</v>
      </c>
      <c r="N55" s="19">
        <f t="shared" si="10"/>
        <v>0.76915484702848425</v>
      </c>
      <c r="O55" s="19">
        <f>Input_Summary!E74</f>
        <v>0.234439104442621</v>
      </c>
      <c r="P55" s="19">
        <f t="shared" si="11"/>
        <v>2.2989098581643415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3596.3474211000002</v>
      </c>
      <c r="D56" s="16">
        <f t="shared" si="3"/>
        <v>1096.1666939512802</v>
      </c>
      <c r="E56" s="19">
        <f t="shared" si="14"/>
        <v>19.61977691866808</v>
      </c>
      <c r="F56" s="27">
        <f t="shared" si="4"/>
        <v>1878.809457508574</v>
      </c>
      <c r="G56" s="16">
        <f>Input_Summary!C75</f>
        <v>18.788</v>
      </c>
      <c r="H56" s="19">
        <f t="shared" si="5"/>
        <v>19.624676635843318</v>
      </c>
      <c r="I56" s="27">
        <f t="shared" si="6"/>
        <v>1879.2692394802068</v>
      </c>
      <c r="J56" s="22">
        <f t="shared" si="7"/>
        <v>18.792692394802067</v>
      </c>
      <c r="K56" s="19">
        <f t="shared" si="8"/>
        <v>2.0885434233200001E-3</v>
      </c>
      <c r="L56" s="27">
        <f t="shared" si="9"/>
        <v>0.20000100676054652</v>
      </c>
      <c r="M56" s="23">
        <f>Input_Summary!D75</f>
        <v>2E-3</v>
      </c>
      <c r="N56" s="19">
        <f t="shared" si="10"/>
        <v>0.76915484702848425</v>
      </c>
      <c r="O56" s="19">
        <f>Input_Summary!E75</f>
        <v>0.234439104442621</v>
      </c>
      <c r="P56" s="19">
        <f t="shared" si="11"/>
        <v>2.2989098581643415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3596.2818045000004</v>
      </c>
      <c r="D57" s="16">
        <f t="shared" si="3"/>
        <v>1096.1466940116002</v>
      </c>
      <c r="E57" s="19">
        <f t="shared" si="14"/>
        <v>29.816045911316319</v>
      </c>
      <c r="F57" s="27">
        <f t="shared" si="4"/>
        <v>2855.214372513562</v>
      </c>
      <c r="G57" s="16">
        <f>Input_Summary!C76</f>
        <v>28.552</v>
      </c>
      <c r="H57" s="19">
        <f t="shared" si="5"/>
        <v>29.818909183869689</v>
      </c>
      <c r="I57" s="27">
        <f t="shared" si="6"/>
        <v>2855.474249280137</v>
      </c>
      <c r="J57" s="22">
        <f t="shared" si="7"/>
        <v>28.55474249280137</v>
      </c>
      <c r="K57" s="19">
        <f t="shared" si="8"/>
        <v>2.0885434233200001E-3</v>
      </c>
      <c r="L57" s="27">
        <f t="shared" si="9"/>
        <v>0.20000100676054652</v>
      </c>
      <c r="M57" s="23">
        <f>Input_Summary!D76</f>
        <v>2E-3</v>
      </c>
      <c r="N57" s="19">
        <f t="shared" si="10"/>
        <v>0.43473969614653457</v>
      </c>
      <c r="O57" s="19">
        <f>Input_Summary!E76</f>
        <v>0.13250905903278579</v>
      </c>
      <c r="P57" s="19">
        <f t="shared" si="11"/>
        <v>1.2993838328754974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3596.2161879</v>
      </c>
      <c r="D58" s="16">
        <f t="shared" si="3"/>
        <v>1096.1266940719202</v>
      </c>
      <c r="E58" s="19">
        <f t="shared" si="14"/>
        <v>37.715961410024214</v>
      </c>
      <c r="F58" s="27">
        <f t="shared" si="4"/>
        <v>3611.7181805853284</v>
      </c>
      <c r="G58" s="16">
        <f>Input_Summary!C77</f>
        <v>36.116999999999997</v>
      </c>
      <c r="H58" s="19">
        <f t="shared" si="5"/>
        <v>37.711766599165365</v>
      </c>
      <c r="I58" s="27">
        <f t="shared" si="6"/>
        <v>3611.2983796547069</v>
      </c>
      <c r="J58" s="22">
        <f t="shared" si="7"/>
        <v>36.11298379654707</v>
      </c>
      <c r="K58" s="19">
        <f t="shared" si="8"/>
        <v>2.0885434233200001E-3</v>
      </c>
      <c r="L58" s="27">
        <f t="shared" si="9"/>
        <v>0.20000100676054652</v>
      </c>
      <c r="M58" s="23">
        <f>Input_Summary!D77</f>
        <v>2E-3</v>
      </c>
      <c r="N58" s="19">
        <f t="shared" si="10"/>
        <v>-0.70227181685209439</v>
      </c>
      <c r="O58" s="19">
        <f>Input_Summary!E77</f>
        <v>-0.21405309536065398</v>
      </c>
      <c r="P58" s="19">
        <f t="shared" si="11"/>
        <v>-2.0990046531065727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3596.1505713000001</v>
      </c>
      <c r="D59" s="16">
        <f t="shared" si="3"/>
        <v>1096.1066941322401</v>
      </c>
      <c r="E59" s="19">
        <f t="shared" si="14"/>
        <v>37.715961410024214</v>
      </c>
      <c r="F59" s="27">
        <f t="shared" si="4"/>
        <v>3611.7181805853284</v>
      </c>
      <c r="G59" s="16">
        <f>Input_Summary!C78</f>
        <v>36.116999999999997</v>
      </c>
      <c r="H59" s="19">
        <f t="shared" si="5"/>
        <v>37.711766599165365</v>
      </c>
      <c r="I59" s="27">
        <f t="shared" si="6"/>
        <v>3611.2983796547069</v>
      </c>
      <c r="J59" s="22">
        <f t="shared" si="7"/>
        <v>36.11298379654707</v>
      </c>
      <c r="K59" s="19">
        <f t="shared" si="8"/>
        <v>2.0885434233200001E-3</v>
      </c>
      <c r="L59" s="27">
        <f t="shared" si="9"/>
        <v>0.20000100676054652</v>
      </c>
      <c r="M59" s="23">
        <f>Input_Summary!D78</f>
        <v>2E-3</v>
      </c>
      <c r="N59" s="19">
        <f t="shared" si="10"/>
        <v>-0.70227181685209439</v>
      </c>
      <c r="O59" s="19">
        <f>Input_Summary!E78</f>
        <v>-0.21405309536065398</v>
      </c>
      <c r="P59" s="19">
        <f t="shared" si="11"/>
        <v>-2.0990046531065727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3596.0849547000003</v>
      </c>
      <c r="D60" s="16">
        <f t="shared" si="3"/>
        <v>1096.0866941925601</v>
      </c>
      <c r="E60" s="19">
        <f t="shared" si="14"/>
        <v>42.826627166888258</v>
      </c>
      <c r="F60" s="27">
        <f t="shared" si="4"/>
        <v>4101.1206441283866</v>
      </c>
      <c r="G60" s="16">
        <f>Input_Summary!C79</f>
        <v>41.010999999999996</v>
      </c>
      <c r="H60" s="19">
        <f t="shared" si="5"/>
        <v>42.822249217916308</v>
      </c>
      <c r="I60" s="27">
        <f t="shared" si="6"/>
        <v>4100.6808526772593</v>
      </c>
      <c r="J60" s="22">
        <f t="shared" si="7"/>
        <v>41.006808526772595</v>
      </c>
      <c r="K60" s="19">
        <f t="shared" si="8"/>
        <v>2.0885434233200001E-3</v>
      </c>
      <c r="L60" s="27">
        <f t="shared" si="9"/>
        <v>0.20000100676054652</v>
      </c>
      <c r="M60" s="23">
        <f>Input_Summary!D79</f>
        <v>2E-3</v>
      </c>
      <c r="N60" s="19">
        <f t="shared" si="10"/>
        <v>-0.73571333194028943</v>
      </c>
      <c r="O60" s="19">
        <f>Input_Summary!E79</f>
        <v>-0.22424609990163752</v>
      </c>
      <c r="P60" s="19">
        <f t="shared" si="11"/>
        <v>-2.1989572556354573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3596.0193381000004</v>
      </c>
      <c r="D61" s="16">
        <f t="shared" si="3"/>
        <v>1096.0666942528801</v>
      </c>
      <c r="E61" s="19">
        <f t="shared" si="14"/>
        <v>48.293389577428364</v>
      </c>
      <c r="F61" s="27">
        <f t="shared" si="4"/>
        <v>4624.623279324117</v>
      </c>
      <c r="G61" s="16">
        <f>Input_Summary!C80</f>
        <v>46.246000000000002</v>
      </c>
      <c r="H61" s="19">
        <f t="shared" si="5"/>
        <v>48.287786498548208</v>
      </c>
      <c r="I61" s="27">
        <f t="shared" si="6"/>
        <v>4624.0635447499553</v>
      </c>
      <c r="J61" s="22">
        <f t="shared" si="7"/>
        <v>46.240635447499557</v>
      </c>
      <c r="K61" s="19">
        <f t="shared" si="8"/>
        <v>2.0885434233200001E-3</v>
      </c>
      <c r="L61" s="27">
        <f t="shared" si="9"/>
        <v>0.20000100676054652</v>
      </c>
      <c r="M61" s="23">
        <f>Input_Summary!D80</f>
        <v>2E-3</v>
      </c>
      <c r="N61" s="19">
        <f t="shared" si="10"/>
        <v>-0.936362422469459</v>
      </c>
      <c r="O61" s="19">
        <f>Input_Summary!E80</f>
        <v>-0.2854041271475386</v>
      </c>
      <c r="P61" s="19">
        <f t="shared" si="11"/>
        <v>-2.7986728708087631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3595.9537215</v>
      </c>
      <c r="D62" s="16">
        <f t="shared" si="3"/>
        <v>1096.0466943132001</v>
      </c>
      <c r="E62" s="19">
        <f t="shared" si="14"/>
        <v>53.023940431248164</v>
      </c>
      <c r="F62" s="27">
        <f t="shared" si="4"/>
        <v>5077.6255596367555</v>
      </c>
      <c r="G62" s="16">
        <f>Input_Summary!C81</f>
        <v>50.776000000000003</v>
      </c>
      <c r="H62" s="19">
        <f t="shared" si="5"/>
        <v>53.020448617735696</v>
      </c>
      <c r="I62" s="27">
        <f t="shared" si="6"/>
        <v>5077.2657302676516</v>
      </c>
      <c r="J62" s="22">
        <f t="shared" si="7"/>
        <v>50.772657302676521</v>
      </c>
      <c r="K62" s="19">
        <f t="shared" si="8"/>
        <v>2.0885434233200001E-3</v>
      </c>
      <c r="L62" s="27">
        <f t="shared" si="9"/>
        <v>0.20000100676054652</v>
      </c>
      <c r="M62" s="23">
        <f>Input_Summary!D81</f>
        <v>2E-3</v>
      </c>
      <c r="N62" s="19">
        <f t="shared" si="10"/>
        <v>-0.60194727158750949</v>
      </c>
      <c r="O62" s="19">
        <f>Input_Summary!E81</f>
        <v>-0.18347408173770341</v>
      </c>
      <c r="P62" s="19">
        <f t="shared" si="11"/>
        <v>-1.7991468455199195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3595.8881049000001</v>
      </c>
      <c r="D63" s="16">
        <f t="shared" si="3"/>
        <v>1096.0266943735201</v>
      </c>
      <c r="E63" s="19">
        <f t="shared" si="14"/>
        <v>56.755123257009338</v>
      </c>
      <c r="F63" s="27">
        <f t="shared" si="4"/>
        <v>5434.9273582144706</v>
      </c>
      <c r="G63" s="16">
        <f>Input_Summary!C82</f>
        <v>54.348999999999997</v>
      </c>
      <c r="H63" s="19">
        <f t="shared" si="5"/>
        <v>56.755616497644084</v>
      </c>
      <c r="I63" s="27">
        <f t="shared" si="6"/>
        <v>5434.947348734976</v>
      </c>
      <c r="J63" s="22">
        <f t="shared" si="7"/>
        <v>54.349473487349762</v>
      </c>
      <c r="K63" s="19">
        <f t="shared" si="8"/>
        <v>5.9523487564620003E-2</v>
      </c>
      <c r="L63" s="27">
        <f t="shared" si="9"/>
        <v>5.7000286926755761</v>
      </c>
      <c r="M63" s="23">
        <f>Input_Summary!D82</f>
        <v>5.7000000000000002E-2</v>
      </c>
      <c r="N63" s="19">
        <f t="shared" si="10"/>
        <v>3.344151508819497E-2</v>
      </c>
      <c r="O63" s="19">
        <f>Input_Summary!E82</f>
        <v>1.0193004540983522E-2</v>
      </c>
      <c r="P63" s="19">
        <f t="shared" si="11"/>
        <v>9.995260252888441E-2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3595.8224883000003</v>
      </c>
      <c r="D64" s="16">
        <f t="shared" si="3"/>
        <v>1096.00669443384</v>
      </c>
      <c r="E64" s="19">
        <f t="shared" si="14"/>
        <v>58.464596048996761</v>
      </c>
      <c r="F64" s="27">
        <f t="shared" si="4"/>
        <v>5598.6281822479787</v>
      </c>
      <c r="G64" s="16">
        <f>Input_Summary!C83</f>
        <v>55.986000000000004</v>
      </c>
      <c r="H64" s="19">
        <f t="shared" si="5"/>
        <v>58.464471592332281</v>
      </c>
      <c r="I64" s="27">
        <f t="shared" si="6"/>
        <v>5598.5882012069669</v>
      </c>
      <c r="J64" s="22">
        <f t="shared" si="7"/>
        <v>55.985882012069673</v>
      </c>
      <c r="K64" s="19">
        <f t="shared" si="8"/>
        <v>0.16186211530729999</v>
      </c>
      <c r="L64" s="27">
        <f t="shared" si="9"/>
        <v>15.500078023942354</v>
      </c>
      <c r="M64" s="23">
        <f>Input_Summary!D83</f>
        <v>0.155</v>
      </c>
      <c r="N64" s="19">
        <f t="shared" si="10"/>
        <v>-6.688303017638994E-2</v>
      </c>
      <c r="O64" s="19">
        <f>Input_Summary!E83</f>
        <v>-2.0386009081967044E-2</v>
      </c>
      <c r="P64" s="19">
        <f t="shared" si="11"/>
        <v>-0.19990520505776882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3595.7568717000004</v>
      </c>
      <c r="D65" s="16">
        <f t="shared" si="3"/>
        <v>1095.9866944941602</v>
      </c>
      <c r="E65" s="19">
        <f t="shared" si="14"/>
        <v>60.062331767836561</v>
      </c>
      <c r="F65" s="27">
        <f t="shared" si="4"/>
        <v>5751.6289524197964</v>
      </c>
      <c r="G65" s="16">
        <f>Input_Summary!C84</f>
        <v>57.515999999999998</v>
      </c>
      <c r="H65" s="19">
        <f t="shared" si="5"/>
        <v>60.06221531982893</v>
      </c>
      <c r="I65" s="27">
        <f t="shared" si="6"/>
        <v>5751.5889713787847</v>
      </c>
      <c r="J65" s="22">
        <f t="shared" si="7"/>
        <v>57.51588971378785</v>
      </c>
      <c r="K65" s="19">
        <f t="shared" si="8"/>
        <v>0.21720851602528002</v>
      </c>
      <c r="L65" s="27">
        <f t="shared" si="9"/>
        <v>20.800104703096839</v>
      </c>
      <c r="M65" s="23">
        <f>Input_Summary!D84</f>
        <v>0.20800000000000002</v>
      </c>
      <c r="N65" s="19">
        <f t="shared" si="10"/>
        <v>-6.688303017638994E-2</v>
      </c>
      <c r="O65" s="19">
        <f>Input_Summary!E84</f>
        <v>-2.0386009081967044E-2</v>
      </c>
      <c r="P65" s="19">
        <f t="shared" si="11"/>
        <v>-0.19990520505776882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3595.6912551</v>
      </c>
      <c r="D66" s="16">
        <f t="shared" si="3"/>
        <v>1095.96669455448</v>
      </c>
      <c r="E66" s="19">
        <f t="shared" si="14"/>
        <v>59.825282089289743</v>
      </c>
      <c r="F66" s="27">
        <f t="shared" si="4"/>
        <v>5728.9288381524748</v>
      </c>
      <c r="G66" s="16">
        <f>Input_Summary!C85</f>
        <v>57.289000000000001</v>
      </c>
      <c r="H66" s="19">
        <f t="shared" si="5"/>
        <v>59.824538187031003</v>
      </c>
      <c r="I66" s="27">
        <f t="shared" si="6"/>
        <v>5728.8288855499459</v>
      </c>
      <c r="J66" s="22">
        <f t="shared" si="7"/>
        <v>57.288288855499459</v>
      </c>
      <c r="K66" s="19">
        <f t="shared" si="8"/>
        <v>0.30388306809306004</v>
      </c>
      <c r="L66" s="27">
        <f t="shared" si="9"/>
        <v>29.100146483659522</v>
      </c>
      <c r="M66" s="23">
        <f>Input_Summary!D85</f>
        <v>0.29100000000000004</v>
      </c>
      <c r="N66" s="19">
        <f t="shared" si="10"/>
        <v>-0.16720757544097484</v>
      </c>
      <c r="O66" s="19">
        <f>Input_Summary!E85</f>
        <v>-5.0965022704917609E-2</v>
      </c>
      <c r="P66" s="19">
        <f t="shared" si="11"/>
        <v>-0.49976301264442202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3595.6256385000002</v>
      </c>
      <c r="D67" s="16">
        <f t="shared" si="3"/>
        <v>1095.9466946148002</v>
      </c>
      <c r="E67" s="19">
        <f t="shared" si="14"/>
        <v>58.046887364332761</v>
      </c>
      <c r="F67" s="27">
        <f t="shared" si="4"/>
        <v>5558.6279808958689</v>
      </c>
      <c r="G67" s="16">
        <f>Input_Summary!C86</f>
        <v>55.585999999999999</v>
      </c>
      <c r="H67" s="19">
        <f t="shared" si="5"/>
        <v>58.046552058555569</v>
      </c>
      <c r="I67" s="27">
        <f t="shared" si="6"/>
        <v>5558.5680093343517</v>
      </c>
      <c r="J67" s="22">
        <f t="shared" si="7"/>
        <v>55.58568009334352</v>
      </c>
      <c r="K67" s="19">
        <f t="shared" si="8"/>
        <v>0.36549509908099997</v>
      </c>
      <c r="L67" s="27">
        <f t="shared" si="9"/>
        <v>35.00017618309564</v>
      </c>
      <c r="M67" s="23">
        <f>Input_Summary!D86</f>
        <v>0.35</v>
      </c>
      <c r="N67" s="19">
        <f t="shared" si="10"/>
        <v>-0.1003245452645849</v>
      </c>
      <c r="O67" s="19">
        <f>Input_Summary!E86</f>
        <v>-3.0579013622950565E-2</v>
      </c>
      <c r="P67" s="19">
        <f t="shared" si="11"/>
        <v>-0.2998578075866532</v>
      </c>
      <c r="Q67" s="18">
        <f t="shared" si="1"/>
        <v>0</v>
      </c>
      <c r="R67" s="21">
        <f t="shared" si="12"/>
        <v>0</v>
      </c>
      <c r="S67" s="21">
        <f t="shared" si="13"/>
        <v>0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3595.5600219000003</v>
      </c>
      <c r="D68" s="16">
        <f t="shared" si="3"/>
        <v>1095.9266946751202</v>
      </c>
      <c r="E68" s="19">
        <f t="shared" si="14"/>
        <v>56.442886015223003</v>
      </c>
      <c r="F68" s="27">
        <f t="shared" si="4"/>
        <v>5405.0272077037698</v>
      </c>
      <c r="G68" s="16">
        <f>Input_Summary!C87</f>
        <v>54.050000000000004</v>
      </c>
      <c r="H68" s="19">
        <f t="shared" si="5"/>
        <v>56.442542669382462</v>
      </c>
      <c r="I68" s="27">
        <f t="shared" si="6"/>
        <v>5404.9672361422527</v>
      </c>
      <c r="J68" s="22">
        <f t="shared" si="7"/>
        <v>54.04967236142253</v>
      </c>
      <c r="K68" s="19">
        <f t="shared" si="8"/>
        <v>0.36549509908099997</v>
      </c>
      <c r="L68" s="27">
        <f t="shared" si="9"/>
        <v>35.00017618309564</v>
      </c>
      <c r="M68" s="23">
        <f>Input_Summary!D87</f>
        <v>0.35</v>
      </c>
      <c r="N68" s="19">
        <f t="shared" si="10"/>
        <v>-0.1003245452645849</v>
      </c>
      <c r="O68" s="19">
        <f>Input_Summary!E87</f>
        <v>-3.0579013622950565E-2</v>
      </c>
      <c r="P68" s="19">
        <f t="shared" si="11"/>
        <v>-0.2998578075866532</v>
      </c>
      <c r="Q68" s="18">
        <f t="shared" si="1"/>
        <v>0</v>
      </c>
      <c r="R68" s="21">
        <f t="shared" si="12"/>
        <v>0</v>
      </c>
      <c r="S68" s="21">
        <f t="shared" si="13"/>
        <v>0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3595.4944053000004</v>
      </c>
      <c r="D69" s="16">
        <f t="shared" si="3"/>
        <v>1095.9066947354402</v>
      </c>
      <c r="E69" s="19">
        <f t="shared" si="14"/>
        <v>55.201246950059264</v>
      </c>
      <c r="F69" s="27">
        <f t="shared" si="4"/>
        <v>5286.1266091846246</v>
      </c>
      <c r="G69" s="16">
        <f>Input_Summary!C88</f>
        <v>52.861000000000004</v>
      </c>
      <c r="H69" s="19">
        <f t="shared" si="5"/>
        <v>55.200479869805385</v>
      </c>
      <c r="I69" s="27">
        <f t="shared" si="6"/>
        <v>5286.0266565820957</v>
      </c>
      <c r="J69" s="22">
        <f t="shared" si="7"/>
        <v>52.860266565820957</v>
      </c>
      <c r="K69" s="19">
        <f t="shared" si="8"/>
        <v>0.41144305439403994</v>
      </c>
      <c r="L69" s="27">
        <f t="shared" si="9"/>
        <v>39.40019833182766</v>
      </c>
      <c r="M69" s="23">
        <f>Input_Summary!D88</f>
        <v>0.39399999999999996</v>
      </c>
      <c r="N69" s="19">
        <f t="shared" si="10"/>
        <v>-0.16720757544097484</v>
      </c>
      <c r="O69" s="19">
        <f>Input_Summary!E88</f>
        <v>-5.0965022704917609E-2</v>
      </c>
      <c r="P69" s="19">
        <f t="shared" si="11"/>
        <v>-0.49976301264442202</v>
      </c>
      <c r="Q69" s="18">
        <f t="shared" si="1"/>
        <v>0</v>
      </c>
      <c r="R69" s="21">
        <f t="shared" si="12"/>
        <v>0</v>
      </c>
      <c r="S69" s="21">
        <f t="shared" si="13"/>
        <v>0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3595.4287887</v>
      </c>
      <c r="D70" s="16">
        <f t="shared" si="3"/>
        <v>1095.8866947957601</v>
      </c>
      <c r="E70" s="19">
        <f t="shared" si="14"/>
        <v>54.108938739662896</v>
      </c>
      <c r="F70" s="27">
        <f t="shared" si="4"/>
        <v>5181.5260826488584</v>
      </c>
      <c r="G70" s="16">
        <f>Input_Summary!C89</f>
        <v>51.814999999999998</v>
      </c>
      <c r="H70" s="19">
        <f t="shared" si="5"/>
        <v>54.107539918171</v>
      </c>
      <c r="I70" s="27">
        <f t="shared" si="6"/>
        <v>5181.3661584848123</v>
      </c>
      <c r="J70" s="22">
        <f t="shared" si="7"/>
        <v>51.813661584848127</v>
      </c>
      <c r="K70" s="19">
        <f t="shared" si="8"/>
        <v>0.44485974916715998</v>
      </c>
      <c r="L70" s="27">
        <f t="shared" si="9"/>
        <v>42.600214439996407</v>
      </c>
      <c r="M70" s="23">
        <f>Input_Summary!D89</f>
        <v>0.42599999999999999</v>
      </c>
      <c r="N70" s="19">
        <f t="shared" si="10"/>
        <v>-0.26753212070555976</v>
      </c>
      <c r="O70" s="19">
        <f>Input_Summary!E89</f>
        <v>-8.1544036327868177E-2</v>
      </c>
      <c r="P70" s="19">
        <f t="shared" si="11"/>
        <v>-0.79962082023107528</v>
      </c>
      <c r="Q70" s="18">
        <f t="shared" si="1"/>
        <v>0</v>
      </c>
      <c r="R70" s="21">
        <f t="shared" si="12"/>
        <v>0</v>
      </c>
      <c r="S70" s="21">
        <f t="shared" si="13"/>
        <v>0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3595.3631721000002</v>
      </c>
      <c r="D71" s="16">
        <f t="shared" si="3"/>
        <v>1095.8666948560801</v>
      </c>
      <c r="E71" s="19">
        <f t="shared" si="14"/>
        <v>52.030838033459503</v>
      </c>
      <c r="F71" s="27">
        <f t="shared" si="4"/>
        <v>4982.5250809221152</v>
      </c>
      <c r="G71" s="16">
        <f>Input_Summary!C90</f>
        <v>49.825000000000003</v>
      </c>
      <c r="H71" s="19">
        <f t="shared" si="5"/>
        <v>52.029846306171699</v>
      </c>
      <c r="I71" s="27">
        <f t="shared" si="6"/>
        <v>4982.4051377990809</v>
      </c>
      <c r="J71" s="22">
        <f t="shared" si="7"/>
        <v>49.824051377990813</v>
      </c>
      <c r="K71" s="19">
        <f t="shared" si="8"/>
        <v>0.46783372682367996</v>
      </c>
      <c r="L71" s="27">
        <f t="shared" si="9"/>
        <v>44.800225514362417</v>
      </c>
      <c r="M71" s="23">
        <f>Input_Summary!D90</f>
        <v>0.44799999999999995</v>
      </c>
      <c r="N71" s="19">
        <f t="shared" si="10"/>
        <v>-0.20064909052916979</v>
      </c>
      <c r="O71" s="19">
        <f>Input_Summary!E90</f>
        <v>-6.115802724590113E-2</v>
      </c>
      <c r="P71" s="19">
        <f t="shared" si="11"/>
        <v>-0.5997156151733064</v>
      </c>
      <c r="Q71" s="18">
        <f t="shared" si="1"/>
        <v>0</v>
      </c>
      <c r="R71" s="21">
        <f t="shared" si="12"/>
        <v>0</v>
      </c>
      <c r="S71" s="21">
        <f t="shared" si="13"/>
        <v>0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3595.2975555000003</v>
      </c>
      <c r="D72" s="16">
        <f t="shared" si="3"/>
        <v>1095.8466949164001</v>
      </c>
      <c r="E72" s="19">
        <f t="shared" si="14"/>
        <v>51.189155033861546</v>
      </c>
      <c r="F72" s="27">
        <f t="shared" si="4"/>
        <v>4901.9246751976152</v>
      </c>
      <c r="G72" s="16">
        <f>Input_Summary!C91</f>
        <v>49.019000000000005</v>
      </c>
      <c r="H72" s="19">
        <f t="shared" si="5"/>
        <v>51.189202864365292</v>
      </c>
      <c r="I72" s="27">
        <f t="shared" si="6"/>
        <v>4901.9046846771098</v>
      </c>
      <c r="J72" s="22">
        <f t="shared" si="7"/>
        <v>49.019046846771097</v>
      </c>
      <c r="K72" s="19">
        <f t="shared" si="8"/>
        <v>0.46156809655372</v>
      </c>
      <c r="L72" s="27">
        <f t="shared" si="9"/>
        <v>44.200222494080776</v>
      </c>
      <c r="M72" s="23">
        <f>Input_Summary!D91</f>
        <v>0.442</v>
      </c>
      <c r="N72" s="19">
        <f t="shared" si="10"/>
        <v>-3.344151508819497E-2</v>
      </c>
      <c r="O72" s="19">
        <f>Input_Summary!E91</f>
        <v>-1.0193004540983522E-2</v>
      </c>
      <c r="P72" s="19">
        <f t="shared" si="11"/>
        <v>-9.995260252888441E-2</v>
      </c>
      <c r="Q72" s="18">
        <f t="shared" si="1"/>
        <v>0</v>
      </c>
      <c r="R72" s="21">
        <f t="shared" si="12"/>
        <v>0</v>
      </c>
      <c r="S72" s="21">
        <f t="shared" si="13"/>
        <v>0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3595.2319389000004</v>
      </c>
      <c r="D73" s="16">
        <f t="shared" si="3"/>
        <v>1095.8266949767201</v>
      </c>
      <c r="E73" s="19">
        <f t="shared" si="14"/>
        <v>50.459209107411198</v>
      </c>
      <c r="F73" s="27">
        <f t="shared" si="4"/>
        <v>4832.0243233348037</v>
      </c>
      <c r="G73" s="16">
        <f>Input_Summary!C92</f>
        <v>48.32</v>
      </c>
      <c r="H73" s="19">
        <f t="shared" si="5"/>
        <v>50.461340832520087</v>
      </c>
      <c r="I73" s="27">
        <f t="shared" si="6"/>
        <v>4832.2042380193561</v>
      </c>
      <c r="J73" s="22">
        <f t="shared" si="7"/>
        <v>48.322042380193565</v>
      </c>
      <c r="K73" s="19">
        <f t="shared" si="8"/>
        <v>0.30283879638139999</v>
      </c>
      <c r="L73" s="27">
        <f t="shared" si="9"/>
        <v>29.000145980279243</v>
      </c>
      <c r="M73" s="23">
        <f>Input_Summary!D92</f>
        <v>0.28999999999999998</v>
      </c>
      <c r="N73" s="19">
        <f t="shared" si="10"/>
        <v>0.30097363579375475</v>
      </c>
      <c r="O73" s="19">
        <f>Input_Summary!E92</f>
        <v>9.1737040868851705E-2</v>
      </c>
      <c r="P73" s="19">
        <f t="shared" si="11"/>
        <v>0.89957342275995977</v>
      </c>
      <c r="Q73" s="18">
        <f t="shared" si="1"/>
        <v>0</v>
      </c>
      <c r="R73" s="21">
        <f t="shared" si="12"/>
        <v>0</v>
      </c>
      <c r="S73" s="21">
        <f t="shared" si="13"/>
        <v>0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3595.1663223</v>
      </c>
      <c r="D74" s="16">
        <f t="shared" si="3"/>
        <v>1095.8066950370401</v>
      </c>
      <c r="E74" s="19">
        <f t="shared" si="14"/>
        <v>51.101436210082099</v>
      </c>
      <c r="F74" s="27">
        <f t="shared" si="4"/>
        <v>4893.5246329136717</v>
      </c>
      <c r="G74" s="16">
        <f>Input_Summary!C93</f>
        <v>48.935000000000002</v>
      </c>
      <c r="H74" s="19">
        <f t="shared" si="5"/>
        <v>51.102318622279711</v>
      </c>
      <c r="I74" s="27">
        <f t="shared" si="6"/>
        <v>4893.5846044751888</v>
      </c>
      <c r="J74" s="22">
        <f t="shared" si="7"/>
        <v>48.935846044751891</v>
      </c>
      <c r="K74" s="19">
        <f t="shared" si="8"/>
        <v>0.28195336214819999</v>
      </c>
      <c r="L74" s="27">
        <f t="shared" si="9"/>
        <v>27.000135912673777</v>
      </c>
      <c r="M74" s="23">
        <f>Input_Summary!D93</f>
        <v>0.27</v>
      </c>
      <c r="N74" s="19">
        <f t="shared" si="10"/>
        <v>0.1003245452645849</v>
      </c>
      <c r="O74" s="19">
        <f>Input_Summary!E93</f>
        <v>3.0579013622950565E-2</v>
      </c>
      <c r="P74" s="19">
        <f t="shared" si="11"/>
        <v>0.2998578075866532</v>
      </c>
      <c r="Q74" s="18">
        <f t="shared" si="1"/>
        <v>0</v>
      </c>
      <c r="R74" s="21">
        <f t="shared" si="12"/>
        <v>0</v>
      </c>
      <c r="S74" s="21">
        <f t="shared" si="13"/>
        <v>0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3595.1007057000002</v>
      </c>
      <c r="D75" s="16">
        <f t="shared" si="3"/>
        <v>1095.7866950973601</v>
      </c>
      <c r="E75" s="19">
        <f t="shared" si="14"/>
        <v>50.153237495894821</v>
      </c>
      <c r="F75" s="27">
        <f t="shared" si="4"/>
        <v>4802.7241758443834</v>
      </c>
      <c r="G75" s="16">
        <f>Input_Summary!C94</f>
        <v>48.027000000000001</v>
      </c>
      <c r="H75" s="19">
        <f t="shared" si="5"/>
        <v>50.153280133857649</v>
      </c>
      <c r="I75" s="27">
        <f t="shared" si="6"/>
        <v>4802.7041853238779</v>
      </c>
      <c r="J75" s="22">
        <f t="shared" si="7"/>
        <v>48.027041853238778</v>
      </c>
      <c r="K75" s="19">
        <f t="shared" si="8"/>
        <v>0.27777627530156002</v>
      </c>
      <c r="L75" s="27">
        <f t="shared" si="9"/>
        <v>26.600133899152688</v>
      </c>
      <c r="M75" s="23">
        <f>Input_Summary!D94</f>
        <v>0.26600000000000001</v>
      </c>
      <c r="N75" s="19">
        <f t="shared" si="10"/>
        <v>-3.344151508819497E-2</v>
      </c>
      <c r="O75" s="19">
        <f>Input_Summary!E94</f>
        <v>-1.0193004540983522E-2</v>
      </c>
      <c r="P75" s="19">
        <f t="shared" si="11"/>
        <v>-9.995260252888441E-2</v>
      </c>
      <c r="Q75" s="18">
        <f t="shared" si="1"/>
        <v>0</v>
      </c>
      <c r="R75" s="21">
        <f t="shared" si="12"/>
        <v>0</v>
      </c>
      <c r="S75" s="21">
        <f t="shared" si="13"/>
        <v>0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3595.0350891000003</v>
      </c>
      <c r="D76" s="16">
        <f t="shared" si="3"/>
        <v>1095.76669515768</v>
      </c>
      <c r="E76" s="19">
        <f t="shared" si="14"/>
        <v>48.966944831449055</v>
      </c>
      <c r="F76" s="27">
        <f t="shared" si="4"/>
        <v>4689.1236040043932</v>
      </c>
      <c r="G76" s="16">
        <f>Input_Summary!C95</f>
        <v>46.890999999999998</v>
      </c>
      <c r="H76" s="19">
        <f t="shared" si="5"/>
        <v>48.967190278461239</v>
      </c>
      <c r="I76" s="27">
        <f t="shared" si="6"/>
        <v>4689.1236040043932</v>
      </c>
      <c r="J76" s="22">
        <f t="shared" si="7"/>
        <v>46.891236040043935</v>
      </c>
      <c r="K76" s="19">
        <f t="shared" si="8"/>
        <v>0.28717472070650002</v>
      </c>
      <c r="L76" s="27">
        <f t="shared" si="9"/>
        <v>27.500138429575149</v>
      </c>
      <c r="M76" s="23">
        <f>Input_Summary!D95</f>
        <v>0.27500000000000002</v>
      </c>
      <c r="N76" s="19">
        <f t="shared" si="10"/>
        <v>0</v>
      </c>
      <c r="O76" s="19">
        <f>Input_Summary!E95</f>
        <v>0</v>
      </c>
      <c r="P76" s="19">
        <f t="shared" si="11"/>
        <v>0</v>
      </c>
      <c r="Q76" s="18">
        <f t="shared" si="1"/>
        <v>0</v>
      </c>
      <c r="R76" s="21">
        <f t="shared" si="12"/>
        <v>0</v>
      </c>
      <c r="S76" s="21">
        <f t="shared" si="13"/>
        <v>0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3594.9694725000004</v>
      </c>
      <c r="D77" s="16">
        <f t="shared" si="3"/>
        <v>1095.7466952180002</v>
      </c>
      <c r="E77" s="19">
        <f t="shared" si="14"/>
        <v>46.496197961661501</v>
      </c>
      <c r="F77" s="27">
        <f t="shared" si="4"/>
        <v>4452.5224130066672</v>
      </c>
      <c r="G77" s="16">
        <f>Input_Summary!C96</f>
        <v>44.524999999999999</v>
      </c>
      <c r="H77" s="19">
        <f t="shared" si="5"/>
        <v>46.49601351335243</v>
      </c>
      <c r="I77" s="27">
        <f t="shared" si="6"/>
        <v>4452.4824319656555</v>
      </c>
      <c r="J77" s="22">
        <f t="shared" si="7"/>
        <v>44.524824319656553</v>
      </c>
      <c r="K77" s="19">
        <f t="shared" si="8"/>
        <v>0.30701588322803997</v>
      </c>
      <c r="L77" s="27">
        <f t="shared" si="9"/>
        <v>29.400147993800335</v>
      </c>
      <c r="M77" s="23">
        <f>Input_Summary!D96</f>
        <v>0.29399999999999998</v>
      </c>
      <c r="N77" s="19">
        <f t="shared" si="10"/>
        <v>-6.688303017638994E-2</v>
      </c>
      <c r="O77" s="19">
        <f>Input_Summary!E96</f>
        <v>-2.0386009081967044E-2</v>
      </c>
      <c r="P77" s="19">
        <f t="shared" si="11"/>
        <v>-0.19990520505776882</v>
      </c>
      <c r="Q77" s="18">
        <f t="shared" si="1"/>
        <v>0</v>
      </c>
      <c r="R77" s="21">
        <f t="shared" si="12"/>
        <v>0</v>
      </c>
      <c r="S77" s="21">
        <f t="shared" si="13"/>
        <v>0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3594.9038559000001</v>
      </c>
      <c r="D78" s="16">
        <f t="shared" si="3"/>
        <v>1095.72669527832</v>
      </c>
      <c r="E78" s="19">
        <f t="shared" si="14"/>
        <v>40.55533619402776</v>
      </c>
      <c r="F78" s="27">
        <f t="shared" si="4"/>
        <v>3883.6195492762922</v>
      </c>
      <c r="G78" s="16">
        <f>Input_Summary!C97</f>
        <v>38.835999999999999</v>
      </c>
      <c r="H78" s="19">
        <f t="shared" si="5"/>
        <v>40.554078190393618</v>
      </c>
      <c r="I78" s="27">
        <f t="shared" si="6"/>
        <v>3883.4796156327516</v>
      </c>
      <c r="J78" s="22">
        <f t="shared" si="7"/>
        <v>38.834796156327513</v>
      </c>
      <c r="K78" s="19">
        <f t="shared" si="8"/>
        <v>0.38011490304424</v>
      </c>
      <c r="L78" s="27">
        <f t="shared" si="9"/>
        <v>36.400183230419465</v>
      </c>
      <c r="M78" s="23">
        <f>Input_Summary!D97</f>
        <v>0.36399999999999999</v>
      </c>
      <c r="N78" s="19">
        <f t="shared" si="10"/>
        <v>-0.23409060561736475</v>
      </c>
      <c r="O78" s="19">
        <f>Input_Summary!E97</f>
        <v>-7.135103178688465E-2</v>
      </c>
      <c r="P78" s="19">
        <f t="shared" si="11"/>
        <v>-0.69966821770219079</v>
      </c>
      <c r="Q78" s="18">
        <f t="shared" si="1"/>
        <v>0</v>
      </c>
      <c r="R78" s="21">
        <f t="shared" si="12"/>
        <v>0</v>
      </c>
      <c r="S78" s="21">
        <f t="shared" si="13"/>
        <v>0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3594.8382393000002</v>
      </c>
      <c r="D79" s="16">
        <f t="shared" si="3"/>
        <v>1095.7066953386402</v>
      </c>
      <c r="E79" s="19">
        <f t="shared" si="14"/>
        <v>41.534863059564842</v>
      </c>
      <c r="F79" s="27">
        <f t="shared" si="4"/>
        <v>3977.4200214469888</v>
      </c>
      <c r="G79" s="16">
        <f>Input_Summary!C98</f>
        <v>39.774000000000001</v>
      </c>
      <c r="H79" s="19">
        <f t="shared" si="5"/>
        <v>41.53465374254418</v>
      </c>
      <c r="I79" s="27">
        <f t="shared" si="6"/>
        <v>3977.3800404059771</v>
      </c>
      <c r="J79" s="22">
        <f t="shared" si="7"/>
        <v>39.77380040405977</v>
      </c>
      <c r="K79" s="19">
        <f t="shared" si="8"/>
        <v>0.29657316611143997</v>
      </c>
      <c r="L79" s="27">
        <f t="shared" si="9"/>
        <v>28.400142959997602</v>
      </c>
      <c r="M79" s="23">
        <f>Input_Summary!D98</f>
        <v>0.28399999999999997</v>
      </c>
      <c r="N79" s="19">
        <f t="shared" si="10"/>
        <v>-6.688303017638994E-2</v>
      </c>
      <c r="O79" s="19">
        <f>Input_Summary!E98</f>
        <v>-2.0386009081967044E-2</v>
      </c>
      <c r="P79" s="19">
        <f t="shared" si="11"/>
        <v>-0.19990520505776882</v>
      </c>
      <c r="Q79" s="18">
        <f t="shared" si="1"/>
        <v>0</v>
      </c>
      <c r="R79" s="21">
        <f t="shared" si="12"/>
        <v>0</v>
      </c>
      <c r="S79" s="21">
        <f t="shared" si="13"/>
        <v>0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3594.7726227000003</v>
      </c>
      <c r="D80" s="16">
        <f t="shared" si="3"/>
        <v>1095.6866953989602</v>
      </c>
      <c r="E80" s="19">
        <f t="shared" si="14"/>
        <v>33.310179058530679</v>
      </c>
      <c r="F80" s="27">
        <f t="shared" si="4"/>
        <v>3189.8160568239564</v>
      </c>
      <c r="G80" s="16">
        <f>Input_Summary!C99</f>
        <v>31.898</v>
      </c>
      <c r="H80" s="19">
        <f t="shared" si="5"/>
        <v>33.310972291978715</v>
      </c>
      <c r="I80" s="27">
        <f t="shared" si="6"/>
        <v>3189.8760283854735</v>
      </c>
      <c r="J80" s="22">
        <f t="shared" si="7"/>
        <v>31.898760283854735</v>
      </c>
      <c r="K80" s="19">
        <f t="shared" si="8"/>
        <v>0.24540385224009997</v>
      </c>
      <c r="L80" s="27">
        <f t="shared" si="9"/>
        <v>23.500118294364214</v>
      </c>
      <c r="M80" s="23">
        <f>Input_Summary!D99</f>
        <v>0.23499999999999999</v>
      </c>
      <c r="N80" s="19">
        <f t="shared" si="10"/>
        <v>0.1003245452645849</v>
      </c>
      <c r="O80" s="19">
        <f>Input_Summary!E99</f>
        <v>3.0579013622950565E-2</v>
      </c>
      <c r="P80" s="19">
        <f t="shared" si="11"/>
        <v>0.2998578075866532</v>
      </c>
      <c r="Q80" s="18">
        <f t="shared" ref="Q80:Q143" si="16">IF(B80&lt;=$J$11,0,9.81*(A80-$J$11/3.28083))</f>
        <v>0</v>
      </c>
      <c r="R80" s="21">
        <f t="shared" si="12"/>
        <v>0</v>
      </c>
      <c r="S80" s="21">
        <f t="shared" si="13"/>
        <v>0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3594.7070061000004</v>
      </c>
      <c r="D81" s="16">
        <f t="shared" ref="D81:D144" si="18">C81*0.3048</f>
        <v>1095.6666954592802</v>
      </c>
      <c r="E81" s="19">
        <f t="shared" si="14"/>
        <v>31.438844151235962</v>
      </c>
      <c r="F81" s="27">
        <f t="shared" ref="F81:F144" si="19">E81*95.761</f>
        <v>3010.6151547665067</v>
      </c>
      <c r="G81" s="16">
        <f>Input_Summary!C100</f>
        <v>30.106000000000002</v>
      </c>
      <c r="H81" s="19">
        <f t="shared" ref="H81:H144" si="20">I81/95.76052</f>
        <v>31.439419249263878</v>
      </c>
      <c r="I81" s="27">
        <f t="shared" ref="I81:I144" si="21">F81+P81*(1-$J$12)</f>
        <v>3010.6551358075185</v>
      </c>
      <c r="J81" s="22">
        <f t="shared" ref="J81:J144" si="22">I81*0.01</f>
        <v>30.106551358075187</v>
      </c>
      <c r="K81" s="19">
        <f t="shared" ref="K81:K144" si="23">M81*1.04427171166</f>
        <v>0.17752619098220002</v>
      </c>
      <c r="L81" s="27">
        <f t="shared" ref="L81:L144" si="24">K81*95.761</f>
        <v>17.000085574646455</v>
      </c>
      <c r="M81" s="23">
        <f>Input_Summary!D100</f>
        <v>0.17</v>
      </c>
      <c r="N81" s="19">
        <f t="shared" ref="N81:N144" si="25">O81*3.28083</f>
        <v>6.688303017638994E-2</v>
      </c>
      <c r="O81" s="19">
        <f>Input_Summary!E100</f>
        <v>2.0386009081967044E-2</v>
      </c>
      <c r="P81" s="19">
        <f t="shared" ref="P81:P144" si="26">O81*9.806</f>
        <v>0.19990520505776882</v>
      </c>
      <c r="Q81" s="18">
        <f t="shared" si="16"/>
        <v>0</v>
      </c>
      <c r="R81" s="21">
        <f t="shared" ref="R81:R144" si="27">Q81/9.81</f>
        <v>0</v>
      </c>
      <c r="S81" s="21">
        <f t="shared" ref="S81:S144" si="28">R81*3.28083</f>
        <v>0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3594.6413895000001</v>
      </c>
      <c r="D82" s="16">
        <f t="shared" si="18"/>
        <v>1095.6466955196001</v>
      </c>
      <c r="E82" s="19">
        <f t="shared" ref="E82:E145" si="29">G82*1.04427171166</f>
        <v>37.36717465832978</v>
      </c>
      <c r="F82" s="27">
        <f t="shared" si="19"/>
        <v>3578.3180124563178</v>
      </c>
      <c r="G82" s="16">
        <f>Input_Summary!C101</f>
        <v>35.783000000000001</v>
      </c>
      <c r="H82" s="19">
        <f t="shared" si="20"/>
        <v>37.367153206100092</v>
      </c>
      <c r="I82" s="27">
        <f t="shared" si="21"/>
        <v>3578.2980219358119</v>
      </c>
      <c r="J82" s="22">
        <f t="shared" si="22"/>
        <v>35.782980219358123</v>
      </c>
      <c r="K82" s="19">
        <f t="shared" si="23"/>
        <v>0.13888813765078001</v>
      </c>
      <c r="L82" s="27">
        <f t="shared" si="24"/>
        <v>13.300066949576344</v>
      </c>
      <c r="M82" s="23">
        <f>Input_Summary!D101</f>
        <v>0.13300000000000001</v>
      </c>
      <c r="N82" s="19">
        <f t="shared" si="25"/>
        <v>-3.344151508819497E-2</v>
      </c>
      <c r="O82" s="19">
        <f>Input_Summary!E101</f>
        <v>-1.0193004540983522E-2</v>
      </c>
      <c r="P82" s="19">
        <f t="shared" si="26"/>
        <v>-9.995260252888441E-2</v>
      </c>
      <c r="Q82" s="18">
        <f t="shared" si="16"/>
        <v>0</v>
      </c>
      <c r="R82" s="21">
        <f t="shared" si="27"/>
        <v>0</v>
      </c>
      <c r="S82" s="21">
        <f t="shared" si="28"/>
        <v>0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3594.5757729000002</v>
      </c>
      <c r="D83" s="16">
        <f t="shared" si="18"/>
        <v>1095.6266955799201</v>
      </c>
      <c r="E83" s="19">
        <f t="shared" si="29"/>
        <v>36.374072260541119</v>
      </c>
      <c r="F83" s="27">
        <f t="shared" si="19"/>
        <v>3483.2175337416779</v>
      </c>
      <c r="G83" s="16">
        <f>Input_Summary!C102</f>
        <v>34.832000000000001</v>
      </c>
      <c r="H83" s="19">
        <f t="shared" si="20"/>
        <v>36.372584542958123</v>
      </c>
      <c r="I83" s="27">
        <f t="shared" si="21"/>
        <v>3483.0576095776319</v>
      </c>
      <c r="J83" s="22">
        <f t="shared" si="22"/>
        <v>34.830576095776323</v>
      </c>
      <c r="K83" s="19">
        <f t="shared" si="23"/>
        <v>8.1453193509479993E-2</v>
      </c>
      <c r="L83" s="27">
        <f t="shared" si="24"/>
        <v>7.8000392636613132</v>
      </c>
      <c r="M83" s="23">
        <f>Input_Summary!D102</f>
        <v>7.8E-2</v>
      </c>
      <c r="N83" s="19">
        <f t="shared" si="25"/>
        <v>-0.26753212070555976</v>
      </c>
      <c r="O83" s="19">
        <f>Input_Summary!E102</f>
        <v>-8.1544036327868177E-2</v>
      </c>
      <c r="P83" s="19">
        <f t="shared" si="26"/>
        <v>-0.79962082023107528</v>
      </c>
      <c r="Q83" s="18">
        <f t="shared" si="16"/>
        <v>0</v>
      </c>
      <c r="R83" s="21">
        <f t="shared" si="27"/>
        <v>0</v>
      </c>
      <c r="S83" s="21">
        <f t="shared" si="28"/>
        <v>0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3594.5101563000003</v>
      </c>
      <c r="D84" s="16">
        <f t="shared" si="18"/>
        <v>1095.6066956402401</v>
      </c>
      <c r="E84" s="19">
        <f t="shared" si="29"/>
        <v>36.025285508846686</v>
      </c>
      <c r="F84" s="27">
        <f t="shared" si="19"/>
        <v>3449.8173656126673</v>
      </c>
      <c r="G84" s="16">
        <f>Input_Summary!C103</f>
        <v>34.498000000000005</v>
      </c>
      <c r="H84" s="19">
        <f t="shared" si="20"/>
        <v>36.024422309007285</v>
      </c>
      <c r="I84" s="27">
        <f t="shared" si="21"/>
        <v>3449.7174130101384</v>
      </c>
      <c r="J84" s="22">
        <f t="shared" si="22"/>
        <v>34.497174130101385</v>
      </c>
      <c r="K84" s="19">
        <f t="shared" si="23"/>
        <v>7.2054748104540003E-2</v>
      </c>
      <c r="L84" s="27">
        <f t="shared" si="24"/>
        <v>6.9000347332388552</v>
      </c>
      <c r="M84" s="23">
        <f>Input_Summary!D103</f>
        <v>6.9000000000000006E-2</v>
      </c>
      <c r="N84" s="19">
        <f t="shared" si="25"/>
        <v>-0.16720757544097484</v>
      </c>
      <c r="O84" s="19">
        <f>Input_Summary!E103</f>
        <v>-5.0965022704917609E-2</v>
      </c>
      <c r="P84" s="19">
        <f t="shared" si="26"/>
        <v>-0.49976301264442202</v>
      </c>
      <c r="Q84" s="18">
        <f t="shared" si="16"/>
        <v>0</v>
      </c>
      <c r="R84" s="21">
        <f t="shared" si="27"/>
        <v>0</v>
      </c>
      <c r="S84" s="21">
        <f t="shared" si="28"/>
        <v>0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3594.4445397000004</v>
      </c>
      <c r="D85" s="16">
        <f t="shared" si="18"/>
        <v>1095.5866957005601</v>
      </c>
      <c r="E85" s="19">
        <f t="shared" si="29"/>
        <v>35.444670437163722</v>
      </c>
      <c r="F85" s="27">
        <f t="shared" si="19"/>
        <v>3394.2170857332349</v>
      </c>
      <c r="G85" s="16">
        <f>Input_Summary!C104</f>
        <v>33.942</v>
      </c>
      <c r="H85" s="19">
        <f t="shared" si="20"/>
        <v>35.444221837681312</v>
      </c>
      <c r="I85" s="27">
        <f t="shared" si="21"/>
        <v>3394.1571141717177</v>
      </c>
      <c r="J85" s="22">
        <f t="shared" si="22"/>
        <v>33.941571141717176</v>
      </c>
      <c r="K85" s="19">
        <f t="shared" si="23"/>
        <v>8.0408921797819999E-2</v>
      </c>
      <c r="L85" s="27">
        <f t="shared" si="24"/>
        <v>7.700038760281041</v>
      </c>
      <c r="M85" s="23">
        <f>Input_Summary!D104</f>
        <v>7.6999999999999999E-2</v>
      </c>
      <c r="N85" s="19">
        <f t="shared" si="25"/>
        <v>-0.1003245452645849</v>
      </c>
      <c r="O85" s="19">
        <f>Input_Summary!E104</f>
        <v>-3.0579013622950565E-2</v>
      </c>
      <c r="P85" s="19">
        <f t="shared" si="26"/>
        <v>-0.2998578075866532</v>
      </c>
      <c r="Q85" s="18">
        <f t="shared" si="16"/>
        <v>0</v>
      </c>
      <c r="R85" s="21">
        <f t="shared" si="27"/>
        <v>0</v>
      </c>
      <c r="S85" s="21">
        <f t="shared" si="28"/>
        <v>0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3594.3789231000001</v>
      </c>
      <c r="D86" s="16">
        <f t="shared" si="18"/>
        <v>1095.5666957608801</v>
      </c>
      <c r="E86" s="19">
        <f t="shared" si="29"/>
        <v>35.039493013039639</v>
      </c>
      <c r="F86" s="27">
        <f t="shared" si="19"/>
        <v>3355.4168904216885</v>
      </c>
      <c r="G86" s="16">
        <f>Input_Summary!C105</f>
        <v>33.554000000000002</v>
      </c>
      <c r="H86" s="19">
        <f t="shared" si="20"/>
        <v>35.039042382603725</v>
      </c>
      <c r="I86" s="27">
        <f t="shared" si="21"/>
        <v>3355.3569188601714</v>
      </c>
      <c r="J86" s="22">
        <f t="shared" si="22"/>
        <v>33.553569188601713</v>
      </c>
      <c r="K86" s="19">
        <f t="shared" si="23"/>
        <v>8.4586008644460003E-2</v>
      </c>
      <c r="L86" s="27">
        <f t="shared" si="24"/>
        <v>8.1000407738021334</v>
      </c>
      <c r="M86" s="23">
        <f>Input_Summary!D105</f>
        <v>8.1000000000000003E-2</v>
      </c>
      <c r="N86" s="19">
        <f t="shared" si="25"/>
        <v>-0.1003245452645849</v>
      </c>
      <c r="O86" s="19">
        <f>Input_Summary!E105</f>
        <v>-3.0579013622950565E-2</v>
      </c>
      <c r="P86" s="19">
        <f t="shared" si="26"/>
        <v>-0.2998578075866532</v>
      </c>
      <c r="Q86" s="18">
        <f t="shared" si="16"/>
        <v>0</v>
      </c>
      <c r="R86" s="21">
        <f t="shared" si="27"/>
        <v>0</v>
      </c>
      <c r="S86" s="21">
        <f t="shared" si="28"/>
        <v>0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3594.3133065000002</v>
      </c>
      <c r="D87" s="16">
        <f t="shared" si="18"/>
        <v>1095.5466958212</v>
      </c>
      <c r="E87" s="19">
        <f t="shared" si="29"/>
        <v>34.789912073952898</v>
      </c>
      <c r="F87" s="27">
        <f t="shared" si="19"/>
        <v>3331.5167701138034</v>
      </c>
      <c r="G87" s="16">
        <f>Input_Summary!C106</f>
        <v>33.314999999999998</v>
      </c>
      <c r="H87" s="19">
        <f t="shared" si="20"/>
        <v>34.788833926452874</v>
      </c>
      <c r="I87" s="27">
        <f t="shared" si="21"/>
        <v>3331.3968269907687</v>
      </c>
      <c r="J87" s="22">
        <f t="shared" si="22"/>
        <v>33.31396826990769</v>
      </c>
      <c r="K87" s="19">
        <f t="shared" si="23"/>
        <v>0.10233862774268</v>
      </c>
      <c r="L87" s="27">
        <f t="shared" si="24"/>
        <v>9.8000493312667789</v>
      </c>
      <c r="M87" s="23">
        <f>Input_Summary!D106</f>
        <v>9.8000000000000004E-2</v>
      </c>
      <c r="N87" s="19">
        <f t="shared" si="25"/>
        <v>-0.20064909052916979</v>
      </c>
      <c r="O87" s="19">
        <f>Input_Summary!E106</f>
        <v>-6.115802724590113E-2</v>
      </c>
      <c r="P87" s="19">
        <f t="shared" si="26"/>
        <v>-0.5997156151733064</v>
      </c>
      <c r="Q87" s="18">
        <f t="shared" si="16"/>
        <v>0</v>
      </c>
      <c r="R87" s="21">
        <f t="shared" si="27"/>
        <v>0</v>
      </c>
      <c r="S87" s="21">
        <f t="shared" si="28"/>
        <v>0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3594.2476899000003</v>
      </c>
      <c r="D88" s="16">
        <f t="shared" si="18"/>
        <v>1095.5266958815203</v>
      </c>
      <c r="E88" s="19">
        <f t="shared" si="29"/>
        <v>35.176292607267101</v>
      </c>
      <c r="F88" s="27">
        <f t="shared" si="19"/>
        <v>3368.5169563645045</v>
      </c>
      <c r="G88" s="16">
        <f>Input_Summary!C107</f>
        <v>33.685000000000002</v>
      </c>
      <c r="H88" s="19">
        <f t="shared" si="20"/>
        <v>35.174381375116248</v>
      </c>
      <c r="I88" s="27">
        <f t="shared" si="21"/>
        <v>3368.3170511594467</v>
      </c>
      <c r="J88" s="22">
        <f t="shared" si="22"/>
        <v>33.683170511594469</v>
      </c>
      <c r="K88" s="19">
        <f t="shared" si="23"/>
        <v>0.12322406197588001</v>
      </c>
      <c r="L88" s="27">
        <f t="shared" si="24"/>
        <v>11.800059398872245</v>
      </c>
      <c r="M88" s="23">
        <f>Input_Summary!D107</f>
        <v>0.11800000000000001</v>
      </c>
      <c r="N88" s="19">
        <f t="shared" si="25"/>
        <v>-0.33441515088194967</v>
      </c>
      <c r="O88" s="19">
        <f>Input_Summary!E107</f>
        <v>-0.10193004540983522</v>
      </c>
      <c r="P88" s="19">
        <f t="shared" si="26"/>
        <v>-0.99952602528884404</v>
      </c>
      <c r="Q88" s="18">
        <f t="shared" si="16"/>
        <v>0</v>
      </c>
      <c r="R88" s="21">
        <f t="shared" si="27"/>
        <v>0</v>
      </c>
      <c r="S88" s="21">
        <f t="shared" si="28"/>
        <v>0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3594.1820733000004</v>
      </c>
      <c r="D89" s="16">
        <f t="shared" si="18"/>
        <v>1095.5066959418402</v>
      </c>
      <c r="E89" s="19">
        <f t="shared" si="29"/>
        <v>33.360304100690357</v>
      </c>
      <c r="F89" s="27">
        <f t="shared" si="19"/>
        <v>3194.616080986209</v>
      </c>
      <c r="G89" s="16">
        <f>Input_Summary!C108</f>
        <v>31.945999999999998</v>
      </c>
      <c r="H89" s="19">
        <f t="shared" si="20"/>
        <v>33.358175010543441</v>
      </c>
      <c r="I89" s="27">
        <f t="shared" si="21"/>
        <v>3194.3961852606453</v>
      </c>
      <c r="J89" s="22">
        <f t="shared" si="22"/>
        <v>31.943961852606453</v>
      </c>
      <c r="K89" s="19">
        <f t="shared" si="23"/>
        <v>0.13993240936244</v>
      </c>
      <c r="L89" s="27">
        <f t="shared" si="24"/>
        <v>13.400067452956616</v>
      </c>
      <c r="M89" s="23">
        <f>Input_Summary!D108</f>
        <v>0.13400000000000001</v>
      </c>
      <c r="N89" s="19">
        <f t="shared" si="25"/>
        <v>-0.36785666597014471</v>
      </c>
      <c r="O89" s="19">
        <f>Input_Summary!E108</f>
        <v>-0.11212304995081876</v>
      </c>
      <c r="P89" s="19">
        <f t="shared" si="26"/>
        <v>-1.0994786278177286</v>
      </c>
      <c r="Q89" s="18">
        <f t="shared" si="16"/>
        <v>0</v>
      </c>
      <c r="R89" s="21">
        <f t="shared" si="27"/>
        <v>0</v>
      </c>
      <c r="S89" s="21">
        <f t="shared" si="28"/>
        <v>0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3594.1164567000001</v>
      </c>
      <c r="D90" s="16">
        <f t="shared" si="18"/>
        <v>1095.48669600216</v>
      </c>
      <c r="E90" s="19">
        <f t="shared" si="29"/>
        <v>33.0981919010637</v>
      </c>
      <c r="F90" s="27">
        <f t="shared" si="19"/>
        <v>3169.5159546377608</v>
      </c>
      <c r="G90" s="16">
        <f>Input_Summary!C109</f>
        <v>31.695</v>
      </c>
      <c r="H90" s="19">
        <f t="shared" si="20"/>
        <v>33.09543523103968</v>
      </c>
      <c r="I90" s="27">
        <f t="shared" si="21"/>
        <v>3169.23608735068</v>
      </c>
      <c r="J90" s="22">
        <f t="shared" si="22"/>
        <v>31.6923608735068</v>
      </c>
      <c r="K90" s="19">
        <f t="shared" si="23"/>
        <v>0.15350794161401998</v>
      </c>
      <c r="L90" s="27">
        <f t="shared" si="24"/>
        <v>14.700073996900167</v>
      </c>
      <c r="M90" s="23">
        <f>Input_Summary!D109</f>
        <v>0.14699999999999999</v>
      </c>
      <c r="N90" s="19">
        <f t="shared" si="25"/>
        <v>-0.4681812112347295</v>
      </c>
      <c r="O90" s="19">
        <f>Input_Summary!E109</f>
        <v>-0.1427020635737693</v>
      </c>
      <c r="P90" s="19">
        <f t="shared" si="26"/>
        <v>-1.3993364354043816</v>
      </c>
      <c r="Q90" s="18">
        <f t="shared" si="16"/>
        <v>0</v>
      </c>
      <c r="R90" s="21">
        <f t="shared" si="27"/>
        <v>0</v>
      </c>
      <c r="S90" s="21">
        <f t="shared" si="28"/>
        <v>0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3594.0508401000002</v>
      </c>
      <c r="D91" s="16">
        <f t="shared" si="18"/>
        <v>1095.4666960624802</v>
      </c>
      <c r="E91" s="19">
        <f t="shared" si="29"/>
        <v>29.578996232769498</v>
      </c>
      <c r="F91" s="27">
        <f t="shared" si="19"/>
        <v>2832.5142582462399</v>
      </c>
      <c r="G91" s="16">
        <f>Input_Summary!C110</f>
        <v>28.324999999999999</v>
      </c>
      <c r="H91" s="19">
        <f t="shared" si="20"/>
        <v>29.57893574226345</v>
      </c>
      <c r="I91" s="27">
        <f t="shared" si="21"/>
        <v>2832.4942677257341</v>
      </c>
      <c r="J91" s="22">
        <f t="shared" si="22"/>
        <v>28.32494267725734</v>
      </c>
      <c r="K91" s="19">
        <f t="shared" si="23"/>
        <v>0.15037512647904003</v>
      </c>
      <c r="L91" s="27">
        <f t="shared" si="24"/>
        <v>14.400072486759351</v>
      </c>
      <c r="M91" s="23">
        <f>Input_Summary!D110</f>
        <v>0.14400000000000002</v>
      </c>
      <c r="N91" s="19">
        <f t="shared" si="25"/>
        <v>-3.344151508819497E-2</v>
      </c>
      <c r="O91" s="19">
        <f>Input_Summary!E110</f>
        <v>-1.0193004540983522E-2</v>
      </c>
      <c r="P91" s="19">
        <f t="shared" si="26"/>
        <v>-9.995260252888441E-2</v>
      </c>
      <c r="Q91" s="18">
        <f t="shared" si="16"/>
        <v>0</v>
      </c>
      <c r="R91" s="21">
        <f t="shared" si="27"/>
        <v>0</v>
      </c>
      <c r="S91" s="21">
        <f t="shared" si="28"/>
        <v>0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3593.9852235000003</v>
      </c>
      <c r="D92" s="16">
        <f t="shared" si="18"/>
        <v>1095.4466961228002</v>
      </c>
      <c r="E92" s="19">
        <f t="shared" si="29"/>
        <v>30.78930714658344</v>
      </c>
      <c r="F92" s="27">
        <f t="shared" si="19"/>
        <v>2948.4148416639764</v>
      </c>
      <c r="G92" s="16">
        <f>Input_Summary!C111</f>
        <v>29.483999999999998</v>
      </c>
      <c r="H92" s="19">
        <f t="shared" si="20"/>
        <v>30.784660105149218</v>
      </c>
      <c r="I92" s="27">
        <f t="shared" si="21"/>
        <v>2947.9550596923436</v>
      </c>
      <c r="J92" s="22">
        <f t="shared" si="22"/>
        <v>29.479550596923438</v>
      </c>
      <c r="K92" s="19">
        <f t="shared" si="23"/>
        <v>0.14515376792074</v>
      </c>
      <c r="L92" s="27">
        <f t="shared" si="24"/>
        <v>13.900069969857983</v>
      </c>
      <c r="M92" s="23">
        <f>Input_Summary!D111</f>
        <v>0.13900000000000001</v>
      </c>
      <c r="N92" s="19">
        <f t="shared" si="25"/>
        <v>-0.76915484702848425</v>
      </c>
      <c r="O92" s="19">
        <f>Input_Summary!E111</f>
        <v>-0.234439104442621</v>
      </c>
      <c r="P92" s="19">
        <f t="shared" si="26"/>
        <v>-2.2989098581643415</v>
      </c>
      <c r="Q92" s="18">
        <f t="shared" si="16"/>
        <v>0</v>
      </c>
      <c r="R92" s="21">
        <f t="shared" si="27"/>
        <v>0</v>
      </c>
      <c r="S92" s="21">
        <f t="shared" si="28"/>
        <v>0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3593.9196069</v>
      </c>
      <c r="D93" s="16">
        <f t="shared" si="18"/>
        <v>1095.4266961831202</v>
      </c>
      <c r="E93" s="19">
        <f t="shared" si="29"/>
        <v>29.40982421548058</v>
      </c>
      <c r="F93" s="27">
        <f t="shared" si="19"/>
        <v>2816.3141766986355</v>
      </c>
      <c r="G93" s="16">
        <f>Input_Summary!C112</f>
        <v>28.163</v>
      </c>
      <c r="H93" s="19">
        <f t="shared" si="20"/>
        <v>29.405170259382498</v>
      </c>
      <c r="I93" s="27">
        <f t="shared" si="21"/>
        <v>2815.8543947270027</v>
      </c>
      <c r="J93" s="22">
        <f t="shared" si="22"/>
        <v>28.158543947270029</v>
      </c>
      <c r="K93" s="19">
        <f t="shared" si="23"/>
        <v>0.14515376792074</v>
      </c>
      <c r="L93" s="27">
        <f t="shared" si="24"/>
        <v>13.900069969857983</v>
      </c>
      <c r="M93" s="23">
        <f>Input_Summary!D112</f>
        <v>0.13900000000000001</v>
      </c>
      <c r="N93" s="19">
        <f t="shared" si="25"/>
        <v>-0.76915484702848425</v>
      </c>
      <c r="O93" s="19">
        <f>Input_Summary!E112</f>
        <v>-0.234439104442621</v>
      </c>
      <c r="P93" s="19">
        <f t="shared" si="26"/>
        <v>-2.2989098581643415</v>
      </c>
      <c r="Q93" s="18">
        <f t="shared" si="16"/>
        <v>0</v>
      </c>
      <c r="R93" s="21">
        <f t="shared" si="27"/>
        <v>0</v>
      </c>
      <c r="S93" s="21">
        <f t="shared" si="28"/>
        <v>0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3593.8539903000001</v>
      </c>
      <c r="D94" s="16">
        <f t="shared" si="18"/>
        <v>1095.4066962434401</v>
      </c>
      <c r="E94" s="19">
        <f t="shared" si="29"/>
        <v>29.40982421548058</v>
      </c>
      <c r="F94" s="27">
        <f t="shared" si="19"/>
        <v>2816.3141766986355</v>
      </c>
      <c r="G94" s="16">
        <f>Input_Summary!C113</f>
        <v>28.163</v>
      </c>
      <c r="H94" s="19">
        <f t="shared" si="20"/>
        <v>29.405170259382498</v>
      </c>
      <c r="I94" s="27">
        <f t="shared" si="21"/>
        <v>2815.8543947270027</v>
      </c>
      <c r="J94" s="22">
        <f t="shared" si="22"/>
        <v>28.158543947270029</v>
      </c>
      <c r="K94" s="19">
        <f t="shared" si="23"/>
        <v>0.14515376792074</v>
      </c>
      <c r="L94" s="27">
        <f t="shared" si="24"/>
        <v>13.900069969857983</v>
      </c>
      <c r="M94" s="23">
        <f>Input_Summary!D113</f>
        <v>0.13900000000000001</v>
      </c>
      <c r="N94" s="19">
        <f t="shared" si="25"/>
        <v>-0.76915484702848425</v>
      </c>
      <c r="O94" s="19">
        <f>Input_Summary!E113</f>
        <v>-0.234439104442621</v>
      </c>
      <c r="P94" s="19">
        <f t="shared" si="26"/>
        <v>-2.2989098581643415</v>
      </c>
      <c r="Q94" s="18">
        <f t="shared" si="16"/>
        <v>0</v>
      </c>
      <c r="R94" s="21">
        <f t="shared" si="27"/>
        <v>0</v>
      </c>
      <c r="S94" s="21">
        <f t="shared" si="28"/>
        <v>0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3593.7883737000002</v>
      </c>
      <c r="D95" s="16">
        <f t="shared" si="18"/>
        <v>1095.3866963037601</v>
      </c>
      <c r="E95" s="19">
        <f t="shared" si="29"/>
        <v>29.40982421548058</v>
      </c>
      <c r="F95" s="27">
        <f t="shared" si="19"/>
        <v>2816.3141766986355</v>
      </c>
      <c r="G95" s="16">
        <f>Input_Summary!C114</f>
        <v>28.163</v>
      </c>
      <c r="H95" s="19">
        <f t="shared" si="20"/>
        <v>29.408301589575636</v>
      </c>
      <c r="I95" s="27">
        <f t="shared" si="21"/>
        <v>2816.1542525345894</v>
      </c>
      <c r="J95" s="22">
        <f t="shared" si="22"/>
        <v>28.161542525345894</v>
      </c>
      <c r="K95" s="19">
        <f t="shared" si="23"/>
        <v>9.3984454049399993E-2</v>
      </c>
      <c r="L95" s="27">
        <f t="shared" si="24"/>
        <v>9.0000453042245923</v>
      </c>
      <c r="M95" s="23">
        <f>Input_Summary!D114</f>
        <v>0.09</v>
      </c>
      <c r="N95" s="19">
        <f t="shared" si="25"/>
        <v>-0.26753212070555976</v>
      </c>
      <c r="O95" s="19">
        <f>Input_Summary!E114</f>
        <v>-8.1544036327868177E-2</v>
      </c>
      <c r="P95" s="19">
        <f t="shared" si="26"/>
        <v>-0.79962082023107528</v>
      </c>
      <c r="Q95" s="18">
        <f t="shared" si="16"/>
        <v>0</v>
      </c>
      <c r="R95" s="21">
        <f t="shared" si="27"/>
        <v>0</v>
      </c>
      <c r="S95" s="21">
        <f t="shared" si="28"/>
        <v>0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3593.7227571000003</v>
      </c>
      <c r="D96" s="16">
        <f t="shared" si="18"/>
        <v>1095.3666963640801</v>
      </c>
      <c r="E96" s="19">
        <f t="shared" si="29"/>
        <v>27.825664028892362</v>
      </c>
      <c r="F96" s="27">
        <f t="shared" si="19"/>
        <v>2664.6134130707615</v>
      </c>
      <c r="G96" s="16">
        <f>Input_Summary!C115</f>
        <v>26.646000000000001</v>
      </c>
      <c r="H96" s="19">
        <f t="shared" si="20"/>
        <v>27.824133462377976</v>
      </c>
      <c r="I96" s="27">
        <f t="shared" si="21"/>
        <v>2664.4534889067154</v>
      </c>
      <c r="J96" s="22">
        <f t="shared" si="22"/>
        <v>26.644534889067156</v>
      </c>
      <c r="K96" s="19">
        <f t="shared" si="23"/>
        <v>9.3984454049399993E-2</v>
      </c>
      <c r="L96" s="27">
        <f t="shared" si="24"/>
        <v>9.0000453042245923</v>
      </c>
      <c r="M96" s="23">
        <f>Input_Summary!D115</f>
        <v>0.09</v>
      </c>
      <c r="N96" s="19">
        <f t="shared" si="25"/>
        <v>-0.26753212070555976</v>
      </c>
      <c r="O96" s="19">
        <f>Input_Summary!E115</f>
        <v>-8.1544036327868177E-2</v>
      </c>
      <c r="P96" s="19">
        <f t="shared" si="26"/>
        <v>-0.79962082023107528</v>
      </c>
      <c r="Q96" s="18">
        <f t="shared" si="16"/>
        <v>0</v>
      </c>
      <c r="R96" s="21">
        <f t="shared" si="27"/>
        <v>0</v>
      </c>
      <c r="S96" s="21">
        <f t="shared" si="28"/>
        <v>0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3593.6571405</v>
      </c>
      <c r="D97" s="16">
        <f t="shared" si="18"/>
        <v>1095.3466964244001</v>
      </c>
      <c r="E97" s="19">
        <f t="shared" si="29"/>
        <v>27.825664028892362</v>
      </c>
      <c r="F97" s="27">
        <f t="shared" si="19"/>
        <v>2664.6134130707615</v>
      </c>
      <c r="G97" s="16">
        <f>Input_Summary!C116</f>
        <v>26.646000000000001</v>
      </c>
      <c r="H97" s="19">
        <f t="shared" si="20"/>
        <v>27.824133462377976</v>
      </c>
      <c r="I97" s="27">
        <f t="shared" si="21"/>
        <v>2664.4534889067154</v>
      </c>
      <c r="J97" s="22">
        <f t="shared" si="22"/>
        <v>26.644534889067156</v>
      </c>
      <c r="K97" s="19">
        <f t="shared" si="23"/>
        <v>9.3984454049399993E-2</v>
      </c>
      <c r="L97" s="27">
        <f t="shared" si="24"/>
        <v>9.0000453042245923</v>
      </c>
      <c r="M97" s="23">
        <f>Input_Summary!D116</f>
        <v>0.09</v>
      </c>
      <c r="N97" s="19">
        <f t="shared" si="25"/>
        <v>-0.26753212070555976</v>
      </c>
      <c r="O97" s="19">
        <f>Input_Summary!E116</f>
        <v>-8.1544036327868177E-2</v>
      </c>
      <c r="P97" s="19">
        <f t="shared" si="26"/>
        <v>-0.79962082023107528</v>
      </c>
      <c r="Q97" s="18">
        <f t="shared" si="16"/>
        <v>0</v>
      </c>
      <c r="R97" s="21">
        <f t="shared" si="27"/>
        <v>0</v>
      </c>
      <c r="S97" s="21">
        <f t="shared" si="28"/>
        <v>0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3593.5915239000001</v>
      </c>
      <c r="D98" s="16">
        <f t="shared" si="18"/>
        <v>1095.3266964847201</v>
      </c>
      <c r="E98" s="19">
        <f t="shared" si="29"/>
        <v>27.825664028892362</v>
      </c>
      <c r="F98" s="27">
        <f t="shared" si="19"/>
        <v>2664.6134130707615</v>
      </c>
      <c r="G98" s="16">
        <f>Input_Summary!C117</f>
        <v>26.646000000000001</v>
      </c>
      <c r="H98" s="19">
        <f t="shared" si="20"/>
        <v>27.832066165533927</v>
      </c>
      <c r="I98" s="27">
        <f t="shared" si="21"/>
        <v>2665.2131286859349</v>
      </c>
      <c r="J98" s="22">
        <f t="shared" si="22"/>
        <v>26.652131286859348</v>
      </c>
      <c r="K98" s="19">
        <f t="shared" si="23"/>
        <v>5.5346400717979999E-2</v>
      </c>
      <c r="L98" s="27">
        <f t="shared" si="24"/>
        <v>5.3000266791544828</v>
      </c>
      <c r="M98" s="23">
        <f>Input_Summary!D117</f>
        <v>5.2999999999999999E-2</v>
      </c>
      <c r="N98" s="19">
        <f t="shared" si="25"/>
        <v>1.0032454526458492</v>
      </c>
      <c r="O98" s="19">
        <f>Input_Summary!E117</f>
        <v>0.30579013622950568</v>
      </c>
      <c r="P98" s="19">
        <f t="shared" si="26"/>
        <v>2.9985780758665324</v>
      </c>
      <c r="Q98" s="18">
        <f t="shared" si="16"/>
        <v>0</v>
      </c>
      <c r="R98" s="21">
        <f t="shared" si="27"/>
        <v>0</v>
      </c>
      <c r="S98" s="21">
        <f t="shared" si="28"/>
        <v>0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3593.5259073000002</v>
      </c>
      <c r="D99" s="16">
        <f t="shared" si="18"/>
        <v>1095.30669654504</v>
      </c>
      <c r="E99" s="19">
        <f t="shared" si="29"/>
        <v>26.739621448765963</v>
      </c>
      <c r="F99" s="27">
        <f t="shared" si="19"/>
        <v>2560.6128895552774</v>
      </c>
      <c r="G99" s="16">
        <f>Input_Summary!C118</f>
        <v>25.606000000000002</v>
      </c>
      <c r="H99" s="19">
        <f t="shared" si="20"/>
        <v>26.746018141614634</v>
      </c>
      <c r="I99" s="27">
        <f t="shared" si="21"/>
        <v>2561.2126051704508</v>
      </c>
      <c r="J99" s="22">
        <f t="shared" si="22"/>
        <v>25.612126051704507</v>
      </c>
      <c r="K99" s="19">
        <f t="shared" si="23"/>
        <v>5.5346400717979999E-2</v>
      </c>
      <c r="L99" s="27">
        <f t="shared" si="24"/>
        <v>5.3000266791544828</v>
      </c>
      <c r="M99" s="23">
        <f>Input_Summary!D118</f>
        <v>5.2999999999999999E-2</v>
      </c>
      <c r="N99" s="19">
        <f t="shared" si="25"/>
        <v>1.0032454526458492</v>
      </c>
      <c r="O99" s="19">
        <f>Input_Summary!E118</f>
        <v>0.30579013622950568</v>
      </c>
      <c r="P99" s="19">
        <f t="shared" si="26"/>
        <v>2.9985780758665324</v>
      </c>
      <c r="Q99" s="18">
        <f t="shared" si="16"/>
        <v>0</v>
      </c>
      <c r="R99" s="21">
        <f t="shared" si="27"/>
        <v>0</v>
      </c>
      <c r="S99" s="21">
        <f t="shared" si="28"/>
        <v>0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3593.4602907000003</v>
      </c>
      <c r="D100" s="16">
        <f t="shared" si="18"/>
        <v>1095.2866966053602</v>
      </c>
      <c r="E100" s="19">
        <f t="shared" si="29"/>
        <v>26.739621448765963</v>
      </c>
      <c r="F100" s="27">
        <f t="shared" si="19"/>
        <v>2560.6128895552774</v>
      </c>
      <c r="G100" s="16">
        <f>Input_Summary!C119</f>
        <v>25.606000000000002</v>
      </c>
      <c r="H100" s="19">
        <f t="shared" si="20"/>
        <v>26.746018141614634</v>
      </c>
      <c r="I100" s="27">
        <f t="shared" si="21"/>
        <v>2561.2126051704508</v>
      </c>
      <c r="J100" s="22">
        <f t="shared" si="22"/>
        <v>25.612126051704507</v>
      </c>
      <c r="K100" s="19">
        <f t="shared" si="23"/>
        <v>5.5346400717979999E-2</v>
      </c>
      <c r="L100" s="27">
        <f t="shared" si="24"/>
        <v>5.3000266791544828</v>
      </c>
      <c r="M100" s="23">
        <f>Input_Summary!D119</f>
        <v>5.2999999999999999E-2</v>
      </c>
      <c r="N100" s="19">
        <f t="shared" si="25"/>
        <v>1.0032454526458492</v>
      </c>
      <c r="O100" s="19">
        <f>Input_Summary!E119</f>
        <v>0.30579013622950568</v>
      </c>
      <c r="P100" s="19">
        <f t="shared" si="26"/>
        <v>2.9985780758665324</v>
      </c>
      <c r="Q100" s="18">
        <f t="shared" si="16"/>
        <v>0</v>
      </c>
      <c r="R100" s="21">
        <f t="shared" si="27"/>
        <v>0</v>
      </c>
      <c r="S100" s="21">
        <f t="shared" si="28"/>
        <v>0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3593.3946741</v>
      </c>
      <c r="D101" s="16">
        <f t="shared" si="18"/>
        <v>1095.26669666568</v>
      </c>
      <c r="E101" s="19">
        <f t="shared" si="29"/>
        <v>26.739621448765963</v>
      </c>
      <c r="F101" s="27">
        <f t="shared" si="19"/>
        <v>2560.6128895552774</v>
      </c>
      <c r="G101" s="16">
        <f>Input_Summary!C120</f>
        <v>25.606000000000002</v>
      </c>
      <c r="H101" s="19">
        <f t="shared" si="20"/>
        <v>26.748105695076724</v>
      </c>
      <c r="I101" s="27">
        <f t="shared" si="21"/>
        <v>2561.4125103755086</v>
      </c>
      <c r="J101" s="22">
        <f t="shared" si="22"/>
        <v>25.614125103755086</v>
      </c>
      <c r="K101" s="19">
        <f t="shared" si="23"/>
        <v>5.3257857294659997E-2</v>
      </c>
      <c r="L101" s="27">
        <f t="shared" si="24"/>
        <v>5.1000256723939357</v>
      </c>
      <c r="M101" s="23">
        <f>Input_Summary!D120</f>
        <v>5.0999999999999997E-2</v>
      </c>
      <c r="N101" s="19">
        <f t="shared" si="25"/>
        <v>1.3376606035277987</v>
      </c>
      <c r="O101" s="19">
        <f>Input_Summary!E120</f>
        <v>0.40772018163934087</v>
      </c>
      <c r="P101" s="19">
        <f t="shared" si="26"/>
        <v>3.9981041011553762</v>
      </c>
      <c r="Q101" s="18">
        <f t="shared" si="16"/>
        <v>0</v>
      </c>
      <c r="R101" s="21">
        <f t="shared" si="27"/>
        <v>0</v>
      </c>
      <c r="S101" s="21">
        <f t="shared" si="28"/>
        <v>0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3593.3290575000001</v>
      </c>
      <c r="D102" s="16">
        <f t="shared" si="18"/>
        <v>1095.246696726</v>
      </c>
      <c r="E102" s="19">
        <f t="shared" si="29"/>
        <v>25.328810366313299</v>
      </c>
      <c r="F102" s="27">
        <f t="shared" si="19"/>
        <v>2425.5122094885278</v>
      </c>
      <c r="G102" s="16">
        <f>Input_Summary!C121</f>
        <v>24.254999999999999</v>
      </c>
      <c r="H102" s="19">
        <f t="shared" si="20"/>
        <v>25.337287540927711</v>
      </c>
      <c r="I102" s="27">
        <f t="shared" si="21"/>
        <v>2426.311830308759</v>
      </c>
      <c r="J102" s="22">
        <f t="shared" si="22"/>
        <v>24.263118303087591</v>
      </c>
      <c r="K102" s="19">
        <f t="shared" si="23"/>
        <v>5.3257857294659997E-2</v>
      </c>
      <c r="L102" s="27">
        <f t="shared" si="24"/>
        <v>5.1000256723939357</v>
      </c>
      <c r="M102" s="23">
        <f>Input_Summary!D121</f>
        <v>5.0999999999999997E-2</v>
      </c>
      <c r="N102" s="19">
        <f t="shared" si="25"/>
        <v>1.3376606035277987</v>
      </c>
      <c r="O102" s="19">
        <f>Input_Summary!E121</f>
        <v>0.40772018163934087</v>
      </c>
      <c r="P102" s="19">
        <f t="shared" si="26"/>
        <v>3.9981041011553762</v>
      </c>
      <c r="Q102" s="18">
        <f t="shared" si="16"/>
        <v>0.19620000000000018</v>
      </c>
      <c r="R102" s="21">
        <f t="shared" si="27"/>
        <v>2.0000000000000018E-2</v>
      </c>
      <c r="S102" s="21">
        <f t="shared" si="28"/>
        <v>6.5616600000000053E-2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3593.2634409000002</v>
      </c>
      <c r="D103" s="16">
        <f t="shared" si="18"/>
        <v>1095.2266967863202</v>
      </c>
      <c r="E103" s="19">
        <f t="shared" si="29"/>
        <v>25.328810366313299</v>
      </c>
      <c r="F103" s="27">
        <f t="shared" si="19"/>
        <v>2425.5122094885278</v>
      </c>
      <c r="G103" s="16">
        <f>Input_Summary!C122</f>
        <v>24.254999999999999</v>
      </c>
      <c r="H103" s="19">
        <f t="shared" si="20"/>
        <v>25.342715179929151</v>
      </c>
      <c r="I103" s="27">
        <f t="shared" si="21"/>
        <v>2426.8315838419089</v>
      </c>
      <c r="J103" s="22">
        <f t="shared" si="22"/>
        <v>24.268315838419088</v>
      </c>
      <c r="K103" s="19">
        <f t="shared" si="23"/>
        <v>5.5346400717979999E-2</v>
      </c>
      <c r="L103" s="27">
        <f t="shared" si="24"/>
        <v>5.3000266791544828</v>
      </c>
      <c r="M103" s="23">
        <f>Input_Summary!D122</f>
        <v>5.2999999999999999E-2</v>
      </c>
      <c r="N103" s="19">
        <f t="shared" si="25"/>
        <v>2.2071399958208677</v>
      </c>
      <c r="O103" s="19">
        <f>Input_Summary!E122</f>
        <v>0.67273829970491239</v>
      </c>
      <c r="P103" s="19">
        <f t="shared" si="26"/>
        <v>6.5968717669063706</v>
      </c>
      <c r="Q103" s="18">
        <f t="shared" si="16"/>
        <v>0.39240000000000036</v>
      </c>
      <c r="R103" s="21">
        <f t="shared" si="27"/>
        <v>4.0000000000000036E-2</v>
      </c>
      <c r="S103" s="21">
        <f t="shared" si="28"/>
        <v>0.13123320000000011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3593.1978243000003</v>
      </c>
      <c r="D104" s="16">
        <f t="shared" si="18"/>
        <v>1095.2066968466402</v>
      </c>
      <c r="E104" s="19">
        <f t="shared" si="29"/>
        <v>24.013028009621699</v>
      </c>
      <c r="F104" s="27">
        <f t="shared" si="19"/>
        <v>2299.5115752293837</v>
      </c>
      <c r="G104" s="16">
        <f>Input_Summary!C123</f>
        <v>22.995000000000001</v>
      </c>
      <c r="H104" s="19">
        <f t="shared" si="20"/>
        <v>24.02692622787308</v>
      </c>
      <c r="I104" s="27">
        <f t="shared" si="21"/>
        <v>2300.8309495827648</v>
      </c>
      <c r="J104" s="22">
        <f t="shared" si="22"/>
        <v>23.00830949582765</v>
      </c>
      <c r="K104" s="19">
        <f t="shared" si="23"/>
        <v>5.5346400717979999E-2</v>
      </c>
      <c r="L104" s="27">
        <f t="shared" si="24"/>
        <v>5.3000266791544828</v>
      </c>
      <c r="M104" s="23">
        <f>Input_Summary!D123</f>
        <v>5.2999999999999999E-2</v>
      </c>
      <c r="N104" s="19">
        <f t="shared" si="25"/>
        <v>2.2071399958208677</v>
      </c>
      <c r="O104" s="19">
        <f>Input_Summary!E123</f>
        <v>0.67273829970491239</v>
      </c>
      <c r="P104" s="19">
        <f t="shared" si="26"/>
        <v>6.5968717669063706</v>
      </c>
      <c r="Q104" s="18">
        <f t="shared" si="16"/>
        <v>0.58860000000000057</v>
      </c>
      <c r="R104" s="21">
        <f t="shared" si="27"/>
        <v>6.0000000000000053E-2</v>
      </c>
      <c r="S104" s="21">
        <f t="shared" si="28"/>
        <v>0.19684980000000016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3593.1322077</v>
      </c>
      <c r="D105" s="16">
        <f t="shared" si="18"/>
        <v>1095.1866969069602</v>
      </c>
      <c r="E105" s="19">
        <f t="shared" si="29"/>
        <v>23.757181440265001</v>
      </c>
      <c r="F105" s="27">
        <f t="shared" si="19"/>
        <v>2275.0114519012168</v>
      </c>
      <c r="G105" s="16">
        <f>Input_Summary!C124</f>
        <v>22.75</v>
      </c>
      <c r="H105" s="19">
        <f t="shared" si="20"/>
        <v>23.773792195585127</v>
      </c>
      <c r="I105" s="27">
        <f t="shared" si="21"/>
        <v>2276.5907030211733</v>
      </c>
      <c r="J105" s="22">
        <f t="shared" si="22"/>
        <v>22.765907030211732</v>
      </c>
      <c r="K105" s="19">
        <f t="shared" si="23"/>
        <v>6.3700574411259994E-2</v>
      </c>
      <c r="L105" s="27">
        <f t="shared" si="24"/>
        <v>6.1000307061966677</v>
      </c>
      <c r="M105" s="23">
        <f>Input_Summary!D124</f>
        <v>6.0999999999999999E-2</v>
      </c>
      <c r="N105" s="19">
        <f t="shared" si="25"/>
        <v>2.6418796919674024</v>
      </c>
      <c r="O105" s="19">
        <f>Input_Summary!E124</f>
        <v>0.80524735873769826</v>
      </c>
      <c r="P105" s="19">
        <f t="shared" si="26"/>
        <v>7.8962555997818686</v>
      </c>
      <c r="Q105" s="18">
        <f t="shared" si="16"/>
        <v>0.78480000000000072</v>
      </c>
      <c r="R105" s="21">
        <f t="shared" si="27"/>
        <v>8.0000000000000071E-2</v>
      </c>
      <c r="S105" s="21">
        <f t="shared" si="28"/>
        <v>0.26246640000000021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3593.0665911000001</v>
      </c>
      <c r="D106" s="16">
        <f t="shared" si="18"/>
        <v>1095.1666969672801</v>
      </c>
      <c r="E106" s="19">
        <f t="shared" si="29"/>
        <v>23.413616047128862</v>
      </c>
      <c r="F106" s="27">
        <f t="shared" si="19"/>
        <v>2242.1112862891068</v>
      </c>
      <c r="G106" s="16">
        <f>Input_Summary!C125</f>
        <v>22.421000000000003</v>
      </c>
      <c r="H106" s="19">
        <f t="shared" si="20"/>
        <v>23.431686367749503</v>
      </c>
      <c r="I106" s="27">
        <f t="shared" si="21"/>
        <v>2243.8304710526036</v>
      </c>
      <c r="J106" s="22">
        <f t="shared" si="22"/>
        <v>22.438304710526037</v>
      </c>
      <c r="K106" s="19">
        <f t="shared" si="23"/>
        <v>6.1612030987940006E-2</v>
      </c>
      <c r="L106" s="27">
        <f t="shared" si="24"/>
        <v>5.9000296994361223</v>
      </c>
      <c r="M106" s="23">
        <f>Input_Summary!D125</f>
        <v>5.9000000000000004E-2</v>
      </c>
      <c r="N106" s="19">
        <f t="shared" si="25"/>
        <v>2.8759702975847672</v>
      </c>
      <c r="O106" s="19">
        <f>Input_Summary!E125</f>
        <v>0.87659839052458288</v>
      </c>
      <c r="P106" s="19">
        <f t="shared" si="26"/>
        <v>8.5959238174840582</v>
      </c>
      <c r="Q106" s="18">
        <f t="shared" si="16"/>
        <v>0.98100000000000087</v>
      </c>
      <c r="R106" s="21">
        <f t="shared" si="27"/>
        <v>0.10000000000000009</v>
      </c>
      <c r="S106" s="21">
        <f t="shared" si="28"/>
        <v>0.32808300000000029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3593.0009745000002</v>
      </c>
      <c r="D107" s="16">
        <f t="shared" si="18"/>
        <v>1095.1466970276001</v>
      </c>
      <c r="E107" s="19">
        <f t="shared" si="29"/>
        <v>23.413616047128862</v>
      </c>
      <c r="F107" s="27">
        <f t="shared" si="19"/>
        <v>2242.1112862891068</v>
      </c>
      <c r="G107" s="16">
        <f>Input_Summary!C126</f>
        <v>22.421000000000003</v>
      </c>
      <c r="H107" s="19">
        <f t="shared" si="20"/>
        <v>23.432312633788133</v>
      </c>
      <c r="I107" s="27">
        <f t="shared" si="21"/>
        <v>2243.8904426141212</v>
      </c>
      <c r="J107" s="22">
        <f t="shared" si="22"/>
        <v>22.438904426141214</v>
      </c>
      <c r="K107" s="19">
        <f t="shared" si="23"/>
        <v>6.4744846122920002E-2</v>
      </c>
      <c r="L107" s="27">
        <f t="shared" si="24"/>
        <v>6.2000312095769416</v>
      </c>
      <c r="M107" s="23">
        <f>Input_Summary!D126</f>
        <v>6.2E-2</v>
      </c>
      <c r="N107" s="19">
        <f t="shared" si="25"/>
        <v>2.9762948428493523</v>
      </c>
      <c r="O107" s="19">
        <f>Input_Summary!E126</f>
        <v>0.90717740414753356</v>
      </c>
      <c r="P107" s="19">
        <f t="shared" si="26"/>
        <v>8.8957816250707129</v>
      </c>
      <c r="Q107" s="18">
        <f t="shared" si="16"/>
        <v>1.1772000000000011</v>
      </c>
      <c r="R107" s="21">
        <f t="shared" si="27"/>
        <v>0.12000000000000011</v>
      </c>
      <c r="S107" s="21">
        <f t="shared" si="28"/>
        <v>0.39369960000000032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3592.9353579000003</v>
      </c>
      <c r="D108" s="16">
        <f t="shared" si="18"/>
        <v>1095.1266970879201</v>
      </c>
      <c r="E108" s="19">
        <f t="shared" si="29"/>
        <v>23.082581914532639</v>
      </c>
      <c r="F108" s="27">
        <f t="shared" si="19"/>
        <v>2210.4111267175599</v>
      </c>
      <c r="G108" s="16">
        <f>Input_Summary!C127</f>
        <v>22.103999999999999</v>
      </c>
      <c r="H108" s="19">
        <f t="shared" si="20"/>
        <v>23.101276841881958</v>
      </c>
      <c r="I108" s="27">
        <f t="shared" si="21"/>
        <v>2212.1902830425743</v>
      </c>
      <c r="J108" s="22">
        <f t="shared" si="22"/>
        <v>22.121902830425743</v>
      </c>
      <c r="K108" s="19">
        <f t="shared" si="23"/>
        <v>6.5789117834579997E-2</v>
      </c>
      <c r="L108" s="27">
        <f t="shared" si="24"/>
        <v>6.3000317129572148</v>
      </c>
      <c r="M108" s="23">
        <f>Input_Summary!D127</f>
        <v>6.3E-2</v>
      </c>
      <c r="N108" s="19">
        <f t="shared" si="25"/>
        <v>2.9762948428493523</v>
      </c>
      <c r="O108" s="19">
        <f>Input_Summary!E127</f>
        <v>0.90717740414753356</v>
      </c>
      <c r="P108" s="19">
        <f t="shared" si="26"/>
        <v>8.8957816250707129</v>
      </c>
      <c r="Q108" s="18">
        <f t="shared" si="16"/>
        <v>1.3734000000000013</v>
      </c>
      <c r="R108" s="21">
        <f t="shared" si="27"/>
        <v>0.14000000000000012</v>
      </c>
      <c r="S108" s="21">
        <f t="shared" si="28"/>
        <v>0.4593162000000004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3592.8697413</v>
      </c>
      <c r="D109" s="16">
        <f t="shared" si="18"/>
        <v>1095.1066971482401</v>
      </c>
      <c r="E109" s="19">
        <f t="shared" si="29"/>
        <v>22.901922908415457</v>
      </c>
      <c r="F109" s="27">
        <f t="shared" si="19"/>
        <v>2193.1110396327726</v>
      </c>
      <c r="G109" s="16">
        <f>Input_Summary!C128</f>
        <v>21.930999999999997</v>
      </c>
      <c r="H109" s="19">
        <f t="shared" si="20"/>
        <v>22.921243196249396</v>
      </c>
      <c r="I109" s="27">
        <f t="shared" si="21"/>
        <v>2194.9501675193042</v>
      </c>
      <c r="J109" s="22">
        <f t="shared" si="22"/>
        <v>21.949501675193041</v>
      </c>
      <c r="K109" s="19">
        <f t="shared" si="23"/>
        <v>6.6833389546240005E-2</v>
      </c>
      <c r="L109" s="27">
        <f t="shared" si="24"/>
        <v>6.4000322163374888</v>
      </c>
      <c r="M109" s="23">
        <f>Input_Summary!D128</f>
        <v>6.4000000000000001E-2</v>
      </c>
      <c r="N109" s="19">
        <f t="shared" si="25"/>
        <v>3.076619388113937</v>
      </c>
      <c r="O109" s="19">
        <f>Input_Summary!E128</f>
        <v>0.93775641777048402</v>
      </c>
      <c r="P109" s="19">
        <f t="shared" si="26"/>
        <v>9.1956394326573658</v>
      </c>
      <c r="Q109" s="18">
        <f t="shared" si="16"/>
        <v>1.5696000000000014</v>
      </c>
      <c r="R109" s="21">
        <f t="shared" si="27"/>
        <v>0.16000000000000014</v>
      </c>
      <c r="S109" s="21">
        <f t="shared" si="28"/>
        <v>0.52493280000000042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3592.8041247000001</v>
      </c>
      <c r="D110" s="16">
        <f t="shared" si="18"/>
        <v>1095.0866972085601</v>
      </c>
      <c r="E110" s="19">
        <f t="shared" si="29"/>
        <v>22.757813412206378</v>
      </c>
      <c r="F110" s="27">
        <f t="shared" si="19"/>
        <v>2179.3109701662947</v>
      </c>
      <c r="G110" s="16">
        <f>Input_Summary!C129</f>
        <v>21.792999999999999</v>
      </c>
      <c r="H110" s="19">
        <f t="shared" si="20"/>
        <v>22.776297956306035</v>
      </c>
      <c r="I110" s="27">
        <f t="shared" si="21"/>
        <v>2181.0701359708032</v>
      </c>
      <c r="J110" s="22">
        <f t="shared" si="22"/>
        <v>21.810701359708034</v>
      </c>
      <c r="K110" s="19">
        <f t="shared" si="23"/>
        <v>6.7877661257899999E-2</v>
      </c>
      <c r="L110" s="27">
        <f t="shared" si="24"/>
        <v>6.5000327197177619</v>
      </c>
      <c r="M110" s="23">
        <f>Input_Summary!D129</f>
        <v>6.5000000000000002E-2</v>
      </c>
      <c r="N110" s="19">
        <f t="shared" si="25"/>
        <v>2.9428533277611577</v>
      </c>
      <c r="O110" s="19">
        <f>Input_Summary!E129</f>
        <v>0.89698439960655008</v>
      </c>
      <c r="P110" s="19">
        <f t="shared" si="26"/>
        <v>8.7958290225418292</v>
      </c>
      <c r="Q110" s="18">
        <f t="shared" si="16"/>
        <v>1.7657999999999994</v>
      </c>
      <c r="R110" s="21">
        <f t="shared" si="27"/>
        <v>0.17999999999999994</v>
      </c>
      <c r="S110" s="21">
        <f t="shared" si="28"/>
        <v>0.59054939999999978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3592.7385081000002</v>
      </c>
      <c r="D111" s="16">
        <f t="shared" si="18"/>
        <v>1095.06669726888</v>
      </c>
      <c r="E111" s="19">
        <f t="shared" si="29"/>
        <v>22.658607599598682</v>
      </c>
      <c r="F111" s="27">
        <f t="shared" si="19"/>
        <v>2169.8109223451693</v>
      </c>
      <c r="G111" s="16">
        <f>Input_Summary!C130</f>
        <v>21.698</v>
      </c>
      <c r="H111" s="19">
        <f t="shared" si="20"/>
        <v>22.676047869697751</v>
      </c>
      <c r="I111" s="27">
        <f t="shared" si="21"/>
        <v>2171.4701355471489</v>
      </c>
      <c r="J111" s="22">
        <f t="shared" si="22"/>
        <v>21.71470135547149</v>
      </c>
      <c r="K111" s="19">
        <f t="shared" si="23"/>
        <v>7.1010476392880009E-2</v>
      </c>
      <c r="L111" s="27">
        <f t="shared" si="24"/>
        <v>6.8000342298585821</v>
      </c>
      <c r="M111" s="23">
        <f>Input_Summary!D130</f>
        <v>6.8000000000000005E-2</v>
      </c>
      <c r="N111" s="19">
        <f t="shared" si="25"/>
        <v>2.7756457523201825</v>
      </c>
      <c r="O111" s="19">
        <f>Input_Summary!E130</f>
        <v>0.84601937690163243</v>
      </c>
      <c r="P111" s="19">
        <f t="shared" si="26"/>
        <v>8.2960660098974071</v>
      </c>
      <c r="Q111" s="18">
        <f t="shared" si="16"/>
        <v>1.9619999999999997</v>
      </c>
      <c r="R111" s="21">
        <f t="shared" si="27"/>
        <v>0.19999999999999996</v>
      </c>
      <c r="S111" s="21">
        <f t="shared" si="28"/>
        <v>0.6561659999999998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3592.6728915000003</v>
      </c>
      <c r="D112" s="16">
        <f t="shared" si="18"/>
        <v>1095.0466973292002</v>
      </c>
      <c r="E112" s="19">
        <f t="shared" si="29"/>
        <v>23.032456872372961</v>
      </c>
      <c r="F112" s="27">
        <f t="shared" si="19"/>
        <v>2205.6111025553068</v>
      </c>
      <c r="G112" s="16">
        <f>Input_Summary!C131</f>
        <v>22.056000000000001</v>
      </c>
      <c r="H112" s="19">
        <f t="shared" si="20"/>
        <v>23.050525282431671</v>
      </c>
      <c r="I112" s="27">
        <f t="shared" si="21"/>
        <v>2207.3302873188036</v>
      </c>
      <c r="J112" s="22">
        <f t="shared" si="22"/>
        <v>22.073302873188037</v>
      </c>
      <c r="K112" s="19">
        <f t="shared" si="23"/>
        <v>6.4744846122920002E-2</v>
      </c>
      <c r="L112" s="27">
        <f t="shared" si="24"/>
        <v>6.2000312095769416</v>
      </c>
      <c r="M112" s="23">
        <f>Input_Summary!D131</f>
        <v>6.2E-2</v>
      </c>
      <c r="N112" s="19">
        <f t="shared" si="25"/>
        <v>2.8759702975847672</v>
      </c>
      <c r="O112" s="19">
        <f>Input_Summary!E131</f>
        <v>0.87659839052458288</v>
      </c>
      <c r="P112" s="19">
        <f t="shared" si="26"/>
        <v>8.5959238174840582</v>
      </c>
      <c r="Q112" s="18">
        <f t="shared" si="16"/>
        <v>2.1581999999999999</v>
      </c>
      <c r="R112" s="21">
        <f t="shared" si="27"/>
        <v>0.21999999999999997</v>
      </c>
      <c r="S112" s="21">
        <f t="shared" si="28"/>
        <v>0.72178259999999994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3592.6072749</v>
      </c>
      <c r="D113" s="16">
        <f t="shared" si="18"/>
        <v>1095.02669738952</v>
      </c>
      <c r="E113" s="19">
        <f t="shared" si="29"/>
        <v>22.501966842849679</v>
      </c>
      <c r="F113" s="27">
        <f t="shared" si="19"/>
        <v>2154.8108468381279</v>
      </c>
      <c r="G113" s="16">
        <f>Input_Summary!C132</f>
        <v>21.547999999999998</v>
      </c>
      <c r="H113" s="19">
        <f t="shared" si="20"/>
        <v>22.520241349171148</v>
      </c>
      <c r="I113" s="27">
        <f t="shared" si="21"/>
        <v>2156.5500221221305</v>
      </c>
      <c r="J113" s="22">
        <f t="shared" si="22"/>
        <v>21.565500221221306</v>
      </c>
      <c r="K113" s="19">
        <f t="shared" si="23"/>
        <v>5.8479215852959995E-2</v>
      </c>
      <c r="L113" s="27">
        <f t="shared" si="24"/>
        <v>5.6000281892953021</v>
      </c>
      <c r="M113" s="23">
        <f>Input_Summary!D132</f>
        <v>5.5999999999999994E-2</v>
      </c>
      <c r="N113" s="19">
        <f t="shared" si="25"/>
        <v>2.9094118126729622</v>
      </c>
      <c r="O113" s="19">
        <f>Input_Summary!E132</f>
        <v>0.88679139506556637</v>
      </c>
      <c r="P113" s="19">
        <f t="shared" si="26"/>
        <v>8.6958764200129437</v>
      </c>
      <c r="Q113" s="18">
        <f t="shared" si="16"/>
        <v>2.3544</v>
      </c>
      <c r="R113" s="21">
        <f t="shared" si="27"/>
        <v>0.24</v>
      </c>
      <c r="S113" s="21">
        <f t="shared" si="28"/>
        <v>0.78739919999999997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3592.5416583000001</v>
      </c>
      <c r="D114" s="16">
        <f t="shared" si="18"/>
        <v>1095.00669744984</v>
      </c>
      <c r="E114" s="19">
        <f t="shared" si="29"/>
        <v>21.12979381372844</v>
      </c>
      <c r="F114" s="27">
        <f t="shared" si="19"/>
        <v>2023.4101853964492</v>
      </c>
      <c r="G114" s="16">
        <f>Input_Summary!C133</f>
        <v>20.234000000000002</v>
      </c>
      <c r="H114" s="19">
        <f t="shared" si="20"/>
        <v>21.146600154603497</v>
      </c>
      <c r="I114" s="27">
        <f t="shared" si="21"/>
        <v>2025.0094270369113</v>
      </c>
      <c r="J114" s="22">
        <f t="shared" si="22"/>
        <v>20.250094270369114</v>
      </c>
      <c r="K114" s="19">
        <f t="shared" si="23"/>
        <v>5.012504215968E-2</v>
      </c>
      <c r="L114" s="27">
        <f t="shared" si="24"/>
        <v>4.8000241622531163</v>
      </c>
      <c r="M114" s="23">
        <f>Input_Summary!D133</f>
        <v>4.8000000000000001E-2</v>
      </c>
      <c r="N114" s="19">
        <f t="shared" si="25"/>
        <v>2.6753212070555974</v>
      </c>
      <c r="O114" s="19">
        <f>Input_Summary!E133</f>
        <v>0.81544036327868175</v>
      </c>
      <c r="P114" s="19">
        <f t="shared" si="26"/>
        <v>7.9962082023107524</v>
      </c>
      <c r="Q114" s="18">
        <f t="shared" si="16"/>
        <v>2.5506000000000002</v>
      </c>
      <c r="R114" s="21">
        <f t="shared" si="27"/>
        <v>0.26</v>
      </c>
      <c r="S114" s="21">
        <f t="shared" si="28"/>
        <v>0.85301579999999999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3592.4760417000002</v>
      </c>
      <c r="D115" s="16">
        <f t="shared" si="18"/>
        <v>1094.9866975101602</v>
      </c>
      <c r="E115" s="19">
        <f t="shared" si="29"/>
        <v>18.483609296381999</v>
      </c>
      <c r="F115" s="27">
        <f t="shared" si="19"/>
        <v>1770.0089098308365</v>
      </c>
      <c r="G115" s="16">
        <f>Input_Summary!C134</f>
        <v>17.7</v>
      </c>
      <c r="H115" s="19">
        <f t="shared" si="20"/>
        <v>18.498314819784195</v>
      </c>
      <c r="I115" s="27">
        <f t="shared" si="21"/>
        <v>1771.4082462662409</v>
      </c>
      <c r="J115" s="22">
        <f t="shared" si="22"/>
        <v>17.714082462662411</v>
      </c>
      <c r="K115" s="19">
        <f t="shared" si="23"/>
        <v>5.7434944141300001E-2</v>
      </c>
      <c r="L115" s="27">
        <f t="shared" si="24"/>
        <v>5.500027685915029</v>
      </c>
      <c r="M115" s="23">
        <f>Input_Summary!D134</f>
        <v>5.5E-2</v>
      </c>
      <c r="N115" s="19">
        <f t="shared" si="25"/>
        <v>2.3409060561736479</v>
      </c>
      <c r="O115" s="19">
        <f>Input_Summary!E134</f>
        <v>0.71351031786884656</v>
      </c>
      <c r="P115" s="19">
        <f t="shared" si="26"/>
        <v>6.996682177021909</v>
      </c>
      <c r="Q115" s="18">
        <f t="shared" si="16"/>
        <v>2.7468000000000004</v>
      </c>
      <c r="R115" s="21">
        <f t="shared" si="27"/>
        <v>0.28000000000000003</v>
      </c>
      <c r="S115" s="21">
        <f t="shared" si="28"/>
        <v>0.91863240000000002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3592.4104251000003</v>
      </c>
      <c r="D116" s="16">
        <f t="shared" si="18"/>
        <v>1094.9666975704802</v>
      </c>
      <c r="E116" s="19">
        <f t="shared" si="29"/>
        <v>18.483609296381999</v>
      </c>
      <c r="F116" s="27">
        <f t="shared" si="19"/>
        <v>1770.0089098308365</v>
      </c>
      <c r="G116" s="16">
        <f>Input_Summary!C135</f>
        <v>17.7</v>
      </c>
      <c r="H116" s="19">
        <f t="shared" si="20"/>
        <v>18.498523575130406</v>
      </c>
      <c r="I116" s="27">
        <f t="shared" si="21"/>
        <v>1771.4282367867468</v>
      </c>
      <c r="J116" s="22">
        <f t="shared" si="22"/>
        <v>17.714282367867469</v>
      </c>
      <c r="K116" s="19">
        <f t="shared" si="23"/>
        <v>6.0567759276279998E-2</v>
      </c>
      <c r="L116" s="27">
        <f t="shared" si="24"/>
        <v>5.8000291960558483</v>
      </c>
      <c r="M116" s="23">
        <f>Input_Summary!D135</f>
        <v>5.7999999999999996E-2</v>
      </c>
      <c r="N116" s="19">
        <f t="shared" si="25"/>
        <v>2.3743475712618425</v>
      </c>
      <c r="O116" s="19">
        <f>Input_Summary!E135</f>
        <v>0.72370332240983004</v>
      </c>
      <c r="P116" s="19">
        <f t="shared" si="26"/>
        <v>7.0966347795507927</v>
      </c>
      <c r="Q116" s="18">
        <f t="shared" si="16"/>
        <v>2.9430000000000005</v>
      </c>
      <c r="R116" s="21">
        <f t="shared" si="27"/>
        <v>0.30000000000000004</v>
      </c>
      <c r="S116" s="21">
        <f t="shared" si="28"/>
        <v>0.98424900000000015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3592.3448085</v>
      </c>
      <c r="D117" s="16">
        <f t="shared" si="18"/>
        <v>1094.9466976308001</v>
      </c>
      <c r="E117" s="19">
        <f t="shared" si="29"/>
        <v>17.778725891011497</v>
      </c>
      <c r="F117" s="27">
        <f t="shared" si="19"/>
        <v>1702.508570049152</v>
      </c>
      <c r="G117" s="16">
        <f>Input_Summary!C136</f>
        <v>17.024999999999999</v>
      </c>
      <c r="H117" s="19">
        <f t="shared" si="20"/>
        <v>17.793636636528941</v>
      </c>
      <c r="I117" s="27">
        <f t="shared" si="21"/>
        <v>1703.9278970050623</v>
      </c>
      <c r="J117" s="22">
        <f t="shared" si="22"/>
        <v>17.039278970050624</v>
      </c>
      <c r="K117" s="19">
        <f t="shared" si="23"/>
        <v>6.0567759276279998E-2</v>
      </c>
      <c r="L117" s="27">
        <f t="shared" si="24"/>
        <v>5.8000291960558483</v>
      </c>
      <c r="M117" s="23">
        <f>Input_Summary!D136</f>
        <v>5.7999999999999996E-2</v>
      </c>
      <c r="N117" s="19">
        <f t="shared" si="25"/>
        <v>2.3743475712618425</v>
      </c>
      <c r="O117" s="19">
        <f>Input_Summary!E136</f>
        <v>0.72370332240983004</v>
      </c>
      <c r="P117" s="19">
        <f t="shared" si="26"/>
        <v>7.0966347795507927</v>
      </c>
      <c r="Q117" s="18">
        <f t="shared" si="16"/>
        <v>3.1392000000000007</v>
      </c>
      <c r="R117" s="21">
        <f t="shared" si="27"/>
        <v>0.32000000000000006</v>
      </c>
      <c r="S117" s="21">
        <f t="shared" si="28"/>
        <v>1.0498656000000002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3592.2791919000001</v>
      </c>
      <c r="D118" s="16">
        <f t="shared" si="18"/>
        <v>1094.9266976911201</v>
      </c>
      <c r="E118" s="19">
        <f t="shared" si="29"/>
        <v>34.595677535584137</v>
      </c>
      <c r="F118" s="27">
        <f t="shared" si="19"/>
        <v>3312.9166764850725</v>
      </c>
      <c r="G118" s="16">
        <f>Input_Summary!C137</f>
        <v>33.128999999999998</v>
      </c>
      <c r="H118" s="19">
        <f t="shared" si="20"/>
        <v>34.612551374256682</v>
      </c>
      <c r="I118" s="27">
        <f t="shared" si="21"/>
        <v>3314.5159181255344</v>
      </c>
      <c r="J118" s="22">
        <f t="shared" si="22"/>
        <v>33.145159181255345</v>
      </c>
      <c r="K118" s="19">
        <f t="shared" si="23"/>
        <v>0</v>
      </c>
      <c r="L118" s="27">
        <f t="shared" si="24"/>
        <v>0</v>
      </c>
      <c r="M118" s="23">
        <f>Input_Summary!D137</f>
        <v>0</v>
      </c>
      <c r="N118" s="19">
        <f t="shared" si="25"/>
        <v>2.6753212070555974</v>
      </c>
      <c r="O118" s="19">
        <f>Input_Summary!E137</f>
        <v>0.81544036327868175</v>
      </c>
      <c r="P118" s="19">
        <f t="shared" si="26"/>
        <v>7.9962082023107524</v>
      </c>
      <c r="Q118" s="18">
        <f t="shared" si="16"/>
        <v>3.3354000000000008</v>
      </c>
      <c r="R118" s="21">
        <f t="shared" si="27"/>
        <v>0.34000000000000008</v>
      </c>
      <c r="S118" s="21">
        <f t="shared" si="28"/>
        <v>1.1154822000000002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3592.2135753000002</v>
      </c>
      <c r="D119" s="16">
        <f t="shared" si="18"/>
        <v>1094.9066977514401</v>
      </c>
      <c r="E119" s="19">
        <f t="shared" si="29"/>
        <v>34.595677535584137</v>
      </c>
      <c r="F119" s="27">
        <f t="shared" si="19"/>
        <v>3312.9166764850725</v>
      </c>
      <c r="G119" s="16">
        <f>Input_Summary!C138</f>
        <v>33.128999999999998</v>
      </c>
      <c r="H119" s="19">
        <f t="shared" si="20"/>
        <v>34.605244937139361</v>
      </c>
      <c r="I119" s="27">
        <f t="shared" si="21"/>
        <v>3313.8162499078326</v>
      </c>
      <c r="J119" s="22">
        <f t="shared" si="22"/>
        <v>33.138162499078327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Input_Summary!D138</f>
        <v>1E-3</v>
      </c>
      <c r="N119" s="19">
        <f t="shared" si="25"/>
        <v>1.5048681789687737</v>
      </c>
      <c r="O119" s="19">
        <f>Input_Summary!E138</f>
        <v>0.45868520434425852</v>
      </c>
      <c r="P119" s="19">
        <f t="shared" si="26"/>
        <v>4.4978671137997983</v>
      </c>
      <c r="Q119" s="18">
        <f t="shared" si="16"/>
        <v>3.531600000000001</v>
      </c>
      <c r="R119" s="21">
        <f t="shared" si="27"/>
        <v>0.3600000000000001</v>
      </c>
      <c r="S119" s="21">
        <f t="shared" si="28"/>
        <v>1.1810988000000002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3592.1479587000003</v>
      </c>
      <c r="D120" s="16">
        <f t="shared" si="18"/>
        <v>1094.8866978117601</v>
      </c>
      <c r="E120" s="19">
        <f t="shared" si="29"/>
        <v>23.6945251375654</v>
      </c>
      <c r="F120" s="27">
        <f t="shared" si="19"/>
        <v>2269.0114216984002</v>
      </c>
      <c r="G120" s="16">
        <f>Input_Summary!C139</f>
        <v>22.69</v>
      </c>
      <c r="H120" s="19">
        <f t="shared" si="20"/>
        <v>23.704664163088061</v>
      </c>
      <c r="I120" s="27">
        <f t="shared" si="21"/>
        <v>2269.9709666826775</v>
      </c>
      <c r="J120" s="22">
        <f t="shared" si="22"/>
        <v>22.699709666826774</v>
      </c>
      <c r="K120" s="19">
        <f t="shared" si="23"/>
        <v>3.13281513498E-3</v>
      </c>
      <c r="L120" s="27">
        <f t="shared" si="24"/>
        <v>0.30000151014081977</v>
      </c>
      <c r="M120" s="23">
        <f>Input_Summary!D139</f>
        <v>3.0000000000000001E-3</v>
      </c>
      <c r="N120" s="19">
        <f t="shared" si="25"/>
        <v>1.6051927242333583</v>
      </c>
      <c r="O120" s="19">
        <f>Input_Summary!E139</f>
        <v>0.48926421796720904</v>
      </c>
      <c r="P120" s="19">
        <f t="shared" si="26"/>
        <v>4.7977249213864512</v>
      </c>
      <c r="Q120" s="18">
        <f t="shared" si="16"/>
        <v>3.7278000000000011</v>
      </c>
      <c r="R120" s="21">
        <f t="shared" si="27"/>
        <v>0.38000000000000012</v>
      </c>
      <c r="S120" s="21">
        <f t="shared" si="28"/>
        <v>1.2467154000000003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3592.0823421</v>
      </c>
      <c r="D121" s="16">
        <f t="shared" si="18"/>
        <v>1094.8666978720801</v>
      </c>
      <c r="E121" s="19">
        <f t="shared" si="29"/>
        <v>23.6945251375654</v>
      </c>
      <c r="F121" s="27">
        <f t="shared" si="19"/>
        <v>2269.0114216984002</v>
      </c>
      <c r="G121" s="16">
        <f>Input_Summary!C140</f>
        <v>22.69</v>
      </c>
      <c r="H121" s="19">
        <f t="shared" si="20"/>
        <v>23.708213003973622</v>
      </c>
      <c r="I121" s="27">
        <f t="shared" si="21"/>
        <v>2270.3108055312759</v>
      </c>
      <c r="J121" s="22">
        <f t="shared" si="22"/>
        <v>22.703108055312761</v>
      </c>
      <c r="K121" s="19">
        <f t="shared" si="23"/>
        <v>2.0885434233200001E-3</v>
      </c>
      <c r="L121" s="27">
        <f t="shared" si="24"/>
        <v>0.20000100676054652</v>
      </c>
      <c r="M121" s="23">
        <f>Input_Summary!D140</f>
        <v>2E-3</v>
      </c>
      <c r="N121" s="19">
        <f t="shared" si="25"/>
        <v>2.1736984807326727</v>
      </c>
      <c r="O121" s="19">
        <f>Input_Summary!E140</f>
        <v>0.6625452951639289</v>
      </c>
      <c r="P121" s="19">
        <f t="shared" si="26"/>
        <v>6.496919164377486</v>
      </c>
      <c r="Q121" s="18">
        <f t="shared" si="16"/>
        <v>3.9240000000000017</v>
      </c>
      <c r="R121" s="21">
        <f t="shared" si="27"/>
        <v>0.40000000000000013</v>
      </c>
      <c r="S121" s="21">
        <f t="shared" si="28"/>
        <v>1.3123320000000005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3592.0167255000001</v>
      </c>
      <c r="D122" s="16">
        <f t="shared" si="18"/>
        <v>1094.8466979324</v>
      </c>
      <c r="E122" s="19">
        <f t="shared" si="29"/>
        <v>24.873507900029537</v>
      </c>
      <c r="F122" s="27">
        <f t="shared" si="19"/>
        <v>2381.9119900147284</v>
      </c>
      <c r="G122" s="16">
        <f>Input_Summary!C141</f>
        <v>23.818999999999999</v>
      </c>
      <c r="H122" s="19">
        <f t="shared" si="20"/>
        <v>24.887201676093699</v>
      </c>
      <c r="I122" s="27">
        <f t="shared" si="21"/>
        <v>2383.2113738476041</v>
      </c>
      <c r="J122" s="22">
        <f t="shared" si="22"/>
        <v>23.832113738476043</v>
      </c>
      <c r="K122" s="19">
        <f t="shared" si="23"/>
        <v>2.0885434233200001E-3</v>
      </c>
      <c r="L122" s="27">
        <f t="shared" si="24"/>
        <v>0.20000100676054652</v>
      </c>
      <c r="M122" s="23">
        <f>Input_Summary!D141</f>
        <v>2E-3</v>
      </c>
      <c r="N122" s="19">
        <f t="shared" si="25"/>
        <v>2.1736984807326727</v>
      </c>
      <c r="O122" s="19">
        <f>Input_Summary!E141</f>
        <v>0.6625452951639289</v>
      </c>
      <c r="P122" s="19">
        <f t="shared" si="26"/>
        <v>6.496919164377486</v>
      </c>
      <c r="Q122" s="18">
        <f t="shared" si="16"/>
        <v>4.1202000000000014</v>
      </c>
      <c r="R122" s="21">
        <f t="shared" si="27"/>
        <v>0.4200000000000001</v>
      </c>
      <c r="S122" s="21">
        <f t="shared" si="28"/>
        <v>1.3779486000000003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3591.9511089000002</v>
      </c>
      <c r="D123" s="16">
        <f t="shared" si="18"/>
        <v>1094.82669799272</v>
      </c>
      <c r="E123" s="19">
        <f t="shared" si="29"/>
        <v>24.873507900029537</v>
      </c>
      <c r="F123" s="27">
        <f t="shared" si="19"/>
        <v>2381.9119900147284</v>
      </c>
      <c r="G123" s="16">
        <f>Input_Summary!C142</f>
        <v>23.818999999999999</v>
      </c>
      <c r="H123" s="19">
        <f t="shared" si="20"/>
        <v>24.889080474209582</v>
      </c>
      <c r="I123" s="27">
        <f t="shared" si="21"/>
        <v>2383.3912885321561</v>
      </c>
      <c r="J123" s="22">
        <f t="shared" si="22"/>
        <v>23.83391288532156</v>
      </c>
      <c r="K123" s="19">
        <f t="shared" si="23"/>
        <v>3.13281513498E-3</v>
      </c>
      <c r="L123" s="27">
        <f t="shared" si="24"/>
        <v>0.30000151014081977</v>
      </c>
      <c r="M123" s="23">
        <f>Input_Summary!D142</f>
        <v>3.0000000000000001E-3</v>
      </c>
      <c r="N123" s="19">
        <f t="shared" si="25"/>
        <v>2.474672116526428</v>
      </c>
      <c r="O123" s="19">
        <f>Input_Summary!E142</f>
        <v>0.75428233603278072</v>
      </c>
      <c r="P123" s="19">
        <f t="shared" si="26"/>
        <v>7.3964925871374474</v>
      </c>
      <c r="Q123" s="18">
        <f t="shared" si="16"/>
        <v>4.3164000000000016</v>
      </c>
      <c r="R123" s="21">
        <f t="shared" si="27"/>
        <v>0.44000000000000011</v>
      </c>
      <c r="S123" s="21">
        <f t="shared" si="28"/>
        <v>1.4435652000000003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3591.8854923000004</v>
      </c>
      <c r="D124" s="16">
        <f t="shared" si="18"/>
        <v>1094.8066980530402</v>
      </c>
      <c r="E124" s="19">
        <f t="shared" si="29"/>
        <v>24.892304790839422</v>
      </c>
      <c r="F124" s="27">
        <f t="shared" si="19"/>
        <v>2383.7119990755737</v>
      </c>
      <c r="G124" s="16">
        <f>Input_Summary!C143</f>
        <v>23.837000000000003</v>
      </c>
      <c r="H124" s="19">
        <f t="shared" si="20"/>
        <v>24.907877459238957</v>
      </c>
      <c r="I124" s="27">
        <f t="shared" si="21"/>
        <v>2385.1912975930013</v>
      </c>
      <c r="J124" s="22">
        <f t="shared" si="22"/>
        <v>23.851912975930013</v>
      </c>
      <c r="K124" s="19">
        <f t="shared" si="23"/>
        <v>3.13281513498E-3</v>
      </c>
      <c r="L124" s="27">
        <f t="shared" si="24"/>
        <v>0.30000151014081977</v>
      </c>
      <c r="M124" s="23">
        <f>Input_Summary!D143</f>
        <v>3.0000000000000001E-3</v>
      </c>
      <c r="N124" s="19">
        <f t="shared" si="25"/>
        <v>2.474672116526428</v>
      </c>
      <c r="O124" s="19">
        <f>Input_Summary!E143</f>
        <v>0.75428233603278072</v>
      </c>
      <c r="P124" s="19">
        <f t="shared" si="26"/>
        <v>7.3964925871374474</v>
      </c>
      <c r="Q124" s="18">
        <f t="shared" si="16"/>
        <v>4.5126000000000017</v>
      </c>
      <c r="R124" s="21">
        <f t="shared" si="27"/>
        <v>0.46000000000000013</v>
      </c>
      <c r="S124" s="21">
        <f t="shared" si="28"/>
        <v>1.5091818000000004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3591.8198757</v>
      </c>
      <c r="D125" s="16">
        <f t="shared" si="18"/>
        <v>1094.78669811336</v>
      </c>
      <c r="E125" s="19">
        <f t="shared" si="29"/>
        <v>24.892304790839422</v>
      </c>
      <c r="F125" s="27">
        <f t="shared" si="19"/>
        <v>2383.7119990755737</v>
      </c>
      <c r="G125" s="16">
        <f>Input_Summary!C144</f>
        <v>23.837000000000003</v>
      </c>
      <c r="H125" s="19">
        <f t="shared" si="20"/>
        <v>24.912052566163137</v>
      </c>
      <c r="I125" s="27">
        <f t="shared" si="21"/>
        <v>2385.5911080031165</v>
      </c>
      <c r="J125" s="22">
        <f t="shared" si="22"/>
        <v>23.855911080031166</v>
      </c>
      <c r="K125" s="19">
        <f t="shared" si="23"/>
        <v>4.1770868466400003E-3</v>
      </c>
      <c r="L125" s="27">
        <f t="shared" si="24"/>
        <v>0.40000201352109305</v>
      </c>
      <c r="M125" s="23">
        <f>Input_Summary!D144</f>
        <v>4.0000000000000001E-3</v>
      </c>
      <c r="N125" s="19">
        <f t="shared" si="25"/>
        <v>3.1435024182903271</v>
      </c>
      <c r="O125" s="19">
        <f>Input_Summary!E144</f>
        <v>0.9581424268524511</v>
      </c>
      <c r="P125" s="19">
        <f t="shared" si="26"/>
        <v>9.395544637715135</v>
      </c>
      <c r="Q125" s="18">
        <f t="shared" si="16"/>
        <v>4.7088000000000019</v>
      </c>
      <c r="R125" s="21">
        <f t="shared" si="27"/>
        <v>0.48000000000000015</v>
      </c>
      <c r="S125" s="21">
        <f t="shared" si="28"/>
        <v>1.5747984000000004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3591.7542591000001</v>
      </c>
      <c r="D126" s="16">
        <f t="shared" si="18"/>
        <v>1094.7666981736802</v>
      </c>
      <c r="E126" s="19">
        <f t="shared" si="29"/>
        <v>24.567536288513157</v>
      </c>
      <c r="F126" s="27">
        <f t="shared" si="19"/>
        <v>2352.6118425243085</v>
      </c>
      <c r="G126" s="16">
        <f>Input_Summary!C145</f>
        <v>23.525999999999996</v>
      </c>
      <c r="H126" s="19">
        <f t="shared" si="20"/>
        <v>24.587282435933425</v>
      </c>
      <c r="I126" s="27">
        <f t="shared" si="21"/>
        <v>2354.4909514518513</v>
      </c>
      <c r="J126" s="22">
        <f t="shared" si="22"/>
        <v>23.544909514518512</v>
      </c>
      <c r="K126" s="19">
        <f t="shared" si="23"/>
        <v>4.1770868466400003E-3</v>
      </c>
      <c r="L126" s="27">
        <f t="shared" si="24"/>
        <v>0.40000201352109305</v>
      </c>
      <c r="M126" s="23">
        <f>Input_Summary!D145</f>
        <v>4.0000000000000001E-3</v>
      </c>
      <c r="N126" s="19">
        <f t="shared" si="25"/>
        <v>3.1435024182903271</v>
      </c>
      <c r="O126" s="19">
        <f>Input_Summary!E145</f>
        <v>0.9581424268524511</v>
      </c>
      <c r="P126" s="19">
        <f t="shared" si="26"/>
        <v>9.395544637715135</v>
      </c>
      <c r="Q126" s="18">
        <f t="shared" si="16"/>
        <v>4.905000000000002</v>
      </c>
      <c r="R126" s="21">
        <f t="shared" si="27"/>
        <v>0.50000000000000022</v>
      </c>
      <c r="S126" s="21">
        <f t="shared" si="28"/>
        <v>1.6404150000000006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3591.6886425000002</v>
      </c>
      <c r="D127" s="16">
        <f t="shared" si="18"/>
        <v>1094.7466982340002</v>
      </c>
      <c r="E127" s="19">
        <f t="shared" si="29"/>
        <v>24.567536288513157</v>
      </c>
      <c r="F127" s="27">
        <f t="shared" si="19"/>
        <v>2352.6118425243085</v>
      </c>
      <c r="G127" s="16">
        <f>Input_Summary!C146</f>
        <v>23.525999999999996</v>
      </c>
      <c r="H127" s="19">
        <f t="shared" si="20"/>
        <v>24.585821148509961</v>
      </c>
      <c r="I127" s="27">
        <f t="shared" si="21"/>
        <v>2354.3510178083111</v>
      </c>
      <c r="J127" s="22">
        <f t="shared" si="22"/>
        <v>23.54351017808311</v>
      </c>
      <c r="K127" s="19">
        <f t="shared" si="23"/>
        <v>3.13281513498E-3</v>
      </c>
      <c r="L127" s="27">
        <f t="shared" si="24"/>
        <v>0.30000151014081977</v>
      </c>
      <c r="M127" s="23">
        <f>Input_Summary!D146</f>
        <v>3.0000000000000001E-3</v>
      </c>
      <c r="N127" s="19">
        <f t="shared" si="25"/>
        <v>2.9094118126729622</v>
      </c>
      <c r="O127" s="19">
        <f>Input_Summary!E146</f>
        <v>0.88679139506556637</v>
      </c>
      <c r="P127" s="19">
        <f t="shared" si="26"/>
        <v>8.6958764200129437</v>
      </c>
      <c r="Q127" s="18">
        <f t="shared" si="16"/>
        <v>5.1012000000000022</v>
      </c>
      <c r="R127" s="21">
        <f t="shared" si="27"/>
        <v>0.52000000000000024</v>
      </c>
      <c r="S127" s="21">
        <f t="shared" si="28"/>
        <v>1.7060316000000006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3591.6230259000004</v>
      </c>
      <c r="D128" s="16">
        <f t="shared" si="18"/>
        <v>1094.7266982943202</v>
      </c>
      <c r="E128" s="19">
        <f t="shared" si="29"/>
        <v>25.235870183975557</v>
      </c>
      <c r="F128" s="27">
        <f t="shared" si="19"/>
        <v>2416.6121646876832</v>
      </c>
      <c r="G128" s="16">
        <f>Input_Summary!C147</f>
        <v>24.165999999999997</v>
      </c>
      <c r="H128" s="19">
        <f t="shared" si="20"/>
        <v>25.254158393998758</v>
      </c>
      <c r="I128" s="27">
        <f t="shared" si="21"/>
        <v>2418.3513399716858</v>
      </c>
      <c r="J128" s="22">
        <f t="shared" si="22"/>
        <v>24.183513399716858</v>
      </c>
      <c r="K128" s="19">
        <f t="shared" si="23"/>
        <v>3.13281513498E-3</v>
      </c>
      <c r="L128" s="27">
        <f t="shared" si="24"/>
        <v>0.30000151014081977</v>
      </c>
      <c r="M128" s="23">
        <f>Input_Summary!D147</f>
        <v>3.0000000000000001E-3</v>
      </c>
      <c r="N128" s="19">
        <f t="shared" si="25"/>
        <v>2.9094118126729622</v>
      </c>
      <c r="O128" s="19">
        <f>Input_Summary!E147</f>
        <v>0.88679139506556637</v>
      </c>
      <c r="P128" s="19">
        <f t="shared" si="26"/>
        <v>8.6958764200129437</v>
      </c>
      <c r="Q128" s="18">
        <f t="shared" si="16"/>
        <v>5.2974000000000032</v>
      </c>
      <c r="R128" s="21">
        <f t="shared" si="27"/>
        <v>0.54000000000000026</v>
      </c>
      <c r="S128" s="21">
        <f t="shared" si="28"/>
        <v>1.7716482000000009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3591.5574093</v>
      </c>
      <c r="D129" s="16">
        <f t="shared" si="18"/>
        <v>1094.7066983546401</v>
      </c>
      <c r="E129" s="19">
        <f t="shared" si="29"/>
        <v>25.235870183975557</v>
      </c>
      <c r="F129" s="27">
        <f t="shared" si="19"/>
        <v>2416.6121646876832</v>
      </c>
      <c r="G129" s="16">
        <f>Input_Summary!C148</f>
        <v>24.165999999999997</v>
      </c>
      <c r="H129" s="19">
        <f t="shared" si="20"/>
        <v>25.246225690842806</v>
      </c>
      <c r="I129" s="27">
        <f t="shared" si="21"/>
        <v>2417.5917001924663</v>
      </c>
      <c r="J129" s="22">
        <f t="shared" si="22"/>
        <v>24.175917001924663</v>
      </c>
      <c r="K129" s="19">
        <f t="shared" si="23"/>
        <v>1.253126053992E-2</v>
      </c>
      <c r="L129" s="27">
        <f t="shared" si="24"/>
        <v>1.2000060405632791</v>
      </c>
      <c r="M129" s="23">
        <f>Input_Summary!D148</f>
        <v>1.2E-2</v>
      </c>
      <c r="N129" s="19">
        <f t="shared" si="25"/>
        <v>1.6386342393215536</v>
      </c>
      <c r="O129" s="19">
        <f>Input_Summary!E148</f>
        <v>0.49945722250819263</v>
      </c>
      <c r="P129" s="19">
        <f t="shared" si="26"/>
        <v>4.8976775239153367</v>
      </c>
      <c r="Q129" s="18">
        <f t="shared" si="16"/>
        <v>5.4935999999999989</v>
      </c>
      <c r="R129" s="21">
        <f t="shared" si="27"/>
        <v>0.55999999999999983</v>
      </c>
      <c r="S129" s="21">
        <f t="shared" si="28"/>
        <v>1.8372647999999994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3591.4917927000001</v>
      </c>
      <c r="D130" s="16">
        <f t="shared" si="18"/>
        <v>1094.6866984149601</v>
      </c>
      <c r="E130" s="19">
        <f t="shared" si="29"/>
        <v>25.11682320884632</v>
      </c>
      <c r="F130" s="27">
        <f t="shared" si="19"/>
        <v>2405.2121073023322</v>
      </c>
      <c r="G130" s="16">
        <f>Input_Summary!C149</f>
        <v>24.052</v>
      </c>
      <c r="H130" s="19">
        <f t="shared" si="20"/>
        <v>25.127178118990116</v>
      </c>
      <c r="I130" s="27">
        <f t="shared" si="21"/>
        <v>2406.1916428071154</v>
      </c>
      <c r="J130" s="22">
        <f t="shared" si="22"/>
        <v>24.061916428071154</v>
      </c>
      <c r="K130" s="19">
        <f t="shared" si="23"/>
        <v>1.253126053992E-2</v>
      </c>
      <c r="L130" s="27">
        <f t="shared" si="24"/>
        <v>1.2000060405632791</v>
      </c>
      <c r="M130" s="23">
        <f>Input_Summary!D149</f>
        <v>1.2E-2</v>
      </c>
      <c r="N130" s="19">
        <f t="shared" si="25"/>
        <v>1.6386342393215536</v>
      </c>
      <c r="O130" s="19">
        <f>Input_Summary!E149</f>
        <v>0.49945722250819263</v>
      </c>
      <c r="P130" s="19">
        <f t="shared" si="26"/>
        <v>4.8976775239153367</v>
      </c>
      <c r="Q130" s="18">
        <f t="shared" si="16"/>
        <v>5.6897999999999991</v>
      </c>
      <c r="R130" s="21">
        <f t="shared" si="27"/>
        <v>0.57999999999999985</v>
      </c>
      <c r="S130" s="21">
        <f t="shared" si="28"/>
        <v>1.9028813999999994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3591.4261761000002</v>
      </c>
      <c r="D131" s="16">
        <f t="shared" si="18"/>
        <v>1094.6666984752801</v>
      </c>
      <c r="E131" s="19">
        <f t="shared" si="29"/>
        <v>25.11682320884632</v>
      </c>
      <c r="F131" s="27">
        <f t="shared" si="19"/>
        <v>2405.2121073023322</v>
      </c>
      <c r="G131" s="16">
        <f>Input_Summary!C150</f>
        <v>24.052</v>
      </c>
      <c r="H131" s="19">
        <f t="shared" si="20"/>
        <v>25.104006275560891</v>
      </c>
      <c r="I131" s="27">
        <f t="shared" si="21"/>
        <v>2403.9726950309741</v>
      </c>
      <c r="J131" s="22">
        <f t="shared" si="22"/>
        <v>24.039726950309742</v>
      </c>
      <c r="K131" s="19">
        <f t="shared" si="23"/>
        <v>1.6708347386560001E-2</v>
      </c>
      <c r="L131" s="27">
        <f t="shared" si="24"/>
        <v>1.6000080540843722</v>
      </c>
      <c r="M131" s="23">
        <f>Input_Summary!D150</f>
        <v>1.6E-2</v>
      </c>
      <c r="N131" s="19">
        <f t="shared" si="25"/>
        <v>-2.0733739354680885</v>
      </c>
      <c r="O131" s="19">
        <f>Input_Summary!E150</f>
        <v>-0.63196628154097845</v>
      </c>
      <c r="P131" s="19">
        <f t="shared" si="26"/>
        <v>-6.1970613567908339</v>
      </c>
      <c r="Q131" s="18">
        <f t="shared" si="16"/>
        <v>5.8859999999999992</v>
      </c>
      <c r="R131" s="21">
        <f t="shared" si="27"/>
        <v>0.59999999999999987</v>
      </c>
      <c r="S131" s="21">
        <f t="shared" si="28"/>
        <v>1.9684979999999994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3591.3605595000004</v>
      </c>
      <c r="D132" s="16">
        <f t="shared" si="18"/>
        <v>1094.6466985356001</v>
      </c>
      <c r="E132" s="19">
        <f t="shared" si="29"/>
        <v>23.095113175072559</v>
      </c>
      <c r="F132" s="27">
        <f t="shared" si="19"/>
        <v>2211.6111327581234</v>
      </c>
      <c r="G132" s="16">
        <f>Input_Summary!C151</f>
        <v>22.116</v>
      </c>
      <c r="H132" s="19">
        <f t="shared" si="20"/>
        <v>23.08228610795728</v>
      </c>
      <c r="I132" s="27">
        <f t="shared" si="21"/>
        <v>2210.3717204867653</v>
      </c>
      <c r="J132" s="22">
        <f t="shared" si="22"/>
        <v>22.103717204867653</v>
      </c>
      <c r="K132" s="19">
        <f t="shared" si="23"/>
        <v>1.6708347386560001E-2</v>
      </c>
      <c r="L132" s="27">
        <f t="shared" si="24"/>
        <v>1.6000080540843722</v>
      </c>
      <c r="M132" s="23">
        <f>Input_Summary!D151</f>
        <v>1.6E-2</v>
      </c>
      <c r="N132" s="19">
        <f t="shared" si="25"/>
        <v>-2.0733739354680885</v>
      </c>
      <c r="O132" s="19">
        <f>Input_Summary!E151</f>
        <v>-0.63196628154097845</v>
      </c>
      <c r="P132" s="19">
        <f t="shared" si="26"/>
        <v>-6.1970613567908339</v>
      </c>
      <c r="Q132" s="18">
        <f t="shared" si="16"/>
        <v>6.0821999999999994</v>
      </c>
      <c r="R132" s="21">
        <f t="shared" si="27"/>
        <v>0.61999999999999988</v>
      </c>
      <c r="S132" s="21">
        <f t="shared" si="28"/>
        <v>2.0341145999999997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3591.2949429</v>
      </c>
      <c r="D133" s="16">
        <f t="shared" si="18"/>
        <v>1094.6266985959201</v>
      </c>
      <c r="E133" s="19">
        <f t="shared" si="29"/>
        <v>23.095113175072559</v>
      </c>
      <c r="F133" s="27">
        <f t="shared" si="19"/>
        <v>2211.6111327581234</v>
      </c>
      <c r="G133" s="16">
        <f>Input_Summary!C152</f>
        <v>22.116</v>
      </c>
      <c r="H133" s="19">
        <f t="shared" si="20"/>
        <v>23.107545504848598</v>
      </c>
      <c r="I133" s="27">
        <f t="shared" si="21"/>
        <v>2212.7905734679644</v>
      </c>
      <c r="J133" s="22">
        <f t="shared" si="22"/>
        <v>22.127905734679644</v>
      </c>
      <c r="K133" s="19">
        <f t="shared" si="23"/>
        <v>0</v>
      </c>
      <c r="L133" s="27">
        <f t="shared" si="24"/>
        <v>0</v>
      </c>
      <c r="M133" s="23">
        <f>Input_Summary!D152</f>
        <v>0</v>
      </c>
      <c r="N133" s="19">
        <f t="shared" si="25"/>
        <v>1.9730493902035033</v>
      </c>
      <c r="O133" s="19">
        <f>Input_Summary!E152</f>
        <v>0.60138726791802788</v>
      </c>
      <c r="P133" s="19">
        <f t="shared" si="26"/>
        <v>5.897203549204181</v>
      </c>
      <c r="Q133" s="18">
        <f t="shared" si="16"/>
        <v>6.2783999999999995</v>
      </c>
      <c r="R133" s="21">
        <f t="shared" si="27"/>
        <v>0.6399999999999999</v>
      </c>
      <c r="S133" s="21">
        <f t="shared" si="28"/>
        <v>2.0997311999999995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3591.2293263000001</v>
      </c>
      <c r="D134" s="16">
        <f t="shared" si="18"/>
        <v>1094.60669865624</v>
      </c>
      <c r="E134" s="19">
        <f t="shared" si="29"/>
        <v>23.095113175072559</v>
      </c>
      <c r="F134" s="27">
        <f t="shared" si="19"/>
        <v>2211.6111327581234</v>
      </c>
      <c r="G134" s="16">
        <f>Input_Summary!C153</f>
        <v>22.116</v>
      </c>
      <c r="H134" s="19">
        <f t="shared" si="20"/>
        <v>23.107545504848598</v>
      </c>
      <c r="I134" s="27">
        <f t="shared" si="21"/>
        <v>2212.7905734679644</v>
      </c>
      <c r="J134" s="22">
        <f t="shared" si="22"/>
        <v>22.127905734679644</v>
      </c>
      <c r="K134" s="19">
        <f t="shared" si="23"/>
        <v>0</v>
      </c>
      <c r="L134" s="27">
        <f t="shared" si="24"/>
        <v>0</v>
      </c>
      <c r="M134" s="23">
        <f>Input_Summary!D153</f>
        <v>0</v>
      </c>
      <c r="N134" s="19">
        <f t="shared" si="25"/>
        <v>1.9730493902035033</v>
      </c>
      <c r="O134" s="19">
        <f>Input_Summary!E153</f>
        <v>0.60138726791802788</v>
      </c>
      <c r="P134" s="19">
        <f t="shared" si="26"/>
        <v>5.897203549204181</v>
      </c>
      <c r="Q134" s="18">
        <f t="shared" si="16"/>
        <v>6.4745999999999997</v>
      </c>
      <c r="R134" s="21">
        <f t="shared" si="27"/>
        <v>0.65999999999999992</v>
      </c>
      <c r="S134" s="21">
        <f t="shared" si="28"/>
        <v>2.1653477999999997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3591.1637097000003</v>
      </c>
      <c r="D135" s="16">
        <f t="shared" si="18"/>
        <v>1094.58669871656</v>
      </c>
      <c r="E135" s="19">
        <f t="shared" si="29"/>
        <v>20.100141906031681</v>
      </c>
      <c r="F135" s="27">
        <f t="shared" si="19"/>
        <v>1924.8096890634997</v>
      </c>
      <c r="G135" s="16">
        <f>Input_Summary!C154</f>
        <v>19.248000000000001</v>
      </c>
      <c r="H135" s="19">
        <f t="shared" si="20"/>
        <v>20.112559223501925</v>
      </c>
      <c r="I135" s="27">
        <f t="shared" si="21"/>
        <v>1925.9891297733407</v>
      </c>
      <c r="J135" s="22">
        <f t="shared" si="22"/>
        <v>19.259891297733407</v>
      </c>
      <c r="K135" s="19">
        <f t="shared" si="23"/>
        <v>0</v>
      </c>
      <c r="L135" s="27">
        <f t="shared" si="24"/>
        <v>0</v>
      </c>
      <c r="M135" s="23">
        <f>Input_Summary!D154</f>
        <v>0</v>
      </c>
      <c r="N135" s="19">
        <f t="shared" si="25"/>
        <v>1.9730493902035033</v>
      </c>
      <c r="O135" s="19">
        <f>Input_Summary!E154</f>
        <v>0.60138726791802788</v>
      </c>
      <c r="P135" s="19">
        <f t="shared" si="26"/>
        <v>5.897203549204181</v>
      </c>
      <c r="Q135" s="18">
        <f t="shared" si="16"/>
        <v>6.6707999999999998</v>
      </c>
      <c r="R135" s="21">
        <f t="shared" si="27"/>
        <v>0.67999999999999994</v>
      </c>
      <c r="S135" s="21">
        <f t="shared" si="28"/>
        <v>2.2309644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3591.0980931000004</v>
      </c>
      <c r="D136" s="16">
        <f t="shared" si="18"/>
        <v>1094.5666987768802</v>
      </c>
      <c r="E136" s="19">
        <f t="shared" si="29"/>
        <v>20.100141906031681</v>
      </c>
      <c r="F136" s="27">
        <f t="shared" si="19"/>
        <v>1924.8096890634997</v>
      </c>
      <c r="G136" s="16">
        <f>Input_Summary!C155</f>
        <v>19.248000000000001</v>
      </c>
      <c r="H136" s="19">
        <f t="shared" si="20"/>
        <v>20.112559223501925</v>
      </c>
      <c r="I136" s="27">
        <f t="shared" si="21"/>
        <v>1925.9891297733407</v>
      </c>
      <c r="J136" s="22">
        <f t="shared" si="22"/>
        <v>19.259891297733407</v>
      </c>
      <c r="K136" s="19">
        <f t="shared" si="23"/>
        <v>0</v>
      </c>
      <c r="L136" s="27">
        <f t="shared" si="24"/>
        <v>0</v>
      </c>
      <c r="M136" s="23">
        <f>Input_Summary!D155</f>
        <v>0</v>
      </c>
      <c r="N136" s="19">
        <f t="shared" si="25"/>
        <v>1.9730493902035033</v>
      </c>
      <c r="O136" s="19">
        <f>Input_Summary!E155</f>
        <v>0.60138726791802788</v>
      </c>
      <c r="P136" s="19">
        <f t="shared" si="26"/>
        <v>5.897203549204181</v>
      </c>
      <c r="Q136" s="18">
        <f t="shared" si="16"/>
        <v>6.867</v>
      </c>
      <c r="R136" s="21">
        <f t="shared" si="27"/>
        <v>0.7</v>
      </c>
      <c r="S136" s="21">
        <f t="shared" si="28"/>
        <v>2.2965809999999998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3591.0324765</v>
      </c>
      <c r="D137" s="16">
        <f t="shared" si="18"/>
        <v>1094.5466988372</v>
      </c>
      <c r="E137" s="19">
        <f t="shared" si="29"/>
        <v>20.100141906031681</v>
      </c>
      <c r="F137" s="27">
        <f t="shared" si="19"/>
        <v>1924.8096890634997</v>
      </c>
      <c r="G137" s="16">
        <f>Input_Summary!C156</f>
        <v>19.248000000000001</v>
      </c>
      <c r="H137" s="19">
        <f t="shared" si="20"/>
        <v>20.12257948011997</v>
      </c>
      <c r="I137" s="27">
        <f t="shared" si="21"/>
        <v>1926.9486747576179</v>
      </c>
      <c r="J137" s="22">
        <f t="shared" si="22"/>
        <v>19.269486747576181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Input_Summary!D156</f>
        <v>1E-3</v>
      </c>
      <c r="N137" s="19">
        <f t="shared" si="25"/>
        <v>3.5782421144368612</v>
      </c>
      <c r="O137" s="19">
        <f>Input_Summary!E156</f>
        <v>1.0906514858852367</v>
      </c>
      <c r="P137" s="19">
        <f t="shared" si="26"/>
        <v>10.69492847059063</v>
      </c>
      <c r="Q137" s="18">
        <f t="shared" si="16"/>
        <v>7.0632000000000001</v>
      </c>
      <c r="R137" s="21">
        <f t="shared" si="27"/>
        <v>0.72</v>
      </c>
      <c r="S137" s="21">
        <f t="shared" si="28"/>
        <v>2.3621976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3590.9668599000001</v>
      </c>
      <c r="D138" s="16">
        <f t="shared" si="18"/>
        <v>1094.5266988975202</v>
      </c>
      <c r="E138" s="19">
        <f t="shared" si="29"/>
        <v>20.37478536619826</v>
      </c>
      <c r="F138" s="27">
        <f t="shared" si="19"/>
        <v>1951.1098214525116</v>
      </c>
      <c r="G138" s="16">
        <f>Input_Summary!C157</f>
        <v>19.510999999999999</v>
      </c>
      <c r="H138" s="19">
        <f t="shared" si="20"/>
        <v>20.397224316938022</v>
      </c>
      <c r="I138" s="27">
        <f t="shared" si="21"/>
        <v>1953.2488071466298</v>
      </c>
      <c r="J138" s="22">
        <f t="shared" si="22"/>
        <v>19.5324880714663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Input_Summary!D157</f>
        <v>1E-3</v>
      </c>
      <c r="N138" s="19">
        <f t="shared" si="25"/>
        <v>3.5782421144368612</v>
      </c>
      <c r="O138" s="19">
        <f>Input_Summary!E157</f>
        <v>1.0906514858852367</v>
      </c>
      <c r="P138" s="19">
        <f t="shared" si="26"/>
        <v>10.69492847059063</v>
      </c>
      <c r="Q138" s="18">
        <f t="shared" si="16"/>
        <v>7.2594000000000003</v>
      </c>
      <c r="R138" s="21">
        <f t="shared" si="27"/>
        <v>0.74</v>
      </c>
      <c r="S138" s="21">
        <f t="shared" si="28"/>
        <v>2.4278141999999998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3590.9012433000003</v>
      </c>
      <c r="D139" s="16">
        <f t="shared" si="18"/>
        <v>1094.5066989578402</v>
      </c>
      <c r="E139" s="19">
        <f t="shared" si="29"/>
        <v>21.31671845011558</v>
      </c>
      <c r="F139" s="27">
        <f t="shared" si="19"/>
        <v>2041.3102755015179</v>
      </c>
      <c r="G139" s="16">
        <f>Input_Summary!C158</f>
        <v>20.413</v>
      </c>
      <c r="H139" s="19">
        <f t="shared" si="20"/>
        <v>21.331020663796632</v>
      </c>
      <c r="I139" s="27">
        <f t="shared" si="21"/>
        <v>2042.6696308959108</v>
      </c>
      <c r="J139" s="22">
        <f t="shared" si="22"/>
        <v>20.426696308959109</v>
      </c>
      <c r="K139" s="19">
        <f t="shared" si="23"/>
        <v>2.0885434233200001E-3</v>
      </c>
      <c r="L139" s="27">
        <f t="shared" si="24"/>
        <v>0.20000100676054652</v>
      </c>
      <c r="M139" s="23">
        <f>Input_Summary!D158</f>
        <v>2E-3</v>
      </c>
      <c r="N139" s="19">
        <f t="shared" si="25"/>
        <v>2.2740230259972578</v>
      </c>
      <c r="O139" s="19">
        <f>Input_Summary!E158</f>
        <v>0.69312430878687947</v>
      </c>
      <c r="P139" s="19">
        <f t="shared" si="26"/>
        <v>6.7967769719641398</v>
      </c>
      <c r="Q139" s="18">
        <f t="shared" si="16"/>
        <v>7.4556000000000004</v>
      </c>
      <c r="R139" s="21">
        <f t="shared" si="27"/>
        <v>0.76</v>
      </c>
      <c r="S139" s="21">
        <f t="shared" si="28"/>
        <v>2.4934308000000001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3590.8356267000004</v>
      </c>
      <c r="D140" s="16">
        <f t="shared" si="18"/>
        <v>1094.4866990181602</v>
      </c>
      <c r="E140" s="19">
        <f t="shared" si="29"/>
        <v>21.31671845011558</v>
      </c>
      <c r="F140" s="27">
        <f t="shared" si="19"/>
        <v>2041.3102755015179</v>
      </c>
      <c r="G140" s="16">
        <f>Input_Summary!C159</f>
        <v>20.413</v>
      </c>
      <c r="H140" s="19">
        <f t="shared" si="20"/>
        <v>21.331020663796632</v>
      </c>
      <c r="I140" s="27">
        <f t="shared" si="21"/>
        <v>2042.6696308959108</v>
      </c>
      <c r="J140" s="22">
        <f t="shared" si="22"/>
        <v>20.426696308959109</v>
      </c>
      <c r="K140" s="19">
        <f t="shared" si="23"/>
        <v>2.0885434233200001E-3</v>
      </c>
      <c r="L140" s="27">
        <f t="shared" si="24"/>
        <v>0.20000100676054652</v>
      </c>
      <c r="M140" s="23">
        <f>Input_Summary!D159</f>
        <v>2E-3</v>
      </c>
      <c r="N140" s="19">
        <f t="shared" si="25"/>
        <v>2.2740230259972578</v>
      </c>
      <c r="O140" s="19">
        <f>Input_Summary!E159</f>
        <v>0.69312430878687947</v>
      </c>
      <c r="P140" s="19">
        <f t="shared" si="26"/>
        <v>6.7967769719641398</v>
      </c>
      <c r="Q140" s="18">
        <f t="shared" si="16"/>
        <v>7.6518000000000006</v>
      </c>
      <c r="R140" s="21">
        <f t="shared" si="27"/>
        <v>0.78</v>
      </c>
      <c r="S140" s="21">
        <f t="shared" si="28"/>
        <v>2.5590473999999999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3590.7700101</v>
      </c>
      <c r="D141" s="16">
        <f t="shared" si="18"/>
        <v>1094.4666990784801</v>
      </c>
      <c r="E141" s="19">
        <f t="shared" si="29"/>
        <v>21.99653933440624</v>
      </c>
      <c r="F141" s="27">
        <f t="shared" si="19"/>
        <v>2106.4106032020759</v>
      </c>
      <c r="G141" s="16">
        <f>Input_Summary!C160</f>
        <v>21.064</v>
      </c>
      <c r="H141" s="19">
        <f t="shared" si="20"/>
        <v>22.010844955692271</v>
      </c>
      <c r="I141" s="27">
        <f t="shared" si="21"/>
        <v>2107.7699585964688</v>
      </c>
      <c r="J141" s="22">
        <f t="shared" si="22"/>
        <v>21.077699585964687</v>
      </c>
      <c r="K141" s="19">
        <f t="shared" si="23"/>
        <v>2.0885434233200001E-3</v>
      </c>
      <c r="L141" s="27">
        <f t="shared" si="24"/>
        <v>0.20000100676054652</v>
      </c>
      <c r="M141" s="23">
        <f>Input_Summary!D160</f>
        <v>2E-3</v>
      </c>
      <c r="N141" s="19">
        <f t="shared" si="25"/>
        <v>2.2740230259972578</v>
      </c>
      <c r="O141" s="19">
        <f>Input_Summary!E160</f>
        <v>0.69312430878687947</v>
      </c>
      <c r="P141" s="19">
        <f t="shared" si="26"/>
        <v>6.7967769719641398</v>
      </c>
      <c r="Q141" s="18">
        <f t="shared" si="16"/>
        <v>7.8480000000000008</v>
      </c>
      <c r="R141" s="21">
        <f t="shared" si="27"/>
        <v>0.8</v>
      </c>
      <c r="S141" s="21">
        <f t="shared" si="28"/>
        <v>2.6246640000000001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3590.7043935000002</v>
      </c>
      <c r="D142" s="16">
        <f t="shared" si="18"/>
        <v>1094.4466991388001</v>
      </c>
      <c r="E142" s="19">
        <f t="shared" si="29"/>
        <v>21.99653933440624</v>
      </c>
      <c r="F142" s="27">
        <f t="shared" si="19"/>
        <v>2106.4106032020759</v>
      </c>
      <c r="G142" s="16">
        <f>Input_Summary!C161</f>
        <v>21.064</v>
      </c>
      <c r="H142" s="19">
        <f t="shared" si="20"/>
        <v>22.010844955692271</v>
      </c>
      <c r="I142" s="27">
        <f t="shared" si="21"/>
        <v>2107.7699585964688</v>
      </c>
      <c r="J142" s="22">
        <f t="shared" si="22"/>
        <v>21.077699585964687</v>
      </c>
      <c r="K142" s="19">
        <f t="shared" si="23"/>
        <v>2.0885434233200001E-3</v>
      </c>
      <c r="L142" s="27">
        <f t="shared" si="24"/>
        <v>0.20000100676054652</v>
      </c>
      <c r="M142" s="23">
        <f>Input_Summary!D161</f>
        <v>2E-3</v>
      </c>
      <c r="N142" s="19">
        <f t="shared" si="25"/>
        <v>2.2740230259972578</v>
      </c>
      <c r="O142" s="19">
        <f>Input_Summary!E161</f>
        <v>0.69312430878687947</v>
      </c>
      <c r="P142" s="19">
        <f t="shared" si="26"/>
        <v>6.7967769719641398</v>
      </c>
      <c r="Q142" s="18">
        <f t="shared" si="16"/>
        <v>8.0442000000000018</v>
      </c>
      <c r="R142" s="21">
        <f t="shared" si="27"/>
        <v>0.82000000000000017</v>
      </c>
      <c r="S142" s="21">
        <f t="shared" si="28"/>
        <v>2.6902806000000004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3590.6387769000003</v>
      </c>
      <c r="D143" s="16">
        <f t="shared" si="18"/>
        <v>1094.4266991991201</v>
      </c>
      <c r="E143" s="19">
        <f t="shared" si="29"/>
        <v>21.99653933440624</v>
      </c>
      <c r="F143" s="27">
        <f t="shared" si="19"/>
        <v>2106.4106032020759</v>
      </c>
      <c r="G143" s="16">
        <f>Input_Summary!C162</f>
        <v>21.064</v>
      </c>
      <c r="H143" s="19">
        <f t="shared" si="20"/>
        <v>22.01355877519299</v>
      </c>
      <c r="I143" s="27">
        <f t="shared" si="21"/>
        <v>2108.0298353630437</v>
      </c>
      <c r="J143" s="22">
        <f t="shared" si="22"/>
        <v>21.080298353630436</v>
      </c>
      <c r="K143" s="19">
        <f t="shared" si="23"/>
        <v>2.0885434233200001E-3</v>
      </c>
      <c r="L143" s="27">
        <f t="shared" si="24"/>
        <v>0.20000100676054652</v>
      </c>
      <c r="M143" s="23">
        <f>Input_Summary!D162</f>
        <v>2E-3</v>
      </c>
      <c r="N143" s="19">
        <f t="shared" si="25"/>
        <v>2.708762722143792</v>
      </c>
      <c r="O143" s="19">
        <f>Input_Summary!E162</f>
        <v>0.82563336781966523</v>
      </c>
      <c r="P143" s="19">
        <f t="shared" si="26"/>
        <v>8.0961608048396361</v>
      </c>
      <c r="Q143" s="18">
        <f t="shared" si="16"/>
        <v>8.2404000000000011</v>
      </c>
      <c r="R143" s="21">
        <f t="shared" si="27"/>
        <v>0.84000000000000008</v>
      </c>
      <c r="S143" s="21">
        <f t="shared" si="28"/>
        <v>2.7558972000000002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3590.5731603000004</v>
      </c>
      <c r="D144" s="16">
        <f t="shared" si="18"/>
        <v>1094.4066992594401</v>
      </c>
      <c r="E144" s="19">
        <f t="shared" si="29"/>
        <v>23.707056398105319</v>
      </c>
      <c r="F144" s="27">
        <f t="shared" si="19"/>
        <v>2270.2114277389633</v>
      </c>
      <c r="G144" s="16">
        <f>Input_Summary!C163</f>
        <v>22.701999999999998</v>
      </c>
      <c r="H144" s="19">
        <f t="shared" si="20"/>
        <v>23.724084412865878</v>
      </c>
      <c r="I144" s="27">
        <f t="shared" si="21"/>
        <v>2271.8306598999311</v>
      </c>
      <c r="J144" s="22">
        <f t="shared" si="22"/>
        <v>22.718306598999312</v>
      </c>
      <c r="K144" s="19">
        <f t="shared" si="23"/>
        <v>2.0885434233200001E-3</v>
      </c>
      <c r="L144" s="27">
        <f t="shared" si="24"/>
        <v>0.20000100676054652</v>
      </c>
      <c r="M144" s="23">
        <f>Input_Summary!D163</f>
        <v>2E-3</v>
      </c>
      <c r="N144" s="19">
        <f t="shared" si="25"/>
        <v>2.708762722143792</v>
      </c>
      <c r="O144" s="19">
        <f>Input_Summary!E163</f>
        <v>0.82563336781966523</v>
      </c>
      <c r="P144" s="19">
        <f t="shared" si="26"/>
        <v>8.0961608048396361</v>
      </c>
      <c r="Q144" s="18">
        <f t="shared" ref="Q144:Q207" si="31">IF(B144&lt;=$J$11,0,9.81*(A144-$J$11/3.28083))</f>
        <v>8.4366000000000021</v>
      </c>
      <c r="R144" s="21">
        <f t="shared" si="27"/>
        <v>0.86000000000000021</v>
      </c>
      <c r="S144" s="21">
        <f t="shared" si="28"/>
        <v>2.8215138000000004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3590.5075437</v>
      </c>
      <c r="D145" s="16">
        <f t="shared" ref="D145:D208" si="33">C145*0.3048</f>
        <v>1094.3866993197601</v>
      </c>
      <c r="E145" s="19">
        <f t="shared" si="29"/>
        <v>23.707056398105319</v>
      </c>
      <c r="F145" s="27">
        <f t="shared" ref="F145:F208" si="34">E145*95.761</f>
        <v>2270.2114277389633</v>
      </c>
      <c r="G145" s="16">
        <f>Input_Summary!C164</f>
        <v>22.701999999999998</v>
      </c>
      <c r="H145" s="19">
        <f t="shared" ref="H145:H208" si="35">I145/95.76052</f>
        <v>23.726171966327971</v>
      </c>
      <c r="I145" s="27">
        <f t="shared" ref="I145:I208" si="36">F145+P145*(1-$J$12)</f>
        <v>2272.0305651049889</v>
      </c>
      <c r="J145" s="22">
        <f t="shared" ref="J145:J208" si="37">I145*0.01</f>
        <v>22.720305651049891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Input_Summary!D164</f>
        <v>1E-3</v>
      </c>
      <c r="N145" s="19">
        <f t="shared" ref="N145:N208" si="40">O145*3.28083</f>
        <v>3.0431778730257419</v>
      </c>
      <c r="O145" s="19">
        <f>Input_Summary!E164</f>
        <v>0.92756341322950053</v>
      </c>
      <c r="P145" s="19">
        <f t="shared" ref="P145:P208" si="41">O145*9.806</f>
        <v>9.0956868301284821</v>
      </c>
      <c r="Q145" s="18">
        <f t="shared" si="31"/>
        <v>8.6328000000000014</v>
      </c>
      <c r="R145" s="21">
        <f t="shared" ref="R145:R208" si="42">Q145/9.81</f>
        <v>0.88000000000000012</v>
      </c>
      <c r="S145" s="21">
        <f t="shared" ref="S145:S208" si="43">R145*3.28083</f>
        <v>2.8871304000000002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3590.4419271000002</v>
      </c>
      <c r="D146" s="16">
        <f t="shared" si="33"/>
        <v>1094.36669938008</v>
      </c>
      <c r="E146" s="19">
        <f t="shared" ref="E146:E209" si="44">G146*1.04427171166</f>
        <v>24.049577519529802</v>
      </c>
      <c r="F146" s="27">
        <f t="shared" si="34"/>
        <v>2303.011592847693</v>
      </c>
      <c r="G146" s="16">
        <f>Input_Summary!C165</f>
        <v>23.03</v>
      </c>
      <c r="H146" s="19">
        <f t="shared" si="35"/>
        <v>24.06869480464098</v>
      </c>
      <c r="I146" s="27">
        <f t="shared" si="36"/>
        <v>2304.8307302137187</v>
      </c>
      <c r="J146" s="22">
        <f t="shared" si="37"/>
        <v>23.048307302137186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Input_Summary!D165</f>
        <v>1E-3</v>
      </c>
      <c r="N146" s="19">
        <f t="shared" si="40"/>
        <v>3.0431778730257419</v>
      </c>
      <c r="O146" s="19">
        <f>Input_Summary!E165</f>
        <v>0.92756341322950053</v>
      </c>
      <c r="P146" s="19">
        <f t="shared" si="41"/>
        <v>9.0956868301284821</v>
      </c>
      <c r="Q146" s="18">
        <f t="shared" si="31"/>
        <v>8.8290000000000024</v>
      </c>
      <c r="R146" s="21">
        <f t="shared" si="42"/>
        <v>0.90000000000000024</v>
      </c>
      <c r="S146" s="21">
        <f t="shared" si="43"/>
        <v>2.9527470000000009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3590.3763105000003</v>
      </c>
      <c r="D147" s="16">
        <f t="shared" si="33"/>
        <v>1094.3466994404002</v>
      </c>
      <c r="E147" s="19">
        <f t="shared" si="44"/>
        <v>24.049577519529802</v>
      </c>
      <c r="F147" s="27">
        <f t="shared" si="34"/>
        <v>2303.011592847693</v>
      </c>
      <c r="G147" s="16">
        <f>Input_Summary!C166</f>
        <v>23.03</v>
      </c>
      <c r="H147" s="19">
        <f t="shared" si="35"/>
        <v>24.067024761871309</v>
      </c>
      <c r="I147" s="27">
        <f t="shared" si="36"/>
        <v>2304.6708060496726</v>
      </c>
      <c r="J147" s="22">
        <f t="shared" si="37"/>
        <v>23.046708060496726</v>
      </c>
      <c r="K147" s="19">
        <f t="shared" si="38"/>
        <v>3.13281513498E-3</v>
      </c>
      <c r="L147" s="27">
        <f t="shared" si="39"/>
        <v>0.30000151014081977</v>
      </c>
      <c r="M147" s="23">
        <f>Input_Summary!D166</f>
        <v>3.0000000000000001E-3</v>
      </c>
      <c r="N147" s="19">
        <f t="shared" si="40"/>
        <v>2.7756457523201825</v>
      </c>
      <c r="O147" s="19">
        <f>Input_Summary!E166</f>
        <v>0.84601937690163243</v>
      </c>
      <c r="P147" s="19">
        <f t="shared" si="41"/>
        <v>8.2960660098974071</v>
      </c>
      <c r="Q147" s="18">
        <f t="shared" si="31"/>
        <v>9.0252000000000017</v>
      </c>
      <c r="R147" s="21">
        <f t="shared" si="42"/>
        <v>0.92000000000000015</v>
      </c>
      <c r="S147" s="21">
        <f t="shared" si="43"/>
        <v>3.0183636000000003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3590.3106939000004</v>
      </c>
      <c r="D148" s="16">
        <f t="shared" si="33"/>
        <v>1094.3266995007202</v>
      </c>
      <c r="E148" s="19">
        <f t="shared" si="44"/>
        <v>23.226691410741722</v>
      </c>
      <c r="F148" s="27">
        <f t="shared" si="34"/>
        <v>2224.2111961840378</v>
      </c>
      <c r="G148" s="16">
        <f>Input_Summary!C167</f>
        <v>22.242000000000001</v>
      </c>
      <c r="H148" s="19">
        <f t="shared" si="35"/>
        <v>23.244134528363226</v>
      </c>
      <c r="I148" s="27">
        <f t="shared" si="36"/>
        <v>2225.8704093860174</v>
      </c>
      <c r="J148" s="22">
        <f t="shared" si="37"/>
        <v>22.258704093860175</v>
      </c>
      <c r="K148" s="19">
        <f t="shared" si="38"/>
        <v>3.13281513498E-3</v>
      </c>
      <c r="L148" s="27">
        <f t="shared" si="39"/>
        <v>0.30000151014081977</v>
      </c>
      <c r="M148" s="23">
        <f>Input_Summary!D167</f>
        <v>3.0000000000000001E-3</v>
      </c>
      <c r="N148" s="19">
        <f t="shared" si="40"/>
        <v>2.7756457523201825</v>
      </c>
      <c r="O148" s="19">
        <f>Input_Summary!E167</f>
        <v>0.84601937690163243</v>
      </c>
      <c r="P148" s="19">
        <f t="shared" si="41"/>
        <v>8.2960660098974071</v>
      </c>
      <c r="Q148" s="18">
        <f t="shared" si="31"/>
        <v>9.2214000000000027</v>
      </c>
      <c r="R148" s="21">
        <f t="shared" si="42"/>
        <v>0.94000000000000028</v>
      </c>
      <c r="S148" s="21">
        <f t="shared" si="43"/>
        <v>3.0839802000000009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3590.2450773</v>
      </c>
      <c r="D149" s="16">
        <f t="shared" si="33"/>
        <v>1094.30669956104</v>
      </c>
      <c r="E149" s="19">
        <f t="shared" si="44"/>
        <v>23.226691410741722</v>
      </c>
      <c r="F149" s="27">
        <f t="shared" si="34"/>
        <v>2224.2111961840378</v>
      </c>
      <c r="G149" s="16">
        <f>Input_Summary!C168</f>
        <v>22.242000000000001</v>
      </c>
      <c r="H149" s="19">
        <f t="shared" si="35"/>
        <v>23.243925773017018</v>
      </c>
      <c r="I149" s="27">
        <f t="shared" si="36"/>
        <v>2225.8504188655115</v>
      </c>
      <c r="J149" s="22">
        <f t="shared" si="37"/>
        <v>22.258504188655117</v>
      </c>
      <c r="K149" s="19">
        <f t="shared" si="38"/>
        <v>5.2213585582999997E-3</v>
      </c>
      <c r="L149" s="27">
        <f t="shared" si="39"/>
        <v>0.50000251690136621</v>
      </c>
      <c r="M149" s="23">
        <f>Input_Summary!D168</f>
        <v>5.0000000000000001E-3</v>
      </c>
      <c r="N149" s="19">
        <f t="shared" si="40"/>
        <v>2.742204237231987</v>
      </c>
      <c r="O149" s="19">
        <f>Input_Summary!E168</f>
        <v>0.83582637236064872</v>
      </c>
      <c r="P149" s="19">
        <f t="shared" si="41"/>
        <v>8.1961134073685198</v>
      </c>
      <c r="Q149" s="18">
        <f t="shared" si="31"/>
        <v>9.417600000000002</v>
      </c>
      <c r="R149" s="21">
        <f t="shared" si="42"/>
        <v>0.96000000000000019</v>
      </c>
      <c r="S149" s="21">
        <f t="shared" si="43"/>
        <v>3.1495968000000003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3590.1794607000002</v>
      </c>
      <c r="D150" s="16">
        <f t="shared" si="33"/>
        <v>1094.2866996213602</v>
      </c>
      <c r="E150" s="19">
        <f t="shared" si="44"/>
        <v>22.721263902298283</v>
      </c>
      <c r="F150" s="27">
        <f t="shared" si="34"/>
        <v>2175.8109525479858</v>
      </c>
      <c r="G150" s="16">
        <f>Input_Summary!C169</f>
        <v>21.758000000000003</v>
      </c>
      <c r="H150" s="19">
        <f t="shared" si="35"/>
        <v>22.738495731116117</v>
      </c>
      <c r="I150" s="27">
        <f t="shared" si="36"/>
        <v>2177.4501752294595</v>
      </c>
      <c r="J150" s="22">
        <f t="shared" si="37"/>
        <v>21.774501752294597</v>
      </c>
      <c r="K150" s="19">
        <f t="shared" si="38"/>
        <v>5.2213585582999997E-3</v>
      </c>
      <c r="L150" s="27">
        <f t="shared" si="39"/>
        <v>0.50000251690136621</v>
      </c>
      <c r="M150" s="23">
        <f>Input_Summary!D169</f>
        <v>5.0000000000000001E-3</v>
      </c>
      <c r="N150" s="19">
        <f t="shared" si="40"/>
        <v>2.742204237231987</v>
      </c>
      <c r="O150" s="19">
        <f>Input_Summary!E169</f>
        <v>0.83582637236064872</v>
      </c>
      <c r="P150" s="19">
        <f t="shared" si="41"/>
        <v>8.1961134073685198</v>
      </c>
      <c r="Q150" s="18">
        <f t="shared" si="31"/>
        <v>9.613800000000003</v>
      </c>
      <c r="R150" s="21">
        <f t="shared" si="42"/>
        <v>0.9800000000000002</v>
      </c>
      <c r="S150" s="21">
        <f t="shared" si="43"/>
        <v>3.2152134000000006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3590.1138441000003</v>
      </c>
      <c r="D151" s="16">
        <f t="shared" si="33"/>
        <v>1094.2666996816802</v>
      </c>
      <c r="E151" s="19">
        <f t="shared" si="44"/>
        <v>22.721263902298283</v>
      </c>
      <c r="F151" s="27">
        <f t="shared" si="34"/>
        <v>2175.8109525479858</v>
      </c>
      <c r="G151" s="16">
        <f>Input_Summary!C170</f>
        <v>21.758000000000003</v>
      </c>
      <c r="H151" s="19">
        <f t="shared" si="35"/>
        <v>22.737869465077491</v>
      </c>
      <c r="I151" s="27">
        <f t="shared" si="36"/>
        <v>2177.3902036679424</v>
      </c>
      <c r="J151" s="22">
        <f t="shared" si="37"/>
        <v>21.773902036679424</v>
      </c>
      <c r="K151" s="19">
        <f t="shared" si="38"/>
        <v>1.1486988828260001E-2</v>
      </c>
      <c r="L151" s="27">
        <f t="shared" si="39"/>
        <v>1.1000055371830058</v>
      </c>
      <c r="M151" s="23">
        <f>Input_Summary!D170</f>
        <v>1.1000000000000001E-2</v>
      </c>
      <c r="N151" s="19">
        <f t="shared" si="40"/>
        <v>2.6418796919674024</v>
      </c>
      <c r="O151" s="19">
        <f>Input_Summary!E170</f>
        <v>0.80524735873769826</v>
      </c>
      <c r="P151" s="19">
        <f t="shared" si="41"/>
        <v>7.8962555997818686</v>
      </c>
      <c r="Q151" s="18">
        <f t="shared" si="31"/>
        <v>9.8100000000000023</v>
      </c>
      <c r="R151" s="21">
        <f t="shared" si="42"/>
        <v>1.0000000000000002</v>
      </c>
      <c r="S151" s="21">
        <f t="shared" si="43"/>
        <v>3.2808300000000008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3590.0482275000004</v>
      </c>
      <c r="D152" s="16">
        <f t="shared" si="33"/>
        <v>1094.2466997420001</v>
      </c>
      <c r="E152" s="19">
        <f t="shared" si="44"/>
        <v>22.901922908415457</v>
      </c>
      <c r="F152" s="27">
        <f t="shared" si="34"/>
        <v>2193.1110396327726</v>
      </c>
      <c r="G152" s="16">
        <f>Input_Summary!C171</f>
        <v>21.930999999999997</v>
      </c>
      <c r="H152" s="19">
        <f t="shared" si="35"/>
        <v>22.918529376748676</v>
      </c>
      <c r="I152" s="27">
        <f t="shared" si="36"/>
        <v>2194.6902907527292</v>
      </c>
      <c r="J152" s="22">
        <f t="shared" si="37"/>
        <v>21.946902907527292</v>
      </c>
      <c r="K152" s="19">
        <f t="shared" si="38"/>
        <v>1.1486988828260001E-2</v>
      </c>
      <c r="L152" s="27">
        <f t="shared" si="39"/>
        <v>1.1000055371830058</v>
      </c>
      <c r="M152" s="23">
        <f>Input_Summary!D171</f>
        <v>1.1000000000000001E-2</v>
      </c>
      <c r="N152" s="19">
        <f t="shared" si="40"/>
        <v>2.6418796919674024</v>
      </c>
      <c r="O152" s="19">
        <f>Input_Summary!E171</f>
        <v>0.80524735873769826</v>
      </c>
      <c r="P152" s="19">
        <f t="shared" si="41"/>
        <v>7.8962555997818686</v>
      </c>
      <c r="Q152" s="18">
        <f t="shared" si="31"/>
        <v>10.006200000000003</v>
      </c>
      <c r="R152" s="21">
        <f t="shared" si="42"/>
        <v>1.0200000000000002</v>
      </c>
      <c r="S152" s="21">
        <f t="shared" si="43"/>
        <v>3.3464466000000006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3589.9826109000001</v>
      </c>
      <c r="D153" s="16">
        <f t="shared" si="33"/>
        <v>1094.2266998023201</v>
      </c>
      <c r="E153" s="19">
        <f t="shared" si="44"/>
        <v>22.901922908415457</v>
      </c>
      <c r="F153" s="27">
        <f t="shared" si="34"/>
        <v>2193.1110396327726</v>
      </c>
      <c r="G153" s="16">
        <f>Input_Summary!C172</f>
        <v>21.930999999999997</v>
      </c>
      <c r="H153" s="19">
        <f t="shared" si="35"/>
        <v>22.920199419518351</v>
      </c>
      <c r="I153" s="27">
        <f t="shared" si="36"/>
        <v>2194.8502149167753</v>
      </c>
      <c r="J153" s="22">
        <f t="shared" si="37"/>
        <v>21.948502149167751</v>
      </c>
      <c r="K153" s="19">
        <f t="shared" si="38"/>
        <v>1.4619803963239999E-2</v>
      </c>
      <c r="L153" s="27">
        <f t="shared" si="39"/>
        <v>1.4000070473238255</v>
      </c>
      <c r="M153" s="23">
        <f>Input_Summary!D172</f>
        <v>1.3999999999999999E-2</v>
      </c>
      <c r="N153" s="19">
        <f t="shared" si="40"/>
        <v>2.9094118126729622</v>
      </c>
      <c r="O153" s="19">
        <f>Input_Summary!E172</f>
        <v>0.88679139506556637</v>
      </c>
      <c r="P153" s="19">
        <f t="shared" si="41"/>
        <v>8.6958764200129437</v>
      </c>
      <c r="Q153" s="18">
        <f t="shared" si="31"/>
        <v>10.202400000000003</v>
      </c>
      <c r="R153" s="21">
        <f t="shared" si="42"/>
        <v>1.0400000000000003</v>
      </c>
      <c r="S153" s="21">
        <f t="shared" si="43"/>
        <v>3.4120632000000009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3589.9169943000002</v>
      </c>
      <c r="D154" s="16">
        <f t="shared" si="33"/>
        <v>1094.2066998626401</v>
      </c>
      <c r="E154" s="19">
        <f t="shared" si="44"/>
        <v>23.332162853619383</v>
      </c>
      <c r="F154" s="27">
        <f t="shared" si="34"/>
        <v>2234.3112470254455</v>
      </c>
      <c r="G154" s="16">
        <f>Input_Summary!C173</f>
        <v>22.343000000000004</v>
      </c>
      <c r="H154" s="19">
        <f t="shared" si="35"/>
        <v>23.350441521301764</v>
      </c>
      <c r="I154" s="27">
        <f t="shared" si="36"/>
        <v>2236.0504223094481</v>
      </c>
      <c r="J154" s="22">
        <f t="shared" si="37"/>
        <v>22.36050422309448</v>
      </c>
      <c r="K154" s="19">
        <f t="shared" si="38"/>
        <v>1.4619803963239999E-2</v>
      </c>
      <c r="L154" s="27">
        <f t="shared" si="39"/>
        <v>1.4000070473238255</v>
      </c>
      <c r="M154" s="23">
        <f>Input_Summary!D173</f>
        <v>1.3999999999999999E-2</v>
      </c>
      <c r="N154" s="19">
        <f t="shared" si="40"/>
        <v>2.9094118126729622</v>
      </c>
      <c r="O154" s="19">
        <f>Input_Summary!E173</f>
        <v>0.88679139506556637</v>
      </c>
      <c r="P154" s="19">
        <f t="shared" si="41"/>
        <v>8.6958764200129437</v>
      </c>
      <c r="Q154" s="18">
        <f t="shared" si="31"/>
        <v>10.398599999999998</v>
      </c>
      <c r="R154" s="21">
        <f t="shared" si="42"/>
        <v>1.0599999999999998</v>
      </c>
      <c r="S154" s="21">
        <f t="shared" si="43"/>
        <v>3.4776797999999993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3589.8513777000003</v>
      </c>
      <c r="D155" s="16">
        <f t="shared" si="33"/>
        <v>1094.1866999229601</v>
      </c>
      <c r="E155" s="19">
        <f t="shared" si="44"/>
        <v>23.332162853619383</v>
      </c>
      <c r="F155" s="27">
        <f t="shared" si="34"/>
        <v>2234.3112470254455</v>
      </c>
      <c r="G155" s="16">
        <f>Input_Summary!C174</f>
        <v>22.343000000000004</v>
      </c>
      <c r="H155" s="19">
        <f t="shared" si="35"/>
        <v>23.351902808725228</v>
      </c>
      <c r="I155" s="27">
        <f t="shared" si="36"/>
        <v>2236.1903559529883</v>
      </c>
      <c r="J155" s="22">
        <f t="shared" si="37"/>
        <v>22.361903559529882</v>
      </c>
      <c r="K155" s="19">
        <f t="shared" si="38"/>
        <v>1.56640756749E-2</v>
      </c>
      <c r="L155" s="27">
        <f t="shared" si="39"/>
        <v>1.5000075507040989</v>
      </c>
      <c r="M155" s="23">
        <f>Input_Summary!D174</f>
        <v>1.4999999999999999E-2</v>
      </c>
      <c r="N155" s="19">
        <f t="shared" si="40"/>
        <v>3.1435024182903271</v>
      </c>
      <c r="O155" s="19">
        <f>Input_Summary!E174</f>
        <v>0.9581424268524511</v>
      </c>
      <c r="P155" s="19">
        <f t="shared" si="41"/>
        <v>9.395544637715135</v>
      </c>
      <c r="Q155" s="18">
        <f t="shared" si="31"/>
        <v>10.594799999999999</v>
      </c>
      <c r="R155" s="21">
        <f t="shared" si="42"/>
        <v>1.0799999999999998</v>
      </c>
      <c r="S155" s="21">
        <f t="shared" si="43"/>
        <v>3.5432963999999996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3589.7857611000004</v>
      </c>
      <c r="D156" s="16">
        <f t="shared" si="33"/>
        <v>1094.1666999832801</v>
      </c>
      <c r="E156" s="19">
        <f t="shared" si="44"/>
        <v>23.332162853619383</v>
      </c>
      <c r="F156" s="27">
        <f t="shared" si="34"/>
        <v>2234.3112470254455</v>
      </c>
      <c r="G156" s="16">
        <f>Input_Summary!C175</f>
        <v>22.343000000000004</v>
      </c>
      <c r="H156" s="19">
        <f t="shared" si="35"/>
        <v>23.351902808725228</v>
      </c>
      <c r="I156" s="27">
        <f t="shared" si="36"/>
        <v>2236.1903559529883</v>
      </c>
      <c r="J156" s="22">
        <f t="shared" si="37"/>
        <v>22.361903559529882</v>
      </c>
      <c r="K156" s="19">
        <f t="shared" si="38"/>
        <v>1.56640756749E-2</v>
      </c>
      <c r="L156" s="27">
        <f t="shared" si="39"/>
        <v>1.5000075507040989</v>
      </c>
      <c r="M156" s="23">
        <f>Input_Summary!D175</f>
        <v>1.4999999999999999E-2</v>
      </c>
      <c r="N156" s="19">
        <f t="shared" si="40"/>
        <v>3.1435024182903271</v>
      </c>
      <c r="O156" s="19">
        <f>Input_Summary!E175</f>
        <v>0.9581424268524511</v>
      </c>
      <c r="P156" s="19">
        <f t="shared" si="41"/>
        <v>9.395544637715135</v>
      </c>
      <c r="Q156" s="18">
        <f t="shared" si="31"/>
        <v>10.790999999999999</v>
      </c>
      <c r="R156" s="21">
        <f t="shared" si="42"/>
        <v>1.0999999999999999</v>
      </c>
      <c r="S156" s="21">
        <f t="shared" si="43"/>
        <v>3.6089129999999994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3589.7201445000001</v>
      </c>
      <c r="D157" s="16">
        <f t="shared" si="33"/>
        <v>1094.1467000436</v>
      </c>
      <c r="E157" s="19">
        <f t="shared" si="44"/>
        <v>21.478580565422877</v>
      </c>
      <c r="F157" s="27">
        <f t="shared" si="34"/>
        <v>2056.81035352546</v>
      </c>
      <c r="G157" s="16">
        <f>Input_Summary!C176</f>
        <v>20.567999999999998</v>
      </c>
      <c r="H157" s="19">
        <f t="shared" si="35"/>
        <v>21.498311229439885</v>
      </c>
      <c r="I157" s="27">
        <f t="shared" si="36"/>
        <v>2058.6894624530028</v>
      </c>
      <c r="J157" s="22">
        <f t="shared" si="37"/>
        <v>20.586894624530029</v>
      </c>
      <c r="K157" s="19">
        <f t="shared" si="38"/>
        <v>1.56640756749E-2</v>
      </c>
      <c r="L157" s="27">
        <f t="shared" si="39"/>
        <v>1.5000075507040989</v>
      </c>
      <c r="M157" s="23">
        <f>Input_Summary!D176</f>
        <v>1.4999999999999999E-2</v>
      </c>
      <c r="N157" s="19">
        <f t="shared" si="40"/>
        <v>3.1435024182903271</v>
      </c>
      <c r="O157" s="19">
        <f>Input_Summary!E176</f>
        <v>0.9581424268524511</v>
      </c>
      <c r="P157" s="19">
        <f t="shared" si="41"/>
        <v>9.395544637715135</v>
      </c>
      <c r="Q157" s="18">
        <f t="shared" si="31"/>
        <v>10.9872</v>
      </c>
      <c r="R157" s="21">
        <f t="shared" si="42"/>
        <v>1.1199999999999999</v>
      </c>
      <c r="S157" s="21">
        <f t="shared" si="43"/>
        <v>3.6745295999999996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3589.6545279000002</v>
      </c>
      <c r="D158" s="16">
        <f t="shared" si="33"/>
        <v>1094.12670010392</v>
      </c>
      <c r="E158" s="19">
        <f t="shared" si="44"/>
        <v>21.478580565422877</v>
      </c>
      <c r="F158" s="27">
        <f t="shared" si="34"/>
        <v>2056.81035352546</v>
      </c>
      <c r="G158" s="16">
        <f>Input_Summary!C177</f>
        <v>20.567999999999998</v>
      </c>
      <c r="H158" s="19">
        <f t="shared" si="35"/>
        <v>21.500816293594401</v>
      </c>
      <c r="I158" s="27">
        <f t="shared" si="36"/>
        <v>2058.9293486990723</v>
      </c>
      <c r="J158" s="22">
        <f t="shared" si="37"/>
        <v>20.589293486990723</v>
      </c>
      <c r="K158" s="19">
        <f t="shared" si="38"/>
        <v>2.7151064503160002E-2</v>
      </c>
      <c r="L158" s="27">
        <f t="shared" si="39"/>
        <v>2.6000130878871048</v>
      </c>
      <c r="M158" s="23">
        <f>Input_Summary!D177</f>
        <v>2.6000000000000002E-2</v>
      </c>
      <c r="N158" s="19">
        <f t="shared" si="40"/>
        <v>3.5448005993486662</v>
      </c>
      <c r="O158" s="19">
        <f>Input_Summary!E177</f>
        <v>1.0804584813442533</v>
      </c>
      <c r="P158" s="19">
        <f t="shared" si="41"/>
        <v>10.594975868061747</v>
      </c>
      <c r="Q158" s="18">
        <f t="shared" si="31"/>
        <v>11.183399999999999</v>
      </c>
      <c r="R158" s="21">
        <f t="shared" si="42"/>
        <v>1.1399999999999999</v>
      </c>
      <c r="S158" s="21">
        <f t="shared" si="43"/>
        <v>3.7401461999999994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3589.5889113000003</v>
      </c>
      <c r="D159" s="16">
        <f t="shared" si="33"/>
        <v>1094.1067001642402</v>
      </c>
      <c r="E159" s="19">
        <f t="shared" si="44"/>
        <v>21.859739740178778</v>
      </c>
      <c r="F159" s="27">
        <f t="shared" si="34"/>
        <v>2093.3105372592599</v>
      </c>
      <c r="G159" s="16">
        <f>Input_Summary!C178</f>
        <v>20.933</v>
      </c>
      <c r="H159" s="19">
        <f t="shared" si="35"/>
        <v>21.881977378912232</v>
      </c>
      <c r="I159" s="27">
        <f t="shared" si="36"/>
        <v>2095.4295324328723</v>
      </c>
      <c r="J159" s="22">
        <f t="shared" si="37"/>
        <v>20.954295324328722</v>
      </c>
      <c r="K159" s="19">
        <f t="shared" si="38"/>
        <v>2.7151064503160002E-2</v>
      </c>
      <c r="L159" s="27">
        <f t="shared" si="39"/>
        <v>2.6000130878871048</v>
      </c>
      <c r="M159" s="23">
        <f>Input_Summary!D178</f>
        <v>2.6000000000000002E-2</v>
      </c>
      <c r="N159" s="19">
        <f t="shared" si="40"/>
        <v>3.5448005993486662</v>
      </c>
      <c r="O159" s="19">
        <f>Input_Summary!E178</f>
        <v>1.0804584813442533</v>
      </c>
      <c r="P159" s="19">
        <f t="shared" si="41"/>
        <v>10.594975868061747</v>
      </c>
      <c r="Q159" s="18">
        <f t="shared" si="31"/>
        <v>11.3796</v>
      </c>
      <c r="R159" s="21">
        <f t="shared" si="42"/>
        <v>1.1599999999999999</v>
      </c>
      <c r="S159" s="21">
        <f t="shared" si="43"/>
        <v>3.8057627999999997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3589.5232947000004</v>
      </c>
      <c r="D160" s="16">
        <f t="shared" si="33"/>
        <v>1094.0867002245602</v>
      </c>
      <c r="E160" s="19">
        <f t="shared" si="44"/>
        <v>21.859739740178778</v>
      </c>
      <c r="F160" s="27">
        <f t="shared" si="34"/>
        <v>2093.3105372592599</v>
      </c>
      <c r="G160" s="16">
        <f>Input_Summary!C179</f>
        <v>20.933</v>
      </c>
      <c r="H160" s="19">
        <f t="shared" si="35"/>
        <v>21.88489995375916</v>
      </c>
      <c r="I160" s="27">
        <f t="shared" si="36"/>
        <v>2095.7093997199531</v>
      </c>
      <c r="J160" s="22">
        <f t="shared" si="37"/>
        <v>20.957093997199532</v>
      </c>
      <c r="K160" s="19">
        <f t="shared" si="38"/>
        <v>5.5346400717979999E-2</v>
      </c>
      <c r="L160" s="27">
        <f t="shared" si="39"/>
        <v>5.3000266791544828</v>
      </c>
      <c r="M160" s="23">
        <f>Input_Summary!D179</f>
        <v>5.2999999999999999E-2</v>
      </c>
      <c r="N160" s="19">
        <f t="shared" si="40"/>
        <v>4.0129818105833968</v>
      </c>
      <c r="O160" s="19">
        <f>Input_Summary!E179</f>
        <v>1.2231605449180227</v>
      </c>
      <c r="P160" s="19">
        <f t="shared" si="41"/>
        <v>11.994312303466129</v>
      </c>
      <c r="Q160" s="18">
        <f t="shared" si="31"/>
        <v>11.575799999999999</v>
      </c>
      <c r="R160" s="21">
        <f t="shared" si="42"/>
        <v>1.18</v>
      </c>
      <c r="S160" s="21">
        <f t="shared" si="43"/>
        <v>3.8713793999999999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3589.4576781000001</v>
      </c>
      <c r="D161" s="16">
        <f t="shared" si="33"/>
        <v>1094.06670028488</v>
      </c>
      <c r="E161" s="19">
        <f t="shared" si="44"/>
        <v>23.688259507295442</v>
      </c>
      <c r="F161" s="27">
        <f t="shared" si="34"/>
        <v>2268.4114186781185</v>
      </c>
      <c r="G161" s="16">
        <f>Input_Summary!C180</f>
        <v>22.684000000000001</v>
      </c>
      <c r="H161" s="19">
        <f t="shared" si="35"/>
        <v>23.713428886338669</v>
      </c>
      <c r="I161" s="27">
        <f t="shared" si="36"/>
        <v>2270.8102811388117</v>
      </c>
      <c r="J161" s="22">
        <f t="shared" si="37"/>
        <v>22.708102811388116</v>
      </c>
      <c r="K161" s="19">
        <f t="shared" si="38"/>
        <v>5.5346400717979999E-2</v>
      </c>
      <c r="L161" s="27">
        <f t="shared" si="39"/>
        <v>5.3000266791544828</v>
      </c>
      <c r="M161" s="23">
        <f>Input_Summary!D180</f>
        <v>5.2999999999999999E-2</v>
      </c>
      <c r="N161" s="19">
        <f t="shared" si="40"/>
        <v>4.0129818105833968</v>
      </c>
      <c r="O161" s="19">
        <f>Input_Summary!E180</f>
        <v>1.2231605449180227</v>
      </c>
      <c r="P161" s="19">
        <f t="shared" si="41"/>
        <v>11.994312303466129</v>
      </c>
      <c r="Q161" s="18">
        <f t="shared" si="31"/>
        <v>11.772</v>
      </c>
      <c r="R161" s="21">
        <f t="shared" si="42"/>
        <v>1.2</v>
      </c>
      <c r="S161" s="21">
        <f t="shared" si="43"/>
        <v>3.9369959999999997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3589.3920615000002</v>
      </c>
      <c r="D162" s="16">
        <f t="shared" si="33"/>
        <v>1094.0467003452002</v>
      </c>
      <c r="E162" s="19">
        <f t="shared" si="44"/>
        <v>23.688259507295442</v>
      </c>
      <c r="F162" s="27">
        <f t="shared" si="34"/>
        <v>2268.4114186781185</v>
      </c>
      <c r="G162" s="16">
        <f>Input_Summary!C181</f>
        <v>22.684000000000001</v>
      </c>
      <c r="H162" s="19">
        <f t="shared" si="35"/>
        <v>23.683994382523164</v>
      </c>
      <c r="I162" s="27">
        <f t="shared" si="36"/>
        <v>2267.991617747497</v>
      </c>
      <c r="J162" s="22">
        <f t="shared" si="37"/>
        <v>22.679916177474972</v>
      </c>
      <c r="K162" s="19">
        <f t="shared" si="38"/>
        <v>8.6674552067780006E-2</v>
      </c>
      <c r="L162" s="27">
        <f t="shared" si="39"/>
        <v>8.3000417805626814</v>
      </c>
      <c r="M162" s="23">
        <f>Input_Summary!D181</f>
        <v>8.3000000000000004E-2</v>
      </c>
      <c r="N162" s="19">
        <f t="shared" si="40"/>
        <v>-0.70227181685209439</v>
      </c>
      <c r="O162" s="19">
        <f>Input_Summary!E181</f>
        <v>-0.21405309536065398</v>
      </c>
      <c r="P162" s="19">
        <f t="shared" si="41"/>
        <v>-2.0990046531065727</v>
      </c>
      <c r="Q162" s="18">
        <f t="shared" si="31"/>
        <v>11.9682</v>
      </c>
      <c r="R162" s="21">
        <f t="shared" si="42"/>
        <v>1.22</v>
      </c>
      <c r="S162" s="21">
        <f t="shared" si="43"/>
        <v>4.0026126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3589.3264449000003</v>
      </c>
      <c r="D163" s="16">
        <f t="shared" si="33"/>
        <v>1094.0267004055202</v>
      </c>
      <c r="E163" s="19">
        <f t="shared" si="44"/>
        <v>23.98796548854186</v>
      </c>
      <c r="F163" s="27">
        <f t="shared" si="34"/>
        <v>2297.1115631482571</v>
      </c>
      <c r="G163" s="16">
        <f>Input_Summary!C182</f>
        <v>22.971</v>
      </c>
      <c r="H163" s="19">
        <f t="shared" si="35"/>
        <v>23.983701866047049</v>
      </c>
      <c r="I163" s="27">
        <f t="shared" si="36"/>
        <v>2296.6917622176356</v>
      </c>
      <c r="J163" s="22">
        <f t="shared" si="37"/>
        <v>22.966917622176357</v>
      </c>
      <c r="K163" s="19">
        <f t="shared" si="38"/>
        <v>8.6674552067780006E-2</v>
      </c>
      <c r="L163" s="27">
        <f t="shared" si="39"/>
        <v>8.3000417805626814</v>
      </c>
      <c r="M163" s="23">
        <f>Input_Summary!D182</f>
        <v>8.3000000000000004E-2</v>
      </c>
      <c r="N163" s="19">
        <f t="shared" si="40"/>
        <v>-0.70227181685209439</v>
      </c>
      <c r="O163" s="19">
        <f>Input_Summary!E182</f>
        <v>-0.21405309536065398</v>
      </c>
      <c r="P163" s="19">
        <f t="shared" si="41"/>
        <v>-2.0990046531065727</v>
      </c>
      <c r="Q163" s="18">
        <f t="shared" si="31"/>
        <v>12.164400000000001</v>
      </c>
      <c r="R163" s="21">
        <f t="shared" si="42"/>
        <v>1.24</v>
      </c>
      <c r="S163" s="21">
        <f t="shared" si="43"/>
        <v>4.0682292000000002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3589.2608283000004</v>
      </c>
      <c r="D164" s="16">
        <f t="shared" si="33"/>
        <v>1094.0067004658401</v>
      </c>
      <c r="E164" s="19">
        <f t="shared" si="44"/>
        <v>23.98796548854186</v>
      </c>
      <c r="F164" s="27">
        <f t="shared" si="34"/>
        <v>2297.1115631482571</v>
      </c>
      <c r="G164" s="16">
        <f>Input_Summary!C183</f>
        <v>22.971</v>
      </c>
      <c r="H164" s="19">
        <f t="shared" si="35"/>
        <v>24.001446070474838</v>
      </c>
      <c r="I164" s="27">
        <f t="shared" si="36"/>
        <v>2298.390956460627</v>
      </c>
      <c r="J164" s="22">
        <f t="shared" si="37"/>
        <v>22.983909564606272</v>
      </c>
      <c r="K164" s="19">
        <f t="shared" si="38"/>
        <v>1.1486988828260001E-2</v>
      </c>
      <c r="L164" s="27">
        <f t="shared" si="39"/>
        <v>1.1000055371830058</v>
      </c>
      <c r="M164" s="23">
        <f>Input_Summary!D183</f>
        <v>1.1000000000000001E-2</v>
      </c>
      <c r="N164" s="19">
        <f t="shared" si="40"/>
        <v>2.1402569656444781</v>
      </c>
      <c r="O164" s="19">
        <f>Input_Summary!E183</f>
        <v>0.65235229062294542</v>
      </c>
      <c r="P164" s="19">
        <f t="shared" si="41"/>
        <v>6.3969665618486022</v>
      </c>
      <c r="Q164" s="18">
        <f t="shared" si="31"/>
        <v>12.360600000000002</v>
      </c>
      <c r="R164" s="21">
        <f t="shared" si="42"/>
        <v>1.26</v>
      </c>
      <c r="S164" s="21">
        <f t="shared" si="43"/>
        <v>4.1338457999999996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3589.1952117000001</v>
      </c>
      <c r="D165" s="16">
        <f t="shared" si="33"/>
        <v>1093.9867005261601</v>
      </c>
      <c r="E165" s="19">
        <f t="shared" si="44"/>
        <v>24.380611652126021</v>
      </c>
      <c r="F165" s="27">
        <f t="shared" si="34"/>
        <v>2334.7117524192399</v>
      </c>
      <c r="G165" s="16">
        <f>Input_Summary!C184</f>
        <v>23.347000000000001</v>
      </c>
      <c r="H165" s="19">
        <f t="shared" si="35"/>
        <v>24.394094202199504</v>
      </c>
      <c r="I165" s="27">
        <f t="shared" si="36"/>
        <v>2335.9911457316098</v>
      </c>
      <c r="J165" s="22">
        <f t="shared" si="37"/>
        <v>23.359911457316098</v>
      </c>
      <c r="K165" s="19">
        <f t="shared" si="38"/>
        <v>1.1486988828260001E-2</v>
      </c>
      <c r="L165" s="27">
        <f t="shared" si="39"/>
        <v>1.1000055371830058</v>
      </c>
      <c r="M165" s="23">
        <f>Input_Summary!D184</f>
        <v>1.1000000000000001E-2</v>
      </c>
      <c r="N165" s="19">
        <f t="shared" si="40"/>
        <v>2.1402569656444781</v>
      </c>
      <c r="O165" s="19">
        <f>Input_Summary!E184</f>
        <v>0.65235229062294542</v>
      </c>
      <c r="P165" s="19">
        <f t="shared" si="41"/>
        <v>6.3969665618486022</v>
      </c>
      <c r="Q165" s="18">
        <f t="shared" si="31"/>
        <v>12.556800000000001</v>
      </c>
      <c r="R165" s="21">
        <f t="shared" si="42"/>
        <v>1.28</v>
      </c>
      <c r="S165" s="21">
        <f t="shared" si="43"/>
        <v>4.1994623999999998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3589.1295951000002</v>
      </c>
      <c r="D166" s="16">
        <f t="shared" si="33"/>
        <v>1093.9667005864801</v>
      </c>
      <c r="E166" s="19">
        <f t="shared" si="44"/>
        <v>24.380611652126021</v>
      </c>
      <c r="F166" s="27">
        <f t="shared" si="34"/>
        <v>2334.7117524192399</v>
      </c>
      <c r="G166" s="16">
        <f>Input_Summary!C185</f>
        <v>23.347000000000001</v>
      </c>
      <c r="H166" s="19">
        <f t="shared" si="35"/>
        <v>24.39806055377748</v>
      </c>
      <c r="I166" s="27">
        <f t="shared" si="36"/>
        <v>2336.3709656212195</v>
      </c>
      <c r="J166" s="22">
        <f t="shared" si="37"/>
        <v>23.363709656212194</v>
      </c>
      <c r="K166" s="19">
        <f t="shared" si="38"/>
        <v>1.0442717116599999E-2</v>
      </c>
      <c r="L166" s="27">
        <f t="shared" si="39"/>
        <v>1.0000050338027324</v>
      </c>
      <c r="M166" s="23">
        <f>Input_Summary!D185</f>
        <v>0.01</v>
      </c>
      <c r="N166" s="19">
        <f t="shared" si="40"/>
        <v>2.7756457523201825</v>
      </c>
      <c r="O166" s="19">
        <f>Input_Summary!E185</f>
        <v>0.84601937690163243</v>
      </c>
      <c r="P166" s="19">
        <f t="shared" si="41"/>
        <v>8.2960660098974071</v>
      </c>
      <c r="Q166" s="18">
        <f t="shared" si="31"/>
        <v>12.753000000000002</v>
      </c>
      <c r="R166" s="21">
        <f t="shared" si="42"/>
        <v>1.3</v>
      </c>
      <c r="S166" s="21">
        <f t="shared" si="43"/>
        <v>4.2650790000000001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3589.0639785000003</v>
      </c>
      <c r="D167" s="16">
        <f t="shared" si="33"/>
        <v>1093.9467006468001</v>
      </c>
      <c r="E167" s="19">
        <f t="shared" si="44"/>
        <v>23.962902967462021</v>
      </c>
      <c r="F167" s="27">
        <f t="shared" si="34"/>
        <v>2294.7115510671306</v>
      </c>
      <c r="G167" s="16">
        <f>Input_Summary!C186</f>
        <v>22.947000000000003</v>
      </c>
      <c r="H167" s="19">
        <f t="shared" si="35"/>
        <v>23.980349775346983</v>
      </c>
      <c r="I167" s="27">
        <f t="shared" si="36"/>
        <v>2296.3707642691102</v>
      </c>
      <c r="J167" s="22">
        <f t="shared" si="37"/>
        <v>22.963707642691102</v>
      </c>
      <c r="K167" s="19">
        <f t="shared" si="38"/>
        <v>1.0442717116599999E-2</v>
      </c>
      <c r="L167" s="27">
        <f t="shared" si="39"/>
        <v>1.0000050338027324</v>
      </c>
      <c r="M167" s="23">
        <f>Input_Summary!D186</f>
        <v>0.01</v>
      </c>
      <c r="N167" s="19">
        <f t="shared" si="40"/>
        <v>2.7756457523201825</v>
      </c>
      <c r="O167" s="19">
        <f>Input_Summary!E186</f>
        <v>0.84601937690163243</v>
      </c>
      <c r="P167" s="19">
        <f t="shared" si="41"/>
        <v>8.2960660098974071</v>
      </c>
      <c r="Q167" s="18">
        <f t="shared" si="31"/>
        <v>12.949200000000001</v>
      </c>
      <c r="R167" s="21">
        <f t="shared" si="42"/>
        <v>1.32</v>
      </c>
      <c r="S167" s="21">
        <f t="shared" si="43"/>
        <v>4.3306956000000003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3588.9983619</v>
      </c>
      <c r="D168" s="16">
        <f t="shared" si="33"/>
        <v>1093.9267007071201</v>
      </c>
      <c r="E168" s="19">
        <f t="shared" si="44"/>
        <v>23.962902967462021</v>
      </c>
      <c r="F168" s="27">
        <f t="shared" si="34"/>
        <v>2294.7115510671306</v>
      </c>
      <c r="G168" s="16">
        <f>Input_Summary!C187</f>
        <v>22.947000000000003</v>
      </c>
      <c r="H168" s="19">
        <f t="shared" si="35"/>
        <v>23.988073723156724</v>
      </c>
      <c r="I168" s="27">
        <f t="shared" si="36"/>
        <v>2297.1104135278238</v>
      </c>
      <c r="J168" s="22">
        <f t="shared" si="37"/>
        <v>22.971104135278239</v>
      </c>
      <c r="K168" s="19">
        <f t="shared" si="38"/>
        <v>2.6106792791500001E-2</v>
      </c>
      <c r="L168" s="27">
        <f t="shared" si="39"/>
        <v>2.5000125845068313</v>
      </c>
      <c r="M168" s="23">
        <f>Input_Summary!D187</f>
        <v>2.5000000000000001E-2</v>
      </c>
      <c r="N168" s="19">
        <f t="shared" si="40"/>
        <v>4.0129818105833968</v>
      </c>
      <c r="O168" s="19">
        <f>Input_Summary!E187</f>
        <v>1.2231605449180227</v>
      </c>
      <c r="P168" s="19">
        <f t="shared" si="41"/>
        <v>11.994312303466129</v>
      </c>
      <c r="Q168" s="18">
        <f t="shared" si="31"/>
        <v>13.145400000000002</v>
      </c>
      <c r="R168" s="21">
        <f t="shared" si="42"/>
        <v>1.34</v>
      </c>
      <c r="S168" s="21">
        <f t="shared" si="43"/>
        <v>4.3963122000000006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3588.9327453000001</v>
      </c>
      <c r="D169" s="16">
        <f t="shared" si="33"/>
        <v>1093.90670076744</v>
      </c>
      <c r="E169" s="19">
        <f t="shared" si="44"/>
        <v>24.181155755198958</v>
      </c>
      <c r="F169" s="27">
        <f t="shared" si="34"/>
        <v>2315.6116562736074</v>
      </c>
      <c r="G169" s="16">
        <f>Input_Summary!C188</f>
        <v>23.155999999999999</v>
      </c>
      <c r="H169" s="19">
        <f t="shared" si="35"/>
        <v>24.206327604886656</v>
      </c>
      <c r="I169" s="27">
        <f t="shared" si="36"/>
        <v>2318.0105187343006</v>
      </c>
      <c r="J169" s="22">
        <f t="shared" si="37"/>
        <v>23.180105187343006</v>
      </c>
      <c r="K169" s="19">
        <f t="shared" si="38"/>
        <v>2.6106792791500001E-2</v>
      </c>
      <c r="L169" s="27">
        <f t="shared" si="39"/>
        <v>2.5000125845068313</v>
      </c>
      <c r="M169" s="23">
        <f>Input_Summary!D188</f>
        <v>2.5000000000000001E-2</v>
      </c>
      <c r="N169" s="19">
        <f t="shared" si="40"/>
        <v>4.0129818105833968</v>
      </c>
      <c r="O169" s="19">
        <f>Input_Summary!E188</f>
        <v>1.2231605449180227</v>
      </c>
      <c r="P169" s="19">
        <f t="shared" si="41"/>
        <v>11.994312303466129</v>
      </c>
      <c r="Q169" s="18">
        <f t="shared" si="31"/>
        <v>13.341600000000001</v>
      </c>
      <c r="R169" s="21">
        <f t="shared" si="42"/>
        <v>1.36</v>
      </c>
      <c r="S169" s="21">
        <f t="shared" si="43"/>
        <v>4.4619287999999999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3588.8671287000002</v>
      </c>
      <c r="D170" s="16">
        <f t="shared" si="33"/>
        <v>1093.88670082776</v>
      </c>
      <c r="E170" s="19">
        <f t="shared" si="44"/>
        <v>25.703703910799238</v>
      </c>
      <c r="F170" s="27">
        <f t="shared" si="34"/>
        <v>2461.4123902020456</v>
      </c>
      <c r="G170" s="16">
        <f>Input_Summary!C189</f>
        <v>24.613999999999997</v>
      </c>
      <c r="H170" s="19">
        <f t="shared" si="35"/>
        <v>25.730970945727911</v>
      </c>
      <c r="I170" s="27">
        <f t="shared" si="36"/>
        <v>2464.0111578677966</v>
      </c>
      <c r="J170" s="22">
        <f t="shared" si="37"/>
        <v>24.640111578677967</v>
      </c>
      <c r="K170" s="19">
        <f t="shared" si="38"/>
        <v>4.6992227024699997E-2</v>
      </c>
      <c r="L170" s="27">
        <f t="shared" si="39"/>
        <v>4.5000226521122961</v>
      </c>
      <c r="M170" s="23">
        <f>Input_Summary!D189</f>
        <v>4.4999999999999998E-2</v>
      </c>
      <c r="N170" s="19">
        <f t="shared" si="40"/>
        <v>4.3473969614653454</v>
      </c>
      <c r="O170" s="19">
        <f>Input_Summary!E189</f>
        <v>1.3250905903278578</v>
      </c>
      <c r="P170" s="19">
        <f t="shared" si="41"/>
        <v>12.993838328754972</v>
      </c>
      <c r="Q170" s="18">
        <f t="shared" si="31"/>
        <v>13.537800000000002</v>
      </c>
      <c r="R170" s="21">
        <f t="shared" si="42"/>
        <v>1.3800000000000001</v>
      </c>
      <c r="S170" s="21">
        <f t="shared" si="43"/>
        <v>4.5275454000000002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3588.8015121000003</v>
      </c>
      <c r="D171" s="16">
        <f t="shared" si="33"/>
        <v>1093.8667008880802</v>
      </c>
      <c r="E171" s="19">
        <f t="shared" si="44"/>
        <v>25.703703910799238</v>
      </c>
      <c r="F171" s="27">
        <f t="shared" si="34"/>
        <v>2461.4123902020456</v>
      </c>
      <c r="G171" s="16">
        <f>Input_Summary!C190</f>
        <v>24.613999999999997</v>
      </c>
      <c r="H171" s="19">
        <f t="shared" si="35"/>
        <v>25.734311031267261</v>
      </c>
      <c r="I171" s="27">
        <f t="shared" si="36"/>
        <v>2464.3310061958891</v>
      </c>
      <c r="J171" s="22">
        <f t="shared" si="37"/>
        <v>24.643310061958893</v>
      </c>
      <c r="K171" s="19">
        <f t="shared" si="38"/>
        <v>5.6390672429640007E-2</v>
      </c>
      <c r="L171" s="27">
        <f t="shared" si="39"/>
        <v>5.4000271825347568</v>
      </c>
      <c r="M171" s="23">
        <f>Input_Summary!D190</f>
        <v>5.4000000000000006E-2</v>
      </c>
      <c r="N171" s="19">
        <f t="shared" si="40"/>
        <v>4.8824612028764651</v>
      </c>
      <c r="O171" s="19">
        <f>Input_Summary!E190</f>
        <v>1.4881786629835942</v>
      </c>
      <c r="P171" s="19">
        <f t="shared" si="41"/>
        <v>14.593079969217124</v>
      </c>
      <c r="Q171" s="18">
        <f t="shared" si="31"/>
        <v>13.734000000000002</v>
      </c>
      <c r="R171" s="21">
        <f t="shared" si="42"/>
        <v>1.4000000000000001</v>
      </c>
      <c r="S171" s="21">
        <f t="shared" si="43"/>
        <v>4.5931620000000004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3588.7358955</v>
      </c>
      <c r="D172" s="16">
        <f t="shared" si="33"/>
        <v>1093.8467009484</v>
      </c>
      <c r="E172" s="19">
        <f t="shared" si="44"/>
        <v>27.61263259971372</v>
      </c>
      <c r="F172" s="27">
        <f t="shared" si="34"/>
        <v>2644.2133103811852</v>
      </c>
      <c r="G172" s="16">
        <f>Input_Summary!C191</f>
        <v>26.442</v>
      </c>
      <c r="H172" s="19">
        <f t="shared" si="35"/>
        <v>27.643040533348429</v>
      </c>
      <c r="I172" s="27">
        <f t="shared" si="36"/>
        <v>2647.1119358545229</v>
      </c>
      <c r="J172" s="22">
        <f t="shared" si="37"/>
        <v>26.471119358545231</v>
      </c>
      <c r="K172" s="19">
        <f t="shared" si="38"/>
        <v>6.4744846122920002E-2</v>
      </c>
      <c r="L172" s="27">
        <f t="shared" si="39"/>
        <v>6.2000312095769416</v>
      </c>
      <c r="M172" s="23">
        <f>Input_Summary!D191</f>
        <v>6.2E-2</v>
      </c>
      <c r="N172" s="19">
        <f t="shared" si="40"/>
        <v>4.849019687788271</v>
      </c>
      <c r="O172" s="19">
        <f>Input_Summary!E191</f>
        <v>1.4779856584426108</v>
      </c>
      <c r="P172" s="19">
        <f t="shared" si="41"/>
        <v>14.49312736668824</v>
      </c>
      <c r="Q172" s="18">
        <f t="shared" si="31"/>
        <v>13.930200000000003</v>
      </c>
      <c r="R172" s="21">
        <f t="shared" si="42"/>
        <v>1.4200000000000002</v>
      </c>
      <c r="S172" s="21">
        <f t="shared" si="43"/>
        <v>4.6587786000000007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3588.6702789000001</v>
      </c>
      <c r="D173" s="16">
        <f t="shared" si="33"/>
        <v>1093.8267010087202</v>
      </c>
      <c r="E173" s="19">
        <f t="shared" si="44"/>
        <v>30.165876934722419</v>
      </c>
      <c r="F173" s="27">
        <f t="shared" si="34"/>
        <v>2888.7145411459533</v>
      </c>
      <c r="G173" s="16">
        <f>Input_Summary!C192</f>
        <v>28.887</v>
      </c>
      <c r="H173" s="19">
        <f t="shared" si="35"/>
        <v>30.180223504846737</v>
      </c>
      <c r="I173" s="27">
        <f t="shared" si="36"/>
        <v>2890.0738965403461</v>
      </c>
      <c r="J173" s="22">
        <f t="shared" si="37"/>
        <v>28.900738965403463</v>
      </c>
      <c r="K173" s="19">
        <f t="shared" si="38"/>
        <v>2.506252107984E-2</v>
      </c>
      <c r="L173" s="27">
        <f t="shared" si="39"/>
        <v>2.4000120811265582</v>
      </c>
      <c r="M173" s="23">
        <f>Input_Summary!D192</f>
        <v>2.4E-2</v>
      </c>
      <c r="N173" s="19">
        <f t="shared" si="40"/>
        <v>2.2740230259972578</v>
      </c>
      <c r="O173" s="19">
        <f>Input_Summary!E192</f>
        <v>0.69312430878687947</v>
      </c>
      <c r="P173" s="19">
        <f t="shared" si="41"/>
        <v>6.7967769719641398</v>
      </c>
      <c r="Q173" s="18">
        <f t="shared" si="31"/>
        <v>14.126400000000002</v>
      </c>
      <c r="R173" s="21">
        <f t="shared" si="42"/>
        <v>1.4400000000000002</v>
      </c>
      <c r="S173" s="21">
        <f t="shared" si="43"/>
        <v>4.7243952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3588.6046623000002</v>
      </c>
      <c r="D174" s="16">
        <f t="shared" si="33"/>
        <v>1093.8067010690402</v>
      </c>
      <c r="E174" s="19">
        <f t="shared" si="44"/>
        <v>30.74544773469372</v>
      </c>
      <c r="F174" s="27">
        <f t="shared" si="34"/>
        <v>2944.2148205220051</v>
      </c>
      <c r="G174" s="16">
        <f>Input_Summary!C193</f>
        <v>29.442</v>
      </c>
      <c r="H174" s="19">
        <f t="shared" si="35"/>
        <v>30.759797209919057</v>
      </c>
      <c r="I174" s="27">
        <f t="shared" si="36"/>
        <v>2945.574175916398</v>
      </c>
      <c r="J174" s="22">
        <f t="shared" si="37"/>
        <v>29.455741759163981</v>
      </c>
      <c r="K174" s="19">
        <f t="shared" si="38"/>
        <v>2.506252107984E-2</v>
      </c>
      <c r="L174" s="27">
        <f t="shared" si="39"/>
        <v>2.4000120811265582</v>
      </c>
      <c r="M174" s="23">
        <f>Input_Summary!D193</f>
        <v>2.4E-2</v>
      </c>
      <c r="N174" s="19">
        <f t="shared" si="40"/>
        <v>2.2740230259972578</v>
      </c>
      <c r="O174" s="19">
        <f>Input_Summary!E193</f>
        <v>0.69312430878687947</v>
      </c>
      <c r="P174" s="19">
        <f t="shared" si="41"/>
        <v>6.7967769719641398</v>
      </c>
      <c r="Q174" s="18">
        <f t="shared" si="31"/>
        <v>14.322600000000003</v>
      </c>
      <c r="R174" s="21">
        <f t="shared" si="42"/>
        <v>1.4600000000000002</v>
      </c>
      <c r="S174" s="21">
        <f t="shared" si="43"/>
        <v>4.7900118000000003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3588.5390457000003</v>
      </c>
      <c r="D175" s="16">
        <f t="shared" si="33"/>
        <v>1093.7867011293602</v>
      </c>
      <c r="E175" s="19">
        <f t="shared" si="44"/>
        <v>30.74544773469372</v>
      </c>
      <c r="F175" s="27">
        <f t="shared" si="34"/>
        <v>2944.2148205220051</v>
      </c>
      <c r="G175" s="16">
        <f>Input_Summary!C194</f>
        <v>29.442</v>
      </c>
      <c r="H175" s="19">
        <f t="shared" si="35"/>
        <v>30.761676008034939</v>
      </c>
      <c r="I175" s="27">
        <f t="shared" si="36"/>
        <v>2945.7540906009499</v>
      </c>
      <c r="J175" s="22">
        <f t="shared" si="37"/>
        <v>29.457540906009498</v>
      </c>
      <c r="K175" s="19">
        <f t="shared" si="38"/>
        <v>2.7151064503160002E-2</v>
      </c>
      <c r="L175" s="27">
        <f t="shared" si="39"/>
        <v>2.6000130878871048</v>
      </c>
      <c r="M175" s="23">
        <f>Input_Summary!D194</f>
        <v>2.6000000000000002E-2</v>
      </c>
      <c r="N175" s="19">
        <f t="shared" si="40"/>
        <v>2.5749966617910123</v>
      </c>
      <c r="O175" s="19">
        <f>Input_Summary!E194</f>
        <v>0.78486134965573118</v>
      </c>
      <c r="P175" s="19">
        <f t="shared" si="41"/>
        <v>7.6963503947240994</v>
      </c>
      <c r="Q175" s="18">
        <f t="shared" si="31"/>
        <v>14.518800000000002</v>
      </c>
      <c r="R175" s="21">
        <f t="shared" si="42"/>
        <v>1.4800000000000002</v>
      </c>
      <c r="S175" s="21">
        <f t="shared" si="43"/>
        <v>4.8556284000000005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3588.4734291</v>
      </c>
      <c r="D176" s="16">
        <f t="shared" si="33"/>
        <v>1093.7667011896801</v>
      </c>
      <c r="E176" s="19">
        <f t="shared" si="44"/>
        <v>30.82063529793324</v>
      </c>
      <c r="F176" s="27">
        <f t="shared" si="34"/>
        <v>2951.4148567653847</v>
      </c>
      <c r="G176" s="16">
        <f>Input_Summary!C195</f>
        <v>29.513999999999999</v>
      </c>
      <c r="H176" s="19">
        <f t="shared" si="35"/>
        <v>30.836863948152427</v>
      </c>
      <c r="I176" s="27">
        <f t="shared" si="36"/>
        <v>2952.9541268443295</v>
      </c>
      <c r="J176" s="22">
        <f t="shared" si="37"/>
        <v>29.529541268443296</v>
      </c>
      <c r="K176" s="19">
        <f t="shared" si="38"/>
        <v>2.7151064503160002E-2</v>
      </c>
      <c r="L176" s="27">
        <f t="shared" si="39"/>
        <v>2.6000130878871048</v>
      </c>
      <c r="M176" s="23">
        <f>Input_Summary!D195</f>
        <v>2.6000000000000002E-2</v>
      </c>
      <c r="N176" s="19">
        <f t="shared" si="40"/>
        <v>2.5749966617910123</v>
      </c>
      <c r="O176" s="19">
        <f>Input_Summary!E195</f>
        <v>0.78486134965573118</v>
      </c>
      <c r="P176" s="19">
        <f t="shared" si="41"/>
        <v>7.6963503947240994</v>
      </c>
      <c r="Q176" s="18">
        <f t="shared" si="31"/>
        <v>14.715000000000003</v>
      </c>
      <c r="R176" s="21">
        <f t="shared" si="42"/>
        <v>1.5000000000000002</v>
      </c>
      <c r="S176" s="21">
        <f t="shared" si="43"/>
        <v>4.9212450000000008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3588.4078125000001</v>
      </c>
      <c r="D177" s="16">
        <f t="shared" si="33"/>
        <v>1093.7467012500001</v>
      </c>
      <c r="E177" s="19">
        <f t="shared" si="44"/>
        <v>30.951169261890744</v>
      </c>
      <c r="F177" s="27">
        <f t="shared" si="34"/>
        <v>2963.9149196879193</v>
      </c>
      <c r="G177" s="16">
        <f>Input_Summary!C196</f>
        <v>29.639000000000003</v>
      </c>
      <c r="H177" s="19">
        <f t="shared" si="35"/>
        <v>30.972408694720986</v>
      </c>
      <c r="I177" s="27">
        <f t="shared" si="36"/>
        <v>2965.9339622590028</v>
      </c>
      <c r="J177" s="22">
        <f t="shared" si="37"/>
        <v>29.659339622590029</v>
      </c>
      <c r="K177" s="19">
        <f t="shared" si="38"/>
        <v>3.3416694773120002E-2</v>
      </c>
      <c r="L177" s="27">
        <f t="shared" si="39"/>
        <v>3.2000161081687444</v>
      </c>
      <c r="M177" s="23">
        <f>Input_Summary!D196</f>
        <v>3.2000000000000001E-2</v>
      </c>
      <c r="N177" s="19">
        <f t="shared" si="40"/>
        <v>3.3775930239076914</v>
      </c>
      <c r="O177" s="19">
        <f>Input_Summary!E196</f>
        <v>1.0294934586393356</v>
      </c>
      <c r="P177" s="19">
        <f t="shared" si="41"/>
        <v>10.095212855417325</v>
      </c>
      <c r="Q177" s="18">
        <f t="shared" si="31"/>
        <v>14.911200000000003</v>
      </c>
      <c r="R177" s="21">
        <f t="shared" si="42"/>
        <v>1.5200000000000002</v>
      </c>
      <c r="S177" s="21">
        <f t="shared" si="43"/>
        <v>4.986861600000001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3588.3421959000002</v>
      </c>
      <c r="D178" s="16">
        <f t="shared" si="33"/>
        <v>1093.7267013103201</v>
      </c>
      <c r="E178" s="19">
        <f t="shared" si="44"/>
        <v>30.951169261890744</v>
      </c>
      <c r="F178" s="27">
        <f t="shared" si="34"/>
        <v>2963.9149196879193</v>
      </c>
      <c r="G178" s="16">
        <f>Input_Summary!C197</f>
        <v>29.639000000000003</v>
      </c>
      <c r="H178" s="19">
        <f t="shared" si="35"/>
        <v>30.97449624818308</v>
      </c>
      <c r="I178" s="27">
        <f t="shared" si="36"/>
        <v>2966.1338674640606</v>
      </c>
      <c r="J178" s="22">
        <f t="shared" si="37"/>
        <v>29.661338674640607</v>
      </c>
      <c r="K178" s="19">
        <f t="shared" si="38"/>
        <v>4.1770868466399998E-2</v>
      </c>
      <c r="L178" s="27">
        <f t="shared" si="39"/>
        <v>4.0000201352109297</v>
      </c>
      <c r="M178" s="23">
        <f>Input_Summary!D197</f>
        <v>0.04</v>
      </c>
      <c r="N178" s="19">
        <f t="shared" si="40"/>
        <v>3.7120081747896414</v>
      </c>
      <c r="O178" s="19">
        <f>Input_Summary!E197</f>
        <v>1.1314235040491709</v>
      </c>
      <c r="P178" s="19">
        <f t="shared" si="41"/>
        <v>11.094738880706169</v>
      </c>
      <c r="Q178" s="18">
        <f t="shared" si="31"/>
        <v>15.107400000000004</v>
      </c>
      <c r="R178" s="21">
        <f t="shared" si="42"/>
        <v>1.5400000000000003</v>
      </c>
      <c r="S178" s="21">
        <f t="shared" si="43"/>
        <v>5.0524782000000004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3588.2765793000003</v>
      </c>
      <c r="D179" s="16">
        <f t="shared" si="33"/>
        <v>1093.7067013706401</v>
      </c>
      <c r="E179" s="19">
        <f t="shared" si="44"/>
        <v>30.334004680299678</v>
      </c>
      <c r="F179" s="27">
        <f t="shared" si="34"/>
        <v>2904.8146221901775</v>
      </c>
      <c r="G179" s="16">
        <f>Input_Summary!C198</f>
        <v>29.047999999999998</v>
      </c>
      <c r="H179" s="19">
        <f t="shared" si="35"/>
        <v>30.364217499476919</v>
      </c>
      <c r="I179" s="27">
        <f t="shared" si="36"/>
        <v>2907.6932571430093</v>
      </c>
      <c r="J179" s="22">
        <f t="shared" si="37"/>
        <v>29.076932571430092</v>
      </c>
      <c r="K179" s="19">
        <f t="shared" si="38"/>
        <v>4.385941188972E-2</v>
      </c>
      <c r="L179" s="27">
        <f t="shared" si="39"/>
        <v>4.2000211419714768</v>
      </c>
      <c r="M179" s="23">
        <f>Input_Summary!D198</f>
        <v>4.2000000000000003E-2</v>
      </c>
      <c r="N179" s="19">
        <f t="shared" si="40"/>
        <v>4.8155781727000759</v>
      </c>
      <c r="O179" s="19">
        <f>Input_Summary!E198</f>
        <v>1.4677926539016273</v>
      </c>
      <c r="P179" s="19">
        <f t="shared" si="41"/>
        <v>14.393174764159356</v>
      </c>
      <c r="Q179" s="18">
        <f t="shared" si="31"/>
        <v>15.303599999999999</v>
      </c>
      <c r="R179" s="21">
        <f t="shared" si="42"/>
        <v>1.5599999999999998</v>
      </c>
      <c r="S179" s="21">
        <f t="shared" si="43"/>
        <v>5.1180947999999997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3588.2109627</v>
      </c>
      <c r="D180" s="16">
        <f t="shared" si="33"/>
        <v>1093.6867014309601</v>
      </c>
      <c r="E180" s="19">
        <f t="shared" si="44"/>
        <v>29.142490657295625</v>
      </c>
      <c r="F180" s="27">
        <f t="shared" si="34"/>
        <v>2790.7140478332863</v>
      </c>
      <c r="G180" s="16">
        <f>Input_Summary!C199</f>
        <v>27.907000000000004</v>
      </c>
      <c r="H180" s="19">
        <f t="shared" si="35"/>
        <v>29.172697504003928</v>
      </c>
      <c r="I180" s="27">
        <f t="shared" si="36"/>
        <v>2793.5926827861181</v>
      </c>
      <c r="J180" s="22">
        <f t="shared" si="37"/>
        <v>27.935926827861181</v>
      </c>
      <c r="K180" s="19">
        <f t="shared" si="38"/>
        <v>4.385941188972E-2</v>
      </c>
      <c r="L180" s="27">
        <f t="shared" si="39"/>
        <v>4.2000211419714768</v>
      </c>
      <c r="M180" s="23">
        <f>Input_Summary!D199</f>
        <v>4.2000000000000003E-2</v>
      </c>
      <c r="N180" s="19">
        <f t="shared" si="40"/>
        <v>4.8155781727000759</v>
      </c>
      <c r="O180" s="19">
        <f>Input_Summary!E199</f>
        <v>1.4677926539016273</v>
      </c>
      <c r="P180" s="19">
        <f t="shared" si="41"/>
        <v>14.393174764159356</v>
      </c>
      <c r="Q180" s="18">
        <f t="shared" si="31"/>
        <v>15.499799999999999</v>
      </c>
      <c r="R180" s="21">
        <f t="shared" si="42"/>
        <v>1.5799999999999998</v>
      </c>
      <c r="S180" s="21">
        <f t="shared" si="43"/>
        <v>5.1837113999999991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3588.1453461000001</v>
      </c>
      <c r="D181" s="16">
        <f t="shared" si="33"/>
        <v>1093.66670149128</v>
      </c>
      <c r="E181" s="19">
        <f t="shared" si="44"/>
        <v>29.142490657295625</v>
      </c>
      <c r="F181" s="27">
        <f t="shared" si="34"/>
        <v>2790.7140478332863</v>
      </c>
      <c r="G181" s="16">
        <f>Input_Summary!C200</f>
        <v>27.907000000000004</v>
      </c>
      <c r="H181" s="19">
        <f t="shared" si="35"/>
        <v>29.175828834197066</v>
      </c>
      <c r="I181" s="27">
        <f t="shared" si="36"/>
        <v>2793.8925405937048</v>
      </c>
      <c r="J181" s="22">
        <f t="shared" si="37"/>
        <v>27.938925405937049</v>
      </c>
      <c r="K181" s="19">
        <f t="shared" si="38"/>
        <v>4.6992227024699997E-2</v>
      </c>
      <c r="L181" s="27">
        <f t="shared" si="39"/>
        <v>4.5000226521122961</v>
      </c>
      <c r="M181" s="23">
        <f>Input_Summary!D200</f>
        <v>4.4999999999999998E-2</v>
      </c>
      <c r="N181" s="19">
        <f t="shared" si="40"/>
        <v>5.3172008990229997</v>
      </c>
      <c r="O181" s="19">
        <f>Input_Summary!E200</f>
        <v>1.62068772201638</v>
      </c>
      <c r="P181" s="19">
        <f t="shared" si="41"/>
        <v>15.892463802092621</v>
      </c>
      <c r="Q181" s="18">
        <f t="shared" si="31"/>
        <v>15.696</v>
      </c>
      <c r="R181" s="21">
        <f t="shared" si="42"/>
        <v>1.5999999999999999</v>
      </c>
      <c r="S181" s="21">
        <f t="shared" si="43"/>
        <v>5.2493279999999993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3588.0797295000002</v>
      </c>
      <c r="D182" s="16">
        <f t="shared" si="33"/>
        <v>1093.6467015516</v>
      </c>
      <c r="E182" s="19">
        <f t="shared" si="44"/>
        <v>28.549344325072742</v>
      </c>
      <c r="F182" s="27">
        <f t="shared" si="34"/>
        <v>2733.9137619132907</v>
      </c>
      <c r="G182" s="16">
        <f>Input_Summary!C201</f>
        <v>27.339000000000002</v>
      </c>
      <c r="H182" s="19">
        <f t="shared" si="35"/>
        <v>28.58393206090301</v>
      </c>
      <c r="I182" s="27">
        <f t="shared" si="36"/>
        <v>2737.212197796744</v>
      </c>
      <c r="J182" s="22">
        <f t="shared" si="37"/>
        <v>27.372121977967442</v>
      </c>
      <c r="K182" s="19">
        <f t="shared" si="38"/>
        <v>5.4302129006320005E-2</v>
      </c>
      <c r="L182" s="27">
        <f t="shared" si="39"/>
        <v>5.2000261757742097</v>
      </c>
      <c r="M182" s="23">
        <f>Input_Summary!D201</f>
        <v>5.2000000000000005E-2</v>
      </c>
      <c r="N182" s="19">
        <f t="shared" si="40"/>
        <v>5.51784998955217</v>
      </c>
      <c r="O182" s="19">
        <f>Input_Summary!E201</f>
        <v>1.6818457492622811</v>
      </c>
      <c r="P182" s="19">
        <f t="shared" si="41"/>
        <v>16.492179417265927</v>
      </c>
      <c r="Q182" s="18">
        <f t="shared" si="31"/>
        <v>15.892199999999999</v>
      </c>
      <c r="R182" s="21">
        <f t="shared" si="42"/>
        <v>1.6199999999999999</v>
      </c>
      <c r="S182" s="21">
        <f t="shared" si="43"/>
        <v>5.3149445999999996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3588.0141129000003</v>
      </c>
      <c r="D183" s="16">
        <f t="shared" si="33"/>
        <v>1093.6267016119202</v>
      </c>
      <c r="E183" s="19">
        <f t="shared" si="44"/>
        <v>27.014264908932539</v>
      </c>
      <c r="F183" s="27">
        <f t="shared" si="34"/>
        <v>2586.9130219442886</v>
      </c>
      <c r="G183" s="16">
        <f>Input_Summary!C202</f>
        <v>25.869</v>
      </c>
      <c r="H183" s="19">
        <f t="shared" si="35"/>
        <v>27.048218684132294</v>
      </c>
      <c r="I183" s="27">
        <f t="shared" si="36"/>
        <v>2590.1514862662243</v>
      </c>
      <c r="J183" s="22">
        <f t="shared" si="37"/>
        <v>25.901514862662243</v>
      </c>
      <c r="K183" s="19">
        <f t="shared" si="38"/>
        <v>6.26563026996E-2</v>
      </c>
      <c r="L183" s="27">
        <f t="shared" si="39"/>
        <v>6.0000302028163954</v>
      </c>
      <c r="M183" s="23">
        <f>Input_Summary!D202</f>
        <v>0.06</v>
      </c>
      <c r="N183" s="19">
        <f t="shared" si="40"/>
        <v>5.417525444287584</v>
      </c>
      <c r="O183" s="19">
        <f>Input_Summary!E202</f>
        <v>1.6512667356393305</v>
      </c>
      <c r="P183" s="19">
        <f t="shared" si="41"/>
        <v>16.192321609679272</v>
      </c>
      <c r="Q183" s="18">
        <f t="shared" si="31"/>
        <v>16.0884</v>
      </c>
      <c r="R183" s="21">
        <f t="shared" si="42"/>
        <v>1.64</v>
      </c>
      <c r="S183" s="21">
        <f t="shared" si="43"/>
        <v>5.3805611999999998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3587.9484963</v>
      </c>
      <c r="D184" s="16">
        <f t="shared" si="33"/>
        <v>1093.60670167224</v>
      </c>
      <c r="E184" s="19">
        <f t="shared" si="44"/>
        <v>27.014264908932539</v>
      </c>
      <c r="F184" s="27">
        <f t="shared" si="34"/>
        <v>2586.9130219442886</v>
      </c>
      <c r="G184" s="16">
        <f>Input_Summary!C203</f>
        <v>25.869</v>
      </c>
      <c r="H184" s="19">
        <f t="shared" si="35"/>
        <v>27.048844950170924</v>
      </c>
      <c r="I184" s="27">
        <f t="shared" si="36"/>
        <v>2590.2114578277419</v>
      </c>
      <c r="J184" s="22">
        <f t="shared" si="37"/>
        <v>25.90211457827742</v>
      </c>
      <c r="K184" s="19">
        <f t="shared" si="38"/>
        <v>6.5789117834579997E-2</v>
      </c>
      <c r="L184" s="27">
        <f t="shared" si="39"/>
        <v>6.3000317129572148</v>
      </c>
      <c r="M184" s="23">
        <f>Input_Summary!D203</f>
        <v>6.3E-2</v>
      </c>
      <c r="N184" s="19">
        <f t="shared" si="40"/>
        <v>5.51784998955217</v>
      </c>
      <c r="O184" s="19">
        <f>Input_Summary!E203</f>
        <v>1.6818457492622811</v>
      </c>
      <c r="P184" s="19">
        <f t="shared" si="41"/>
        <v>16.492179417265927</v>
      </c>
      <c r="Q184" s="18">
        <f t="shared" si="31"/>
        <v>16.284600000000001</v>
      </c>
      <c r="R184" s="21">
        <f t="shared" si="42"/>
        <v>1.66</v>
      </c>
      <c r="S184" s="21">
        <f t="shared" si="43"/>
        <v>5.4461777999999992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3587.8828797000001</v>
      </c>
      <c r="D185" s="16">
        <f t="shared" si="33"/>
        <v>1093.5867017325602</v>
      </c>
      <c r="E185" s="19">
        <f t="shared" si="44"/>
        <v>25.678641389719399</v>
      </c>
      <c r="F185" s="27">
        <f t="shared" si="34"/>
        <v>2459.012378120919</v>
      </c>
      <c r="G185" s="16">
        <f>Input_Summary!C204</f>
        <v>24.59</v>
      </c>
      <c r="H185" s="19">
        <f t="shared" si="35"/>
        <v>25.718642375140842</v>
      </c>
      <c r="I185" s="27">
        <f t="shared" si="36"/>
        <v>2462.8305675375223</v>
      </c>
      <c r="J185" s="22">
        <f t="shared" si="37"/>
        <v>24.628305675375223</v>
      </c>
      <c r="K185" s="19">
        <f t="shared" si="38"/>
        <v>5.9523487564620003E-2</v>
      </c>
      <c r="L185" s="27">
        <f t="shared" si="39"/>
        <v>5.7000286926755761</v>
      </c>
      <c r="M185" s="23">
        <f>Input_Summary!D204</f>
        <v>5.7000000000000002E-2</v>
      </c>
      <c r="N185" s="19">
        <f t="shared" si="40"/>
        <v>6.3873293818452392</v>
      </c>
      <c r="O185" s="19">
        <f>Input_Summary!E204</f>
        <v>1.9468638673278529</v>
      </c>
      <c r="P185" s="19">
        <f t="shared" si="41"/>
        <v>19.090947083016925</v>
      </c>
      <c r="Q185" s="18">
        <f t="shared" si="31"/>
        <v>16.480799999999999</v>
      </c>
      <c r="R185" s="21">
        <f t="shared" si="42"/>
        <v>1.6799999999999997</v>
      </c>
      <c r="S185" s="21">
        <f t="shared" si="43"/>
        <v>5.5117943999999985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3587.8172631000002</v>
      </c>
      <c r="D186" s="16">
        <f t="shared" si="33"/>
        <v>1093.5667017928802</v>
      </c>
      <c r="E186" s="19">
        <f t="shared" si="44"/>
        <v>25.491716753332263</v>
      </c>
      <c r="F186" s="27">
        <f t="shared" si="34"/>
        <v>2441.1122880158505</v>
      </c>
      <c r="G186" s="16">
        <f>Input_Summary!C205</f>
        <v>24.411000000000001</v>
      </c>
      <c r="H186" s="19">
        <f t="shared" si="35"/>
        <v>25.533178089216666</v>
      </c>
      <c r="I186" s="27">
        <f t="shared" si="36"/>
        <v>2445.0704110759943</v>
      </c>
      <c r="J186" s="22">
        <f t="shared" si="37"/>
        <v>24.450704110759943</v>
      </c>
      <c r="K186" s="19">
        <f t="shared" si="38"/>
        <v>5.8479215852959995E-2</v>
      </c>
      <c r="L186" s="27">
        <f t="shared" si="39"/>
        <v>5.6000281892953021</v>
      </c>
      <c r="M186" s="23">
        <f>Input_Summary!D205</f>
        <v>5.5999999999999994E-2</v>
      </c>
      <c r="N186" s="19">
        <f t="shared" si="40"/>
        <v>6.6214199874626036</v>
      </c>
      <c r="O186" s="19">
        <f>Input_Summary!E205</f>
        <v>2.0182148991147373</v>
      </c>
      <c r="P186" s="19">
        <f t="shared" si="41"/>
        <v>19.790615300719111</v>
      </c>
      <c r="Q186" s="18">
        <f t="shared" si="31"/>
        <v>16.677</v>
      </c>
      <c r="R186" s="21">
        <f t="shared" si="42"/>
        <v>1.7</v>
      </c>
      <c r="S186" s="21">
        <f t="shared" si="43"/>
        <v>5.5774109999999997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3587.7516465000003</v>
      </c>
      <c r="D187" s="16">
        <f t="shared" si="33"/>
        <v>1093.5467018532001</v>
      </c>
      <c r="E187" s="19">
        <f t="shared" si="44"/>
        <v>25.347607257123176</v>
      </c>
      <c r="F187" s="27">
        <f t="shared" si="34"/>
        <v>2427.3122185493726</v>
      </c>
      <c r="G187" s="16">
        <f>Input_Summary!C206</f>
        <v>24.272999999999996</v>
      </c>
      <c r="H187" s="19">
        <f t="shared" si="35"/>
        <v>25.390529158081605</v>
      </c>
      <c r="I187" s="27">
        <f t="shared" si="36"/>
        <v>2431.4102752530566</v>
      </c>
      <c r="J187" s="22">
        <f t="shared" si="37"/>
        <v>24.314102752530566</v>
      </c>
      <c r="K187" s="19">
        <f t="shared" si="38"/>
        <v>6.5789117834579997E-2</v>
      </c>
      <c r="L187" s="27">
        <f t="shared" si="39"/>
        <v>6.3000317129572148</v>
      </c>
      <c r="M187" s="23">
        <f>Input_Summary!D206</f>
        <v>6.3E-2</v>
      </c>
      <c r="N187" s="19">
        <f t="shared" si="40"/>
        <v>6.855510593079968</v>
      </c>
      <c r="O187" s="19">
        <f>Input_Summary!E206</f>
        <v>2.0895659309016219</v>
      </c>
      <c r="P187" s="19">
        <f t="shared" si="41"/>
        <v>20.490283518421304</v>
      </c>
      <c r="Q187" s="18">
        <f t="shared" si="31"/>
        <v>16.873200000000001</v>
      </c>
      <c r="R187" s="21">
        <f t="shared" si="42"/>
        <v>1.72</v>
      </c>
      <c r="S187" s="21">
        <f t="shared" si="43"/>
        <v>5.6430275999999999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3587.6860299</v>
      </c>
      <c r="D188" s="16">
        <f t="shared" si="33"/>
        <v>1093.5267019135201</v>
      </c>
      <c r="E188" s="19">
        <f t="shared" si="44"/>
        <v>25.366404147933061</v>
      </c>
      <c r="F188" s="27">
        <f t="shared" si="34"/>
        <v>2429.1122276102178</v>
      </c>
      <c r="G188" s="16">
        <f>Input_Summary!C207</f>
        <v>24.291</v>
      </c>
      <c r="H188" s="19">
        <f t="shared" si="35"/>
        <v>25.4097436538034</v>
      </c>
      <c r="I188" s="27">
        <f t="shared" si="36"/>
        <v>2433.2502653549136</v>
      </c>
      <c r="J188" s="22">
        <f t="shared" si="37"/>
        <v>24.332502653549138</v>
      </c>
      <c r="K188" s="19">
        <f t="shared" si="38"/>
        <v>7.1010476392880009E-2</v>
      </c>
      <c r="L188" s="27">
        <f t="shared" si="39"/>
        <v>6.8000342298585821</v>
      </c>
      <c r="M188" s="23">
        <f>Input_Summary!D207</f>
        <v>6.8000000000000005E-2</v>
      </c>
      <c r="N188" s="19">
        <f t="shared" si="40"/>
        <v>6.9223936232563581</v>
      </c>
      <c r="O188" s="19">
        <f>Input_Summary!E207</f>
        <v>2.1099519399835889</v>
      </c>
      <c r="P188" s="19">
        <f t="shared" si="41"/>
        <v>20.690188723479071</v>
      </c>
      <c r="Q188" s="18">
        <f t="shared" si="31"/>
        <v>17.069400000000002</v>
      </c>
      <c r="R188" s="21">
        <f t="shared" si="42"/>
        <v>1.74</v>
      </c>
      <c r="S188" s="21">
        <f t="shared" si="43"/>
        <v>5.7086442000000002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3587.6204133000001</v>
      </c>
      <c r="D189" s="16">
        <f t="shared" si="33"/>
        <v>1093.5067019738401</v>
      </c>
      <c r="E189" s="19">
        <f t="shared" si="44"/>
        <v>25.054166906146719</v>
      </c>
      <c r="F189" s="27">
        <f t="shared" si="34"/>
        <v>2399.2120770995157</v>
      </c>
      <c r="G189" s="16">
        <f>Input_Summary!C208</f>
        <v>23.992000000000001</v>
      </c>
      <c r="H189" s="19">
        <f t="shared" si="35"/>
        <v>25.098548623657646</v>
      </c>
      <c r="I189" s="27">
        <f t="shared" si="36"/>
        <v>2403.4500674467404</v>
      </c>
      <c r="J189" s="22">
        <f t="shared" si="37"/>
        <v>24.034500674467406</v>
      </c>
      <c r="K189" s="19">
        <f t="shared" si="38"/>
        <v>7.8320378374499997E-2</v>
      </c>
      <c r="L189" s="27">
        <f t="shared" si="39"/>
        <v>7.5000377535204938</v>
      </c>
      <c r="M189" s="23">
        <f>Input_Summary!D208</f>
        <v>7.4999999999999997E-2</v>
      </c>
      <c r="N189" s="19">
        <f t="shared" si="40"/>
        <v>7.0896011986973324</v>
      </c>
      <c r="O189" s="19">
        <f>Input_Summary!E208</f>
        <v>2.1609169626885065</v>
      </c>
      <c r="P189" s="19">
        <f t="shared" si="41"/>
        <v>21.189951736123493</v>
      </c>
      <c r="Q189" s="18">
        <f t="shared" si="31"/>
        <v>17.265600000000003</v>
      </c>
      <c r="R189" s="21">
        <f t="shared" si="42"/>
        <v>1.7600000000000002</v>
      </c>
      <c r="S189" s="21">
        <f t="shared" si="43"/>
        <v>5.7742608000000004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3587.5547967000002</v>
      </c>
      <c r="D190" s="16">
        <f t="shared" si="33"/>
        <v>1093.4867020341601</v>
      </c>
      <c r="E190" s="19">
        <f t="shared" si="44"/>
        <v>24.78683334796176</v>
      </c>
      <c r="F190" s="27">
        <f t="shared" si="34"/>
        <v>2373.611948234166</v>
      </c>
      <c r="G190" s="16">
        <f>Input_Summary!C209</f>
        <v>23.736000000000001</v>
      </c>
      <c r="H190" s="19">
        <f t="shared" si="35"/>
        <v>24.831422480808339</v>
      </c>
      <c r="I190" s="27">
        <f t="shared" si="36"/>
        <v>2377.8699291018966</v>
      </c>
      <c r="J190" s="22">
        <f t="shared" si="37"/>
        <v>23.778699291018967</v>
      </c>
      <c r="K190" s="19">
        <f t="shared" si="38"/>
        <v>7.6231834951179994E-2</v>
      </c>
      <c r="L190" s="27">
        <f t="shared" si="39"/>
        <v>7.3000367467599467</v>
      </c>
      <c r="M190" s="23">
        <f>Input_Summary!D209</f>
        <v>7.2999999999999995E-2</v>
      </c>
      <c r="N190" s="19">
        <f t="shared" si="40"/>
        <v>7.1230427137855283</v>
      </c>
      <c r="O190" s="19">
        <f>Input_Summary!E209</f>
        <v>2.1711099672294902</v>
      </c>
      <c r="P190" s="19">
        <f t="shared" si="41"/>
        <v>21.289904338652381</v>
      </c>
      <c r="Q190" s="18">
        <f t="shared" si="31"/>
        <v>17.4618</v>
      </c>
      <c r="R190" s="21">
        <f t="shared" si="42"/>
        <v>1.78</v>
      </c>
      <c r="S190" s="21">
        <f t="shared" si="43"/>
        <v>5.8398773999999998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3587.4891801000003</v>
      </c>
      <c r="D191" s="16">
        <f t="shared" si="33"/>
        <v>1093.4667020944801</v>
      </c>
      <c r="E191" s="19">
        <f t="shared" si="44"/>
        <v>23.350959744429261</v>
      </c>
      <c r="F191" s="27">
        <f t="shared" si="34"/>
        <v>2236.1112560862903</v>
      </c>
      <c r="G191" s="16">
        <f>Input_Summary!C210</f>
        <v>22.361000000000001</v>
      </c>
      <c r="H191" s="19">
        <f t="shared" si="35"/>
        <v>23.39846425480043</v>
      </c>
      <c r="I191" s="27">
        <f t="shared" si="36"/>
        <v>2240.6491042411017</v>
      </c>
      <c r="J191" s="22">
        <f t="shared" si="37"/>
        <v>22.406491042411016</v>
      </c>
      <c r="K191" s="19">
        <f t="shared" si="38"/>
        <v>7.3099019816200012E-2</v>
      </c>
      <c r="L191" s="27">
        <f t="shared" si="39"/>
        <v>7.0000352366191292</v>
      </c>
      <c r="M191" s="23">
        <f>Input_Summary!D210</f>
        <v>7.0000000000000007E-2</v>
      </c>
      <c r="N191" s="19">
        <f t="shared" si="40"/>
        <v>7.591223925020258</v>
      </c>
      <c r="O191" s="19">
        <f>Input_Summary!E210</f>
        <v>2.3138120308032595</v>
      </c>
      <c r="P191" s="19">
        <f t="shared" si="41"/>
        <v>22.68924077405676</v>
      </c>
      <c r="Q191" s="18">
        <f t="shared" si="31"/>
        <v>17.658000000000001</v>
      </c>
      <c r="R191" s="21">
        <f t="shared" si="42"/>
        <v>1.8</v>
      </c>
      <c r="S191" s="21">
        <f t="shared" si="43"/>
        <v>5.905494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3587.4235635</v>
      </c>
      <c r="D192" s="16">
        <f t="shared" si="33"/>
        <v>1093.4467021548001</v>
      </c>
      <c r="E192" s="19">
        <f t="shared" si="44"/>
        <v>22.62101381797892</v>
      </c>
      <c r="F192" s="27">
        <f t="shared" si="34"/>
        <v>2166.2109042234792</v>
      </c>
      <c r="G192" s="16">
        <f>Input_Summary!C211</f>
        <v>21.661999999999999</v>
      </c>
      <c r="H192" s="19">
        <f t="shared" si="35"/>
        <v>22.66893218018555</v>
      </c>
      <c r="I192" s="27">
        <f t="shared" si="36"/>
        <v>2170.7887334193019</v>
      </c>
      <c r="J192" s="22">
        <f t="shared" si="37"/>
        <v>21.707887334193021</v>
      </c>
      <c r="K192" s="19">
        <f t="shared" si="38"/>
        <v>7.2054748104540003E-2</v>
      </c>
      <c r="L192" s="27">
        <f t="shared" si="39"/>
        <v>6.9000347332388552</v>
      </c>
      <c r="M192" s="23">
        <f>Input_Summary!D211</f>
        <v>6.9000000000000006E-2</v>
      </c>
      <c r="N192" s="19">
        <f t="shared" si="40"/>
        <v>7.6581069551966472</v>
      </c>
      <c r="O192" s="19">
        <f>Input_Summary!E211</f>
        <v>2.3341980398852264</v>
      </c>
      <c r="P192" s="19">
        <f t="shared" si="41"/>
        <v>22.889145979114527</v>
      </c>
      <c r="Q192" s="18">
        <f t="shared" si="31"/>
        <v>17.854200000000002</v>
      </c>
      <c r="R192" s="21">
        <f t="shared" si="42"/>
        <v>1.82</v>
      </c>
      <c r="S192" s="21">
        <f t="shared" si="43"/>
        <v>5.9711106000000003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3587.3579469000001</v>
      </c>
      <c r="D193" s="16">
        <f t="shared" si="33"/>
        <v>1093.42670221512</v>
      </c>
      <c r="E193" s="19">
        <f t="shared" si="44"/>
        <v>21.528705607582559</v>
      </c>
      <c r="F193" s="27">
        <f t="shared" si="34"/>
        <v>2061.6103776877135</v>
      </c>
      <c r="G193" s="16">
        <f>Input_Summary!C212</f>
        <v>20.616</v>
      </c>
      <c r="H193" s="19">
        <f t="shared" si="35"/>
        <v>21.576827249936006</v>
      </c>
      <c r="I193" s="27">
        <f t="shared" si="36"/>
        <v>2066.208197404042</v>
      </c>
      <c r="J193" s="22">
        <f t="shared" si="37"/>
        <v>20.662081974040422</v>
      </c>
      <c r="K193" s="19">
        <f t="shared" si="38"/>
        <v>8.0408921797819999E-2</v>
      </c>
      <c r="L193" s="27">
        <f t="shared" si="39"/>
        <v>7.700038760281041</v>
      </c>
      <c r="M193" s="23">
        <f>Input_Summary!D212</f>
        <v>7.6999999999999999E-2</v>
      </c>
      <c r="N193" s="19">
        <f t="shared" si="40"/>
        <v>7.6915484702848431</v>
      </c>
      <c r="O193" s="19">
        <f>Input_Summary!E212</f>
        <v>2.3443910444262102</v>
      </c>
      <c r="P193" s="19">
        <f t="shared" si="41"/>
        <v>22.989098581643415</v>
      </c>
      <c r="Q193" s="18">
        <f t="shared" si="31"/>
        <v>18.050400000000003</v>
      </c>
      <c r="R193" s="21">
        <f t="shared" si="42"/>
        <v>1.8400000000000003</v>
      </c>
      <c r="S193" s="21">
        <f t="shared" si="43"/>
        <v>6.0367272000000005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3587.2923303000002</v>
      </c>
      <c r="D194" s="16">
        <f t="shared" si="33"/>
        <v>1093.4067022754402</v>
      </c>
      <c r="E194" s="19">
        <f t="shared" si="44"/>
        <v>21.341780971195416</v>
      </c>
      <c r="F194" s="27">
        <f t="shared" si="34"/>
        <v>2043.710287582644</v>
      </c>
      <c r="G194" s="16">
        <f>Input_Summary!C213</f>
        <v>20.436999999999998</v>
      </c>
      <c r="H194" s="19">
        <f t="shared" si="35"/>
        <v>21.393659272820123</v>
      </c>
      <c r="I194" s="27">
        <f t="shared" si="36"/>
        <v>2048.6679366680769</v>
      </c>
      <c r="J194" s="22">
        <f t="shared" si="37"/>
        <v>20.486679366680768</v>
      </c>
      <c r="K194" s="19">
        <f t="shared" si="38"/>
        <v>8.1453193509479993E-2</v>
      </c>
      <c r="L194" s="27">
        <f t="shared" si="39"/>
        <v>7.8000392636613132</v>
      </c>
      <c r="M194" s="23">
        <f>Input_Summary!D213</f>
        <v>7.8E-2</v>
      </c>
      <c r="N194" s="19">
        <f t="shared" si="40"/>
        <v>8.2934957418723538</v>
      </c>
      <c r="O194" s="19">
        <f>Input_Summary!E213</f>
        <v>2.5278651261639138</v>
      </c>
      <c r="P194" s="19">
        <f t="shared" si="41"/>
        <v>24.788245427163336</v>
      </c>
      <c r="Q194" s="18">
        <f t="shared" si="31"/>
        <v>18.246600000000001</v>
      </c>
      <c r="R194" s="21">
        <f t="shared" si="42"/>
        <v>1.86</v>
      </c>
      <c r="S194" s="21">
        <f t="shared" si="43"/>
        <v>6.1023437999999999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3587.2267137000003</v>
      </c>
      <c r="D195" s="16">
        <f t="shared" si="33"/>
        <v>1093.3867023357602</v>
      </c>
      <c r="E195" s="19">
        <f t="shared" si="44"/>
        <v>21.509908716772678</v>
      </c>
      <c r="F195" s="27">
        <f t="shared" si="34"/>
        <v>2059.8103686268682</v>
      </c>
      <c r="G195" s="16">
        <f>Input_Summary!C214</f>
        <v>20.597999999999999</v>
      </c>
      <c r="H195" s="19">
        <f t="shared" si="35"/>
        <v>21.562205371830817</v>
      </c>
      <c r="I195" s="27">
        <f t="shared" si="36"/>
        <v>2064.8079987533124</v>
      </c>
      <c r="J195" s="22">
        <f t="shared" si="37"/>
        <v>20.648079987533123</v>
      </c>
      <c r="K195" s="19">
        <f t="shared" si="38"/>
        <v>8.1453193509479993E-2</v>
      </c>
      <c r="L195" s="27">
        <f t="shared" si="39"/>
        <v>7.8000392636613132</v>
      </c>
      <c r="M195" s="23">
        <f>Input_Summary!D214</f>
        <v>7.8E-2</v>
      </c>
      <c r="N195" s="19">
        <f t="shared" si="40"/>
        <v>8.3603787720487421</v>
      </c>
      <c r="O195" s="19">
        <f>Input_Summary!E214</f>
        <v>2.5482511352458808</v>
      </c>
      <c r="P195" s="19">
        <f t="shared" si="41"/>
        <v>24.988150632221103</v>
      </c>
      <c r="Q195" s="18">
        <f t="shared" si="31"/>
        <v>18.442800000000002</v>
      </c>
      <c r="R195" s="21">
        <f t="shared" si="42"/>
        <v>1.8800000000000001</v>
      </c>
      <c r="S195" s="21">
        <f t="shared" si="43"/>
        <v>6.1679604000000001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3587.1610971</v>
      </c>
      <c r="D196" s="16">
        <f t="shared" si="33"/>
        <v>1093.36670239608</v>
      </c>
      <c r="E196" s="19">
        <f t="shared" si="44"/>
        <v>21.728161504509622</v>
      </c>
      <c r="F196" s="27">
        <f t="shared" si="34"/>
        <v>2080.710473833346</v>
      </c>
      <c r="G196" s="16">
        <f>Input_Summary!C215</f>
        <v>20.807000000000002</v>
      </c>
      <c r="H196" s="19">
        <f t="shared" si="35"/>
        <v>21.781503030291805</v>
      </c>
      <c r="I196" s="27">
        <f t="shared" si="36"/>
        <v>2085.8080565623191</v>
      </c>
      <c r="J196" s="22">
        <f t="shared" si="37"/>
        <v>20.85808056562319</v>
      </c>
      <c r="K196" s="19">
        <f t="shared" si="38"/>
        <v>7.9364650086159991E-2</v>
      </c>
      <c r="L196" s="27">
        <f t="shared" si="39"/>
        <v>7.600038256900767</v>
      </c>
      <c r="M196" s="23">
        <f>Input_Summary!D215</f>
        <v>7.5999999999999998E-2</v>
      </c>
      <c r="N196" s="19">
        <f t="shared" si="40"/>
        <v>8.5275863474897164</v>
      </c>
      <c r="O196" s="19">
        <f>Input_Summary!E215</f>
        <v>2.599216157950798</v>
      </c>
      <c r="P196" s="19">
        <f t="shared" si="41"/>
        <v>25.487913644865522</v>
      </c>
      <c r="Q196" s="18">
        <f t="shared" si="31"/>
        <v>18.639000000000003</v>
      </c>
      <c r="R196" s="21">
        <f t="shared" si="42"/>
        <v>1.9000000000000001</v>
      </c>
      <c r="S196" s="21">
        <f t="shared" si="43"/>
        <v>6.2335770000000004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3587.0954805000001</v>
      </c>
      <c r="D197" s="16">
        <f t="shared" si="33"/>
        <v>1093.3467024564002</v>
      </c>
      <c r="E197" s="19">
        <f t="shared" si="44"/>
        <v>22.264917164302858</v>
      </c>
      <c r="F197" s="27">
        <f t="shared" si="34"/>
        <v>2132.1107325708058</v>
      </c>
      <c r="G197" s="16">
        <f>Input_Summary!C216</f>
        <v>21.320999999999998</v>
      </c>
      <c r="H197" s="19">
        <f t="shared" si="35"/>
        <v>22.320766444729504</v>
      </c>
      <c r="I197" s="27">
        <f t="shared" si="36"/>
        <v>2137.4482015458484</v>
      </c>
      <c r="J197" s="22">
        <f t="shared" si="37"/>
        <v>21.374482015458483</v>
      </c>
      <c r="K197" s="19">
        <f t="shared" si="38"/>
        <v>8.0408921797819999E-2</v>
      </c>
      <c r="L197" s="27">
        <f t="shared" si="39"/>
        <v>7.700038760281041</v>
      </c>
      <c r="M197" s="23">
        <f>Input_Summary!D216</f>
        <v>7.6999999999999999E-2</v>
      </c>
      <c r="N197" s="19">
        <f t="shared" si="40"/>
        <v>8.9288845285480551</v>
      </c>
      <c r="O197" s="19">
        <f>Input_Summary!E216</f>
        <v>2.7215322124426002</v>
      </c>
      <c r="P197" s="19">
        <f t="shared" si="41"/>
        <v>26.687344875212137</v>
      </c>
      <c r="Q197" s="18">
        <f t="shared" si="31"/>
        <v>18.835200000000004</v>
      </c>
      <c r="R197" s="21">
        <f t="shared" si="42"/>
        <v>1.9200000000000004</v>
      </c>
      <c r="S197" s="21">
        <f t="shared" si="43"/>
        <v>6.2991936000000006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3587.0298639000002</v>
      </c>
      <c r="D198" s="16">
        <f t="shared" si="33"/>
        <v>1093.3267025167202</v>
      </c>
      <c r="E198" s="19">
        <f t="shared" si="44"/>
        <v>22.570888775819242</v>
      </c>
      <c r="F198" s="27">
        <f t="shared" si="34"/>
        <v>2161.4108800612262</v>
      </c>
      <c r="G198" s="16">
        <f>Input_Summary!C217</f>
        <v>21.614000000000001</v>
      </c>
      <c r="H198" s="19">
        <f t="shared" si="35"/>
        <v>22.626322079237426</v>
      </c>
      <c r="I198" s="27">
        <f t="shared" si="36"/>
        <v>2166.708367995257</v>
      </c>
      <c r="J198" s="22">
        <f t="shared" si="37"/>
        <v>21.667083679952572</v>
      </c>
      <c r="K198" s="19">
        <f t="shared" si="38"/>
        <v>8.2497465221140001E-2</v>
      </c>
      <c r="L198" s="27">
        <f t="shared" si="39"/>
        <v>7.9000397670415872</v>
      </c>
      <c r="M198" s="23">
        <f>Input_Summary!D217</f>
        <v>7.9000000000000001E-2</v>
      </c>
      <c r="N198" s="19">
        <f t="shared" si="40"/>
        <v>8.8620014983716668</v>
      </c>
      <c r="O198" s="19">
        <f>Input_Summary!E217</f>
        <v>2.7011462033606333</v>
      </c>
      <c r="P198" s="19">
        <f t="shared" si="41"/>
        <v>26.487439670154366</v>
      </c>
      <c r="Q198" s="18">
        <f t="shared" si="31"/>
        <v>19.031400000000001</v>
      </c>
      <c r="R198" s="21">
        <f t="shared" si="42"/>
        <v>1.94</v>
      </c>
      <c r="S198" s="21">
        <f t="shared" si="43"/>
        <v>6.3648102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3586.9642473000004</v>
      </c>
      <c r="D199" s="16">
        <f t="shared" si="33"/>
        <v>1093.3067025770401</v>
      </c>
      <c r="E199" s="19">
        <f t="shared" si="44"/>
        <v>23.138972586962282</v>
      </c>
      <c r="F199" s="27">
        <f t="shared" si="34"/>
        <v>2215.8111539000952</v>
      </c>
      <c r="G199" s="16">
        <f>Input_Summary!C218</f>
        <v>22.158000000000001</v>
      </c>
      <c r="H199" s="19">
        <f t="shared" si="35"/>
        <v>23.192947450479441</v>
      </c>
      <c r="I199" s="27">
        <f t="shared" si="36"/>
        <v>2220.9687081905854</v>
      </c>
      <c r="J199" s="22">
        <f t="shared" si="37"/>
        <v>22.209687081905855</v>
      </c>
      <c r="K199" s="19">
        <f t="shared" si="38"/>
        <v>8.0408921797819999E-2</v>
      </c>
      <c r="L199" s="27">
        <f t="shared" si="39"/>
        <v>7.700038760281041</v>
      </c>
      <c r="M199" s="23">
        <f>Input_Summary!D218</f>
        <v>7.6999999999999999E-2</v>
      </c>
      <c r="N199" s="19">
        <f t="shared" si="40"/>
        <v>8.6279108927543007</v>
      </c>
      <c r="O199" s="19">
        <f>Input_Summary!E218</f>
        <v>2.6297951715737486</v>
      </c>
      <c r="P199" s="19">
        <f t="shared" si="41"/>
        <v>25.787771452452176</v>
      </c>
      <c r="Q199" s="18">
        <f t="shared" si="31"/>
        <v>19.227600000000002</v>
      </c>
      <c r="R199" s="21">
        <f t="shared" si="42"/>
        <v>1.9600000000000002</v>
      </c>
      <c r="S199" s="21">
        <f t="shared" si="43"/>
        <v>6.4304268000000002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3586.8986307</v>
      </c>
      <c r="D200" s="16">
        <f t="shared" si="33"/>
        <v>1093.2867026373601</v>
      </c>
      <c r="E200" s="19">
        <f t="shared" si="44"/>
        <v>23.138972586962282</v>
      </c>
      <c r="F200" s="27">
        <f t="shared" si="34"/>
        <v>2215.8111539000952</v>
      </c>
      <c r="G200" s="16">
        <f>Input_Summary!C219</f>
        <v>22.158000000000001</v>
      </c>
      <c r="H200" s="19">
        <f t="shared" si="35"/>
        <v>23.195035003941534</v>
      </c>
      <c r="I200" s="27">
        <f t="shared" si="36"/>
        <v>2221.1686133956432</v>
      </c>
      <c r="J200" s="22">
        <f t="shared" si="37"/>
        <v>22.211686133956434</v>
      </c>
      <c r="K200" s="19">
        <f t="shared" si="38"/>
        <v>6.6833389546240005E-2</v>
      </c>
      <c r="L200" s="27">
        <f t="shared" si="39"/>
        <v>6.4000322163374888</v>
      </c>
      <c r="M200" s="23">
        <f>Input_Summary!D219</f>
        <v>6.4000000000000001E-2</v>
      </c>
      <c r="N200" s="19">
        <f t="shared" si="40"/>
        <v>8.9623260436362511</v>
      </c>
      <c r="O200" s="19">
        <f>Input_Summary!E219</f>
        <v>2.7317252169835839</v>
      </c>
      <c r="P200" s="19">
        <f t="shared" si="41"/>
        <v>26.787297477741021</v>
      </c>
      <c r="Q200" s="18">
        <f t="shared" si="31"/>
        <v>19.423800000000004</v>
      </c>
      <c r="R200" s="21">
        <f t="shared" si="42"/>
        <v>1.9800000000000002</v>
      </c>
      <c r="S200" s="21">
        <f t="shared" si="43"/>
        <v>6.4960434000000005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3586.8330141000001</v>
      </c>
      <c r="D201" s="16">
        <f t="shared" si="33"/>
        <v>1093.2667026976801</v>
      </c>
      <c r="E201" s="19">
        <f t="shared" si="44"/>
        <v>22.770344672746301</v>
      </c>
      <c r="F201" s="27">
        <f t="shared" si="34"/>
        <v>2180.5109762068582</v>
      </c>
      <c r="G201" s="16">
        <f>Input_Summary!C220</f>
        <v>21.805</v>
      </c>
      <c r="H201" s="19">
        <f t="shared" si="35"/>
        <v>22.825361465245567</v>
      </c>
      <c r="I201" s="27">
        <f t="shared" si="36"/>
        <v>2185.7684830998774</v>
      </c>
      <c r="J201" s="22">
        <f t="shared" si="37"/>
        <v>21.857684830998775</v>
      </c>
      <c r="K201" s="19">
        <f t="shared" si="38"/>
        <v>6.5789117834579997E-2</v>
      </c>
      <c r="L201" s="27">
        <f t="shared" si="39"/>
        <v>6.3000317129572148</v>
      </c>
      <c r="M201" s="23">
        <f>Input_Summary!D220</f>
        <v>6.3E-2</v>
      </c>
      <c r="N201" s="19">
        <f t="shared" si="40"/>
        <v>8.7951184681952768</v>
      </c>
      <c r="O201" s="19">
        <f>Input_Summary!E220</f>
        <v>2.6807601942786663</v>
      </c>
      <c r="P201" s="19">
        <f t="shared" si="41"/>
        <v>26.287534465096599</v>
      </c>
      <c r="Q201" s="18">
        <f t="shared" si="31"/>
        <v>19.62</v>
      </c>
      <c r="R201" s="21">
        <f t="shared" si="42"/>
        <v>2</v>
      </c>
      <c r="S201" s="21">
        <f t="shared" si="43"/>
        <v>6.5616599999999998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3586.7673975000002</v>
      </c>
      <c r="D202" s="16">
        <f t="shared" si="33"/>
        <v>1093.2467027580001</v>
      </c>
      <c r="E202" s="19">
        <f t="shared" si="44"/>
        <v>21.297921559305699</v>
      </c>
      <c r="F202" s="27">
        <f t="shared" si="34"/>
        <v>2039.5102664406729</v>
      </c>
      <c r="G202" s="16">
        <f>Input_Summary!C221</f>
        <v>20.395</v>
      </c>
      <c r="H202" s="19">
        <f t="shared" si="35"/>
        <v>21.354809769393945</v>
      </c>
      <c r="I202" s="27">
        <f t="shared" si="36"/>
        <v>2044.9476880182442</v>
      </c>
      <c r="J202" s="22">
        <f t="shared" si="37"/>
        <v>20.449476880182441</v>
      </c>
      <c r="K202" s="19">
        <f t="shared" si="38"/>
        <v>6.7877661257899999E-2</v>
      </c>
      <c r="L202" s="27">
        <f t="shared" si="39"/>
        <v>6.5000327197177619</v>
      </c>
      <c r="M202" s="23">
        <f>Input_Summary!D221</f>
        <v>6.5000000000000002E-2</v>
      </c>
      <c r="N202" s="19">
        <f t="shared" si="40"/>
        <v>9.0960921039890312</v>
      </c>
      <c r="O202" s="19">
        <f>Input_Summary!E221</f>
        <v>2.7724972351475179</v>
      </c>
      <c r="P202" s="19">
        <f t="shared" si="41"/>
        <v>27.187107887856559</v>
      </c>
      <c r="Q202" s="18">
        <f t="shared" si="31"/>
        <v>19.816200000000006</v>
      </c>
      <c r="R202" s="21">
        <f t="shared" si="42"/>
        <v>2.0200000000000005</v>
      </c>
      <c r="S202" s="21">
        <f t="shared" si="43"/>
        <v>6.627276600000001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3586.7017809000004</v>
      </c>
      <c r="D203" s="16">
        <f t="shared" si="33"/>
        <v>1093.2267028183201</v>
      </c>
      <c r="E203" s="19">
        <f t="shared" si="44"/>
        <v>20.51785059069568</v>
      </c>
      <c r="F203" s="27">
        <f t="shared" si="34"/>
        <v>1964.8098904156088</v>
      </c>
      <c r="G203" s="16">
        <f>Input_Summary!C222</f>
        <v>19.648</v>
      </c>
      <c r="H203" s="19">
        <f t="shared" si="35"/>
        <v>20.578909997599176</v>
      </c>
      <c r="I203" s="27">
        <f t="shared" si="36"/>
        <v>1970.6471224032957</v>
      </c>
      <c r="J203" s="22">
        <f t="shared" si="37"/>
        <v>19.706471224032956</v>
      </c>
      <c r="K203" s="19">
        <f t="shared" si="38"/>
        <v>6.8921932969560007E-2</v>
      </c>
      <c r="L203" s="27">
        <f t="shared" si="39"/>
        <v>6.6000332230980359</v>
      </c>
      <c r="M203" s="23">
        <f>Input_Summary!D222</f>
        <v>6.6000000000000003E-2</v>
      </c>
      <c r="N203" s="19">
        <f t="shared" si="40"/>
        <v>9.7649224057529302</v>
      </c>
      <c r="O203" s="19">
        <f>Input_Summary!E222</f>
        <v>2.9763573259671885</v>
      </c>
      <c r="P203" s="19">
        <f t="shared" si="41"/>
        <v>29.186159938434248</v>
      </c>
      <c r="Q203" s="18">
        <f t="shared" si="31"/>
        <v>20.012400000000003</v>
      </c>
      <c r="R203" s="21">
        <f t="shared" si="42"/>
        <v>2.04</v>
      </c>
      <c r="S203" s="21">
        <f t="shared" si="43"/>
        <v>6.6928932000000003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3586.6361643</v>
      </c>
      <c r="D204" s="16">
        <f t="shared" si="33"/>
        <v>1093.20670287864</v>
      </c>
      <c r="E204" s="19">
        <f t="shared" si="44"/>
        <v>21.260327777685937</v>
      </c>
      <c r="F204" s="27">
        <f t="shared" si="34"/>
        <v>2035.9102483189829</v>
      </c>
      <c r="G204" s="16">
        <f>Input_Summary!C223</f>
        <v>20.358999999999998</v>
      </c>
      <c r="H204" s="19">
        <f t="shared" si="35"/>
        <v>21.321390906259385</v>
      </c>
      <c r="I204" s="27">
        <f t="shared" si="36"/>
        <v>2041.7474803066698</v>
      </c>
      <c r="J204" s="22">
        <f t="shared" si="37"/>
        <v>20.4174748030667</v>
      </c>
      <c r="K204" s="19">
        <f t="shared" si="38"/>
        <v>6.8921932969560007E-2</v>
      </c>
      <c r="L204" s="27">
        <f t="shared" si="39"/>
        <v>6.6000332230980359</v>
      </c>
      <c r="M204" s="23">
        <f>Input_Summary!D223</f>
        <v>6.6000000000000003E-2</v>
      </c>
      <c r="N204" s="19">
        <f t="shared" si="40"/>
        <v>9.7649224057529302</v>
      </c>
      <c r="O204" s="19">
        <f>Input_Summary!E223</f>
        <v>2.9763573259671885</v>
      </c>
      <c r="P204" s="19">
        <f t="shared" si="41"/>
        <v>29.186159938434248</v>
      </c>
      <c r="Q204" s="18">
        <f t="shared" si="31"/>
        <v>20.208599999999997</v>
      </c>
      <c r="R204" s="21">
        <f t="shared" si="42"/>
        <v>2.0599999999999996</v>
      </c>
      <c r="S204" s="21">
        <f t="shared" si="43"/>
        <v>6.7585097999999988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3586.5705477000001</v>
      </c>
      <c r="D205" s="16">
        <f t="shared" si="33"/>
        <v>1093.18670293896</v>
      </c>
      <c r="E205" s="19">
        <f t="shared" si="44"/>
        <v>22.677404490408559</v>
      </c>
      <c r="F205" s="27">
        <f t="shared" si="34"/>
        <v>2171.6109314060141</v>
      </c>
      <c r="G205" s="16">
        <f>Input_Summary!C224</f>
        <v>21.716000000000001</v>
      </c>
      <c r="H205" s="19">
        <f t="shared" si="35"/>
        <v>22.735760902584133</v>
      </c>
      <c r="I205" s="27">
        <f t="shared" si="36"/>
        <v>2177.1882866271258</v>
      </c>
      <c r="J205" s="22">
        <f t="shared" si="37"/>
        <v>21.771882866271259</v>
      </c>
      <c r="K205" s="19">
        <f t="shared" si="38"/>
        <v>8.2497465221140001E-2</v>
      </c>
      <c r="L205" s="27">
        <f t="shared" si="39"/>
        <v>7.9000397670415872</v>
      </c>
      <c r="M205" s="23">
        <f>Input_Summary!D224</f>
        <v>7.9000000000000001E-2</v>
      </c>
      <c r="N205" s="19">
        <f t="shared" si="40"/>
        <v>9.3301827096063956</v>
      </c>
      <c r="O205" s="19">
        <f>Input_Summary!E224</f>
        <v>2.8438482669344025</v>
      </c>
      <c r="P205" s="19">
        <f t="shared" si="41"/>
        <v>27.886776105558749</v>
      </c>
      <c r="Q205" s="18">
        <f t="shared" si="31"/>
        <v>20.404800000000002</v>
      </c>
      <c r="R205" s="21">
        <f t="shared" si="42"/>
        <v>2.08</v>
      </c>
      <c r="S205" s="21">
        <f t="shared" si="43"/>
        <v>6.8241263999999999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3586.5049311000002</v>
      </c>
      <c r="D206" s="16">
        <f t="shared" si="33"/>
        <v>1093.1667029992802</v>
      </c>
      <c r="E206" s="19">
        <f t="shared" si="44"/>
        <v>23.56294690189624</v>
      </c>
      <c r="F206" s="27">
        <f t="shared" si="34"/>
        <v>2256.4113582724858</v>
      </c>
      <c r="G206" s="16">
        <f>Input_Summary!C225</f>
        <v>22.564</v>
      </c>
      <c r="H206" s="19">
        <f t="shared" si="35"/>
        <v>23.627152902550645</v>
      </c>
      <c r="I206" s="27">
        <f t="shared" si="36"/>
        <v>2262.5484480677592</v>
      </c>
      <c r="J206" s="22">
        <f t="shared" si="37"/>
        <v>22.625484480677592</v>
      </c>
      <c r="K206" s="19">
        <f t="shared" si="38"/>
        <v>8.771882377944E-2</v>
      </c>
      <c r="L206" s="27">
        <f t="shared" si="39"/>
        <v>8.4000422839429536</v>
      </c>
      <c r="M206" s="23">
        <f>Input_Summary!D225</f>
        <v>8.4000000000000005E-2</v>
      </c>
      <c r="N206" s="19">
        <f t="shared" si="40"/>
        <v>10.266545132075855</v>
      </c>
      <c r="O206" s="19">
        <f>Input_Summary!E225</f>
        <v>3.1292523940819414</v>
      </c>
      <c r="P206" s="19">
        <f t="shared" si="41"/>
        <v>30.685448976367514</v>
      </c>
      <c r="Q206" s="18">
        <f t="shared" si="31"/>
        <v>20.600999999999999</v>
      </c>
      <c r="R206" s="21">
        <f t="shared" si="42"/>
        <v>2.0999999999999996</v>
      </c>
      <c r="S206" s="21">
        <f t="shared" si="43"/>
        <v>6.8897429999999984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3586.4393145000004</v>
      </c>
      <c r="D207" s="16">
        <f t="shared" si="33"/>
        <v>1093.1467030596002</v>
      </c>
      <c r="E207" s="19">
        <f t="shared" si="44"/>
        <v>23.806262210713019</v>
      </c>
      <c r="F207" s="27">
        <f t="shared" si="34"/>
        <v>2279.7114755600892</v>
      </c>
      <c r="G207" s="16">
        <f>Input_Summary!C226</f>
        <v>22.797000000000001</v>
      </c>
      <c r="H207" s="19">
        <f t="shared" si="35"/>
        <v>23.872974495140923</v>
      </c>
      <c r="I207" s="27">
        <f t="shared" si="36"/>
        <v>2286.0884516014321</v>
      </c>
      <c r="J207" s="22">
        <f t="shared" si="37"/>
        <v>22.86088451601432</v>
      </c>
      <c r="K207" s="19">
        <f t="shared" si="38"/>
        <v>7.7276106662840016E-2</v>
      </c>
      <c r="L207" s="27">
        <f t="shared" si="39"/>
        <v>7.4000372501402225</v>
      </c>
      <c r="M207" s="23">
        <f>Input_Summary!D226</f>
        <v>7.400000000000001E-2</v>
      </c>
      <c r="N207" s="19">
        <f t="shared" si="40"/>
        <v>10.667843313134194</v>
      </c>
      <c r="O207" s="19">
        <f>Input_Summary!E226</f>
        <v>3.2515684485737433</v>
      </c>
      <c r="P207" s="19">
        <f t="shared" si="41"/>
        <v>31.884880206714122</v>
      </c>
      <c r="Q207" s="18">
        <f t="shared" si="31"/>
        <v>20.797200000000004</v>
      </c>
      <c r="R207" s="21">
        <f t="shared" si="42"/>
        <v>2.12</v>
      </c>
      <c r="S207" s="21">
        <f t="shared" si="43"/>
        <v>6.9553596000000004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71" si="45">$G$7-B208</f>
        <v>3586.3736979</v>
      </c>
      <c r="D208" s="16">
        <f t="shared" si="33"/>
        <v>1093.12670311992</v>
      </c>
      <c r="E208" s="19">
        <f t="shared" si="44"/>
        <v>22.870594757065664</v>
      </c>
      <c r="F208" s="27">
        <f t="shared" si="34"/>
        <v>2190.1110245313648</v>
      </c>
      <c r="G208" s="16">
        <f>Input_Summary!C227</f>
        <v>21.901000000000003</v>
      </c>
      <c r="H208" s="19">
        <f t="shared" si="35"/>
        <v>22.937302351456609</v>
      </c>
      <c r="I208" s="27">
        <f t="shared" si="36"/>
        <v>2196.4880005727077</v>
      </c>
      <c r="J208" s="22">
        <f t="shared" si="37"/>
        <v>21.964880005727078</v>
      </c>
      <c r="K208" s="19">
        <f t="shared" si="38"/>
        <v>7.7276106662840016E-2</v>
      </c>
      <c r="L208" s="27">
        <f t="shared" si="39"/>
        <v>7.4000372501402225</v>
      </c>
      <c r="M208" s="23">
        <f>Input_Summary!D227</f>
        <v>7.400000000000001E-2</v>
      </c>
      <c r="N208" s="19">
        <f t="shared" si="40"/>
        <v>10.667843313134194</v>
      </c>
      <c r="O208" s="19">
        <f>Input_Summary!E227</f>
        <v>3.2515684485737433</v>
      </c>
      <c r="P208" s="19">
        <f t="shared" si="41"/>
        <v>31.884880206714122</v>
      </c>
      <c r="Q208" s="18">
        <f t="shared" ref="Q208:Q271" si="46">IF(B208&lt;=$J$11,0,9.81*(A208-$J$11/3.28083))</f>
        <v>20.993399999999998</v>
      </c>
      <c r="R208" s="21">
        <f t="shared" si="42"/>
        <v>2.1399999999999997</v>
      </c>
      <c r="S208" s="21">
        <f t="shared" si="43"/>
        <v>7.0209761999999989</v>
      </c>
    </row>
    <row r="209" spans="1:19">
      <c r="A209" s="16">
        <f>Input_Summary!B228</f>
        <v>3.86</v>
      </c>
      <c r="B209" s="16">
        <f t="shared" ref="B209:B272" si="47">A209*3.28083</f>
        <v>12.6640038</v>
      </c>
      <c r="C209" s="16">
        <f t="shared" si="45"/>
        <v>3586.3080813000001</v>
      </c>
      <c r="D209" s="16">
        <f t="shared" ref="D209:D272" si="48">C209*0.3048</f>
        <v>1093.1067031802402</v>
      </c>
      <c r="E209" s="19">
        <f t="shared" si="44"/>
        <v>21.117262553188521</v>
      </c>
      <c r="F209" s="27">
        <f t="shared" ref="F209:F272" si="49">E209*95.761</f>
        <v>2022.2101793558859</v>
      </c>
      <c r="G209" s="16">
        <f>Input_Summary!C228</f>
        <v>20.222000000000001</v>
      </c>
      <c r="H209" s="19">
        <f>I209/95.76052</f>
        <v>21.185422646418058</v>
      </c>
      <c r="I209" s="27">
        <f>F209+P209*(1-$J$12)</f>
        <v>2028.7270890407692</v>
      </c>
      <c r="J209" s="22">
        <f t="shared" ref="J209:J272" si="50">I209*0.01</f>
        <v>20.287270890407694</v>
      </c>
      <c r="K209" s="19">
        <f t="shared" ref="K209:K272" si="51">M209*1.04427171166</f>
        <v>6.26563026996E-2</v>
      </c>
      <c r="L209" s="27">
        <f t="shared" ref="L209:L272" si="52">K209*95.761</f>
        <v>6.0000302028163954</v>
      </c>
      <c r="M209" s="23">
        <f>Input_Summary!D228</f>
        <v>0.06</v>
      </c>
      <c r="N209" s="19">
        <f t="shared" ref="N209:N272" si="53">O209*3.28083</f>
        <v>10.90193391875156</v>
      </c>
      <c r="O209" s="19">
        <f>Input_Summary!E228</f>
        <v>3.3229194803606283</v>
      </c>
      <c r="P209" s="19">
        <f>O209*9.806</f>
        <v>32.584548424416319</v>
      </c>
      <c r="Q209" s="18">
        <f t="shared" si="46"/>
        <v>21.189600000000002</v>
      </c>
      <c r="R209" s="21">
        <f>Q209/9.81</f>
        <v>2.16</v>
      </c>
      <c r="S209" s="21">
        <f>R209*3.28083</f>
        <v>7.0865928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3586.2424647000003</v>
      </c>
      <c r="D210" s="16">
        <f t="shared" si="48"/>
        <v>1093.0867032405602</v>
      </c>
      <c r="E210" s="19">
        <f t="shared" ref="E210:E273" si="54">G210*1.04427171166</f>
        <v>21.117262553188521</v>
      </c>
      <c r="F210" s="27">
        <f t="shared" si="49"/>
        <v>2022.2101793558859</v>
      </c>
      <c r="G210" s="16">
        <f>Input_Summary!C229</f>
        <v>20.222000000000001</v>
      </c>
      <c r="H210" s="19">
        <f>I210/95.76052</f>
        <v>21.18730144453394</v>
      </c>
      <c r="I210" s="27">
        <f>F210+P210*(1-$J$12)</f>
        <v>2028.9070037253211</v>
      </c>
      <c r="J210" s="22">
        <f t="shared" si="50"/>
        <v>20.289070037253211</v>
      </c>
      <c r="K210" s="19">
        <f t="shared" si="51"/>
        <v>6.8921932969560007E-2</v>
      </c>
      <c r="L210" s="27">
        <f t="shared" si="52"/>
        <v>6.6000332230980359</v>
      </c>
      <c r="M210" s="23">
        <f>Input_Summary!D229</f>
        <v>6.6000000000000003E-2</v>
      </c>
      <c r="N210" s="19">
        <f t="shared" si="53"/>
        <v>11.202907554545314</v>
      </c>
      <c r="O210" s="19">
        <f>Input_Summary!E229</f>
        <v>3.4146565212294799</v>
      </c>
      <c r="P210" s="19">
        <f>O210*9.806</f>
        <v>33.484121847176276</v>
      </c>
      <c r="Q210" s="18">
        <f t="shared" si="46"/>
        <v>21.3858</v>
      </c>
      <c r="R210" s="21">
        <f>Q210/9.81</f>
        <v>2.1799999999999997</v>
      </c>
      <c r="S210" s="21">
        <f>R210*3.28083</f>
        <v>7.1522093999999985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3586.1768481000004</v>
      </c>
      <c r="D211" s="16">
        <f t="shared" si="48"/>
        <v>1093.0667033008801</v>
      </c>
      <c r="E211" s="19">
        <f t="shared" si="54"/>
        <v>19.363930349311378</v>
      </c>
      <c r="F211" s="27">
        <f t="shared" si="49"/>
        <v>1854.3093341804067</v>
      </c>
      <c r="G211" s="16">
        <f>Input_Summary!C230</f>
        <v>18.542999999999999</v>
      </c>
      <c r="H211" s="19">
        <f>I211/95.76052</f>
        <v>19.435630494841593</v>
      </c>
      <c r="I211" s="27">
        <f>F211+P211*(1-$J$12)</f>
        <v>1861.1660827138883</v>
      </c>
      <c r="J211" s="22">
        <f t="shared" si="50"/>
        <v>18.611660827138884</v>
      </c>
      <c r="K211" s="19">
        <f t="shared" si="51"/>
        <v>8.9807367202759988E-2</v>
      </c>
      <c r="L211" s="27">
        <f t="shared" si="52"/>
        <v>8.600043290703498</v>
      </c>
      <c r="M211" s="23">
        <f>Input_Summary!D230</f>
        <v>8.5999999999999993E-2</v>
      </c>
      <c r="N211" s="19">
        <f t="shared" si="53"/>
        <v>11.470439675250873</v>
      </c>
      <c r="O211" s="19">
        <f>Input_Summary!E230</f>
        <v>3.4962005575573478</v>
      </c>
      <c r="P211" s="19">
        <f>O211*9.806</f>
        <v>34.283742667407353</v>
      </c>
      <c r="Q211" s="18">
        <f t="shared" si="46"/>
        <v>21.582000000000004</v>
      </c>
      <c r="R211" s="21">
        <f>Q211/9.81</f>
        <v>2.2000000000000002</v>
      </c>
      <c r="S211" s="21">
        <f>R211*3.28083</f>
        <v>7.2178260000000005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3586.1112315</v>
      </c>
      <c r="D212" s="16">
        <f t="shared" si="48"/>
        <v>1093.0467033612001</v>
      </c>
      <c r="E212" s="19">
        <f t="shared" si="54"/>
        <v>19.54458935542856</v>
      </c>
      <c r="F212" s="27">
        <f t="shared" si="49"/>
        <v>1871.6094212651942</v>
      </c>
      <c r="G212" s="16">
        <f>Input_Summary!C231</f>
        <v>18.716000000000001</v>
      </c>
      <c r="H212" s="19">
        <f>I212/95.76052</f>
        <v>19.614202853050692</v>
      </c>
      <c r="I212" s="27">
        <f>F212+P212*(1-$J$12)</f>
        <v>1878.266264593618</v>
      </c>
      <c r="J212" s="22">
        <f t="shared" si="50"/>
        <v>18.782662645936181</v>
      </c>
      <c r="K212" s="19">
        <f t="shared" si="51"/>
        <v>0.12113551855256</v>
      </c>
      <c r="L212" s="27">
        <f t="shared" si="52"/>
        <v>11.600058392111697</v>
      </c>
      <c r="M212" s="23">
        <f>Input_Summary!D231</f>
        <v>0.11599999999999999</v>
      </c>
      <c r="N212" s="19">
        <f t="shared" si="53"/>
        <v>11.136024524368922</v>
      </c>
      <c r="O212" s="19">
        <f>Input_Summary!E231</f>
        <v>3.3942705121475125</v>
      </c>
      <c r="P212" s="19">
        <f>O212*9.806</f>
        <v>33.284216642118508</v>
      </c>
      <c r="Q212" s="18">
        <f t="shared" si="46"/>
        <v>21.778199999999998</v>
      </c>
      <c r="R212" s="21">
        <f>Q212/9.81</f>
        <v>2.2199999999999998</v>
      </c>
      <c r="S212" s="21">
        <f>R212*3.28083</f>
        <v>7.283442599999999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3586.0456149000001</v>
      </c>
      <c r="D213" s="16">
        <f t="shared" si="48"/>
        <v>1093.0267034215201</v>
      </c>
      <c r="E213" s="19">
        <f t="shared" si="54"/>
        <v>20.83635346275198</v>
      </c>
      <c r="F213" s="27">
        <f t="shared" si="49"/>
        <v>1995.3100439465923</v>
      </c>
      <c r="G213" s="16">
        <f>Input_Summary!C232</f>
        <v>19.952999999999999</v>
      </c>
      <c r="H213" s="19">
        <f t="shared" ref="H213:H276" si="55">I213/95.76052</f>
        <v>20.909313520886357</v>
      </c>
      <c r="I213" s="27">
        <f t="shared" ref="I213:I276" si="56">F213+P213*(1-$J$12)</f>
        <v>2002.2867356031084</v>
      </c>
      <c r="J213" s="22">
        <f t="shared" si="50"/>
        <v>20.022867356031085</v>
      </c>
      <c r="K213" s="19">
        <f t="shared" si="51"/>
        <v>0.15455221332568003</v>
      </c>
      <c r="L213" s="27">
        <f t="shared" si="52"/>
        <v>14.800074500280445</v>
      </c>
      <c r="M213" s="23">
        <f>Input_Summary!D232</f>
        <v>0.14800000000000002</v>
      </c>
      <c r="N213" s="19">
        <f t="shared" si="53"/>
        <v>11.671088765780043</v>
      </c>
      <c r="O213" s="19">
        <f>Input_Summary!E232</f>
        <v>3.5573585848032492</v>
      </c>
      <c r="P213" s="19">
        <f t="shared" ref="P213:P276" si="57">O213*9.806</f>
        <v>34.883458282580655</v>
      </c>
      <c r="Q213" s="18">
        <f t="shared" si="46"/>
        <v>21.974400000000003</v>
      </c>
      <c r="R213" s="21">
        <f t="shared" ref="R213:R276" si="58">Q213/9.81</f>
        <v>2.2400000000000002</v>
      </c>
      <c r="S213" s="21">
        <f t="shared" ref="S213:S276" si="59">R213*3.28083</f>
        <v>7.3490592000000001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3585.9799983000003</v>
      </c>
      <c r="D214" s="16">
        <f t="shared" si="48"/>
        <v>1093.0067034818401</v>
      </c>
      <c r="E214" s="19">
        <f t="shared" si="54"/>
        <v>22.02786748575604</v>
      </c>
      <c r="F214" s="27">
        <f t="shared" si="49"/>
        <v>2109.4106183034842</v>
      </c>
      <c r="G214" s="16">
        <f>Input_Summary!C233</f>
        <v>21.094000000000001</v>
      </c>
      <c r="H214" s="19">
        <f t="shared" si="55"/>
        <v>22.108974974861514</v>
      </c>
      <c r="I214" s="27">
        <f t="shared" si="56"/>
        <v>2117.1669402597254</v>
      </c>
      <c r="J214" s="22">
        <f t="shared" si="50"/>
        <v>21.171669402597253</v>
      </c>
      <c r="K214" s="19">
        <f t="shared" si="51"/>
        <v>0.14933085476738001</v>
      </c>
      <c r="L214" s="27">
        <f t="shared" si="52"/>
        <v>14.300071983379077</v>
      </c>
      <c r="M214" s="23">
        <f>Input_Summary!D233</f>
        <v>0.14300000000000002</v>
      </c>
      <c r="N214" s="19">
        <f t="shared" si="53"/>
        <v>12.975307854219647</v>
      </c>
      <c r="O214" s="19">
        <f>Input_Summary!E233</f>
        <v>3.9548857619016062</v>
      </c>
      <c r="P214" s="19">
        <f t="shared" si="57"/>
        <v>38.781609781207145</v>
      </c>
      <c r="Q214" s="18">
        <f t="shared" si="46"/>
        <v>22.1706</v>
      </c>
      <c r="R214" s="21">
        <f t="shared" si="58"/>
        <v>2.2599999999999998</v>
      </c>
      <c r="S214" s="21">
        <f t="shared" si="59"/>
        <v>7.4146757999999995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3585.9143817000004</v>
      </c>
      <c r="D215" s="16">
        <f t="shared" si="48"/>
        <v>1092.9867035421601</v>
      </c>
      <c r="E215" s="19">
        <f t="shared" si="54"/>
        <v>24.430736694285702</v>
      </c>
      <c r="F215" s="27">
        <f t="shared" si="49"/>
        <v>2339.511776581493</v>
      </c>
      <c r="G215" s="16">
        <f>Input_Summary!C234</f>
        <v>23.395000000000003</v>
      </c>
      <c r="H215" s="19">
        <f t="shared" si="55"/>
        <v>24.51457004728368</v>
      </c>
      <c r="I215" s="27">
        <f t="shared" si="56"/>
        <v>2347.5279753043096</v>
      </c>
      <c r="J215" s="22">
        <f t="shared" si="50"/>
        <v>23.475279753043097</v>
      </c>
      <c r="K215" s="19">
        <f t="shared" si="51"/>
        <v>0.13262250738081999</v>
      </c>
      <c r="L215" s="27">
        <f t="shared" si="52"/>
        <v>12.700063929294702</v>
      </c>
      <c r="M215" s="23">
        <f>Input_Summary!D234</f>
        <v>0.127</v>
      </c>
      <c r="N215" s="19">
        <f t="shared" si="53"/>
        <v>13.410047550366182</v>
      </c>
      <c r="O215" s="19">
        <f>Input_Summary!E234</f>
        <v>4.0873948209343922</v>
      </c>
      <c r="P215" s="19">
        <f t="shared" si="57"/>
        <v>40.080993614082644</v>
      </c>
      <c r="Q215" s="18">
        <f t="shared" si="46"/>
        <v>22.366800000000005</v>
      </c>
      <c r="R215" s="21">
        <f t="shared" si="58"/>
        <v>2.2800000000000002</v>
      </c>
      <c r="S215" s="21">
        <f t="shared" si="59"/>
        <v>7.4802924000000006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3585.8487651</v>
      </c>
      <c r="D216" s="16">
        <f t="shared" si="48"/>
        <v>1092.96670360248</v>
      </c>
      <c r="E216" s="19">
        <f t="shared" si="54"/>
        <v>26.421118576709663</v>
      </c>
      <c r="F216" s="27">
        <f t="shared" si="49"/>
        <v>2530.112736024294</v>
      </c>
      <c r="G216" s="16">
        <f>Input_Summary!C235</f>
        <v>25.301000000000002</v>
      </c>
      <c r="H216" s="19">
        <f t="shared" si="55"/>
        <v>26.486800191384802</v>
      </c>
      <c r="I216" s="27">
        <f t="shared" si="56"/>
        <v>2536.389759463108</v>
      </c>
      <c r="J216" s="22">
        <f t="shared" si="50"/>
        <v>25.36389759463108</v>
      </c>
      <c r="K216" s="19">
        <f t="shared" si="51"/>
        <v>0.14515376792074</v>
      </c>
      <c r="L216" s="27">
        <f t="shared" si="52"/>
        <v>13.900069969857983</v>
      </c>
      <c r="M216" s="23">
        <f>Input_Summary!D235</f>
        <v>0.13900000000000001</v>
      </c>
      <c r="N216" s="19">
        <f t="shared" si="53"/>
        <v>10.500635737693219</v>
      </c>
      <c r="O216" s="19">
        <f>Input_Summary!E235</f>
        <v>3.2006034258688256</v>
      </c>
      <c r="P216" s="19">
        <f t="shared" si="57"/>
        <v>31.3851171940697</v>
      </c>
      <c r="Q216" s="18">
        <f t="shared" si="46"/>
        <v>22.562999999999999</v>
      </c>
      <c r="R216" s="21">
        <f t="shared" si="58"/>
        <v>2.2999999999999998</v>
      </c>
      <c r="S216" s="21">
        <f t="shared" si="59"/>
        <v>7.5459089999999991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3585.7831485000002</v>
      </c>
      <c r="D217" s="16">
        <f t="shared" si="48"/>
        <v>1092.9467036628</v>
      </c>
      <c r="E217" s="19">
        <f t="shared" si="54"/>
        <v>26.870155412723463</v>
      </c>
      <c r="F217" s="27">
        <f t="shared" si="49"/>
        <v>2573.1129524778116</v>
      </c>
      <c r="G217" s="16">
        <f>Input_Summary!C236</f>
        <v>25.731000000000002</v>
      </c>
      <c r="H217" s="19">
        <f t="shared" si="55"/>
        <v>26.924775244848497</v>
      </c>
      <c r="I217" s="27">
        <f t="shared" si="56"/>
        <v>2578.3304783298195</v>
      </c>
      <c r="J217" s="22">
        <f t="shared" si="50"/>
        <v>25.783304783298195</v>
      </c>
      <c r="K217" s="19">
        <f t="shared" si="51"/>
        <v>0.10129435603101999</v>
      </c>
      <c r="L217" s="27">
        <f t="shared" si="52"/>
        <v>9.7000488278865049</v>
      </c>
      <c r="M217" s="23">
        <f>Input_Summary!D236</f>
        <v>9.6999999999999989E-2</v>
      </c>
      <c r="N217" s="19">
        <f t="shared" si="53"/>
        <v>8.7282354380188867</v>
      </c>
      <c r="O217" s="19">
        <f>Input_Summary!E236</f>
        <v>2.6603741851966993</v>
      </c>
      <c r="P217" s="19">
        <f t="shared" si="57"/>
        <v>26.087629260038831</v>
      </c>
      <c r="Q217" s="18">
        <f t="shared" si="46"/>
        <v>22.759199999999996</v>
      </c>
      <c r="R217" s="21">
        <f t="shared" si="58"/>
        <v>2.3199999999999994</v>
      </c>
      <c r="S217" s="21">
        <f t="shared" si="59"/>
        <v>7.6115255999999976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3585.7175319000003</v>
      </c>
      <c r="D218" s="16">
        <f t="shared" si="48"/>
        <v>1092.9267037231202</v>
      </c>
      <c r="E218" s="19">
        <f t="shared" si="54"/>
        <v>24.430736694285702</v>
      </c>
      <c r="F218" s="27">
        <f t="shared" si="49"/>
        <v>2339.511776581493</v>
      </c>
      <c r="G218" s="16">
        <f>Input_Summary!C237</f>
        <v>23.395000000000003</v>
      </c>
      <c r="H218" s="19">
        <f t="shared" si="55"/>
        <v>24.491398203854452</v>
      </c>
      <c r="I218" s="27">
        <f t="shared" si="56"/>
        <v>2345.3090275281684</v>
      </c>
      <c r="J218" s="22">
        <f t="shared" si="50"/>
        <v>23.453090275281685</v>
      </c>
      <c r="K218" s="19">
        <f t="shared" si="51"/>
        <v>3.7593781619760007E-2</v>
      </c>
      <c r="L218" s="27">
        <f t="shared" si="52"/>
        <v>3.6000181216898377</v>
      </c>
      <c r="M218" s="23">
        <f>Input_Summary!D237</f>
        <v>3.6000000000000004E-2</v>
      </c>
      <c r="N218" s="19">
        <f t="shared" si="53"/>
        <v>9.6980393755765419</v>
      </c>
      <c r="O218" s="19">
        <f>Input_Summary!E237</f>
        <v>2.9559713168852215</v>
      </c>
      <c r="P218" s="19">
        <f t="shared" si="57"/>
        <v>28.98625473337648</v>
      </c>
      <c r="Q218" s="18">
        <f t="shared" si="46"/>
        <v>22.955400000000001</v>
      </c>
      <c r="R218" s="21">
        <f t="shared" si="58"/>
        <v>2.34</v>
      </c>
      <c r="S218" s="21">
        <f t="shared" si="59"/>
        <v>7.6771421999999996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3585.6519153000004</v>
      </c>
      <c r="D219" s="16">
        <f t="shared" si="48"/>
        <v>1092.9067037834402</v>
      </c>
      <c r="E219" s="19">
        <f t="shared" si="54"/>
        <v>20.5303818512356</v>
      </c>
      <c r="F219" s="27">
        <f t="shared" si="49"/>
        <v>1966.0098964561721</v>
      </c>
      <c r="G219" s="16">
        <f>Input_Summary!C238</f>
        <v>19.66</v>
      </c>
      <c r="H219" s="19">
        <f t="shared" si="55"/>
        <v>20.591023810259671</v>
      </c>
      <c r="I219" s="27">
        <f t="shared" si="56"/>
        <v>1971.8071474028475</v>
      </c>
      <c r="J219" s="22">
        <f t="shared" si="50"/>
        <v>19.718071474028473</v>
      </c>
      <c r="K219" s="19">
        <f t="shared" si="51"/>
        <v>3.7593781619760007E-2</v>
      </c>
      <c r="L219" s="27">
        <f t="shared" si="52"/>
        <v>3.6000181216898377</v>
      </c>
      <c r="M219" s="23">
        <f>Input_Summary!D238</f>
        <v>3.6000000000000004E-2</v>
      </c>
      <c r="N219" s="19">
        <f t="shared" si="53"/>
        <v>9.6980393755765419</v>
      </c>
      <c r="O219" s="19">
        <f>Input_Summary!E238</f>
        <v>2.9559713168852215</v>
      </c>
      <c r="P219" s="19">
        <f t="shared" si="57"/>
        <v>28.98625473337648</v>
      </c>
      <c r="Q219" s="18">
        <f t="shared" si="46"/>
        <v>23.151599999999995</v>
      </c>
      <c r="R219" s="21">
        <f t="shared" si="58"/>
        <v>2.3599999999999994</v>
      </c>
      <c r="S219" s="21">
        <f t="shared" si="59"/>
        <v>7.7427587999999981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3585.5862987</v>
      </c>
      <c r="D220" s="16">
        <f t="shared" si="48"/>
        <v>1092.88670384376</v>
      </c>
      <c r="E220" s="19">
        <f t="shared" si="54"/>
        <v>17.198110819328541</v>
      </c>
      <c r="F220" s="27">
        <f t="shared" si="49"/>
        <v>1646.9082901697204</v>
      </c>
      <c r="G220" s="16">
        <f>Input_Summary!C239</f>
        <v>16.469000000000001</v>
      </c>
      <c r="H220" s="19">
        <f t="shared" si="55"/>
        <v>17.264372469678023</v>
      </c>
      <c r="I220" s="27">
        <f t="shared" si="56"/>
        <v>1653.2452851700516</v>
      </c>
      <c r="J220" s="22">
        <f t="shared" si="50"/>
        <v>16.532452851700516</v>
      </c>
      <c r="K220" s="19">
        <f t="shared" si="51"/>
        <v>7.6231834951179994E-2</v>
      </c>
      <c r="L220" s="27">
        <f t="shared" si="52"/>
        <v>7.3000367467599467</v>
      </c>
      <c r="M220" s="23">
        <f>Input_Summary!D239</f>
        <v>7.2999999999999995E-2</v>
      </c>
      <c r="N220" s="19">
        <f t="shared" si="53"/>
        <v>10.600960282957804</v>
      </c>
      <c r="O220" s="19">
        <f>Input_Summary!E239</f>
        <v>3.2311824394917763</v>
      </c>
      <c r="P220" s="19">
        <f t="shared" si="57"/>
        <v>31.684975001656355</v>
      </c>
      <c r="Q220" s="18">
        <f t="shared" si="46"/>
        <v>23.347799999999999</v>
      </c>
      <c r="R220" s="21">
        <f t="shared" si="58"/>
        <v>2.38</v>
      </c>
      <c r="S220" s="21">
        <f t="shared" si="59"/>
        <v>7.8083753999999992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3585.5206821000002</v>
      </c>
      <c r="D221" s="16">
        <f t="shared" si="48"/>
        <v>1092.8667039040802</v>
      </c>
      <c r="E221" s="19">
        <f t="shared" si="54"/>
        <v>17.198110819328541</v>
      </c>
      <c r="F221" s="27">
        <f t="shared" si="49"/>
        <v>1646.9082901697204</v>
      </c>
      <c r="G221" s="16">
        <f>Input_Summary!C240</f>
        <v>16.469000000000001</v>
      </c>
      <c r="H221" s="19">
        <f t="shared" si="55"/>
        <v>17.290258132607971</v>
      </c>
      <c r="I221" s="27">
        <f t="shared" si="56"/>
        <v>1655.724109712768</v>
      </c>
      <c r="J221" s="22">
        <f t="shared" si="50"/>
        <v>16.55724109712768</v>
      </c>
      <c r="K221" s="19">
        <f t="shared" si="51"/>
        <v>9.3984454049399993E-2</v>
      </c>
      <c r="L221" s="27">
        <f t="shared" si="52"/>
        <v>9.0000453042245923</v>
      </c>
      <c r="M221" s="23">
        <f>Input_Summary!D240</f>
        <v>0.09</v>
      </c>
      <c r="N221" s="19">
        <f t="shared" si="53"/>
        <v>14.747708153893981</v>
      </c>
      <c r="O221" s="19">
        <f>Input_Summary!E240</f>
        <v>4.4951150025737334</v>
      </c>
      <c r="P221" s="19">
        <f t="shared" si="57"/>
        <v>44.079097715238028</v>
      </c>
      <c r="Q221" s="18">
        <f t="shared" si="46"/>
        <v>23.543999999999997</v>
      </c>
      <c r="R221" s="21">
        <f t="shared" si="58"/>
        <v>2.3999999999999995</v>
      </c>
      <c r="S221" s="21">
        <f t="shared" si="59"/>
        <v>7.8739919999999977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3585.4550655000003</v>
      </c>
      <c r="D222" s="16">
        <f t="shared" si="48"/>
        <v>1092.8467039644001</v>
      </c>
      <c r="E222" s="19">
        <f t="shared" si="54"/>
        <v>19.213555222832341</v>
      </c>
      <c r="F222" s="27">
        <f t="shared" si="49"/>
        <v>1839.9092616936477</v>
      </c>
      <c r="G222" s="16">
        <f>Input_Summary!C241</f>
        <v>18.399000000000001</v>
      </c>
      <c r="H222" s="19">
        <f t="shared" si="55"/>
        <v>19.256863887522162</v>
      </c>
      <c r="I222" s="27">
        <f t="shared" si="56"/>
        <v>1844.0472994383435</v>
      </c>
      <c r="J222" s="22">
        <f t="shared" si="50"/>
        <v>18.440472994383438</v>
      </c>
      <c r="K222" s="19">
        <f t="shared" si="51"/>
        <v>4.8036498736359998E-2</v>
      </c>
      <c r="L222" s="27">
        <f t="shared" si="52"/>
        <v>4.6000231554925692</v>
      </c>
      <c r="M222" s="23">
        <f>Input_Summary!D241</f>
        <v>4.5999999999999999E-2</v>
      </c>
      <c r="N222" s="19">
        <f t="shared" si="53"/>
        <v>6.9223936232563581</v>
      </c>
      <c r="O222" s="19">
        <f>Input_Summary!E241</f>
        <v>2.1099519399835889</v>
      </c>
      <c r="P222" s="19">
        <f t="shared" si="57"/>
        <v>20.690188723479071</v>
      </c>
      <c r="Q222" s="18">
        <f t="shared" si="46"/>
        <v>23.740200000000002</v>
      </c>
      <c r="R222" s="21">
        <f t="shared" si="58"/>
        <v>2.42</v>
      </c>
      <c r="S222" s="21">
        <f t="shared" si="59"/>
        <v>7.9396085999999997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3585.3894489000004</v>
      </c>
      <c r="D223" s="16">
        <f t="shared" si="48"/>
        <v>1092.8267040247201</v>
      </c>
      <c r="E223" s="19">
        <f t="shared" si="54"/>
        <v>19.58844876731828</v>
      </c>
      <c r="F223" s="27">
        <f t="shared" si="49"/>
        <v>1875.8094424071658</v>
      </c>
      <c r="G223" s="16">
        <f>Input_Summary!C242</f>
        <v>18.757999999999999</v>
      </c>
      <c r="H223" s="19">
        <f t="shared" si="55"/>
        <v>19.635516907395299</v>
      </c>
      <c r="I223" s="27">
        <f t="shared" si="56"/>
        <v>1880.3073095209656</v>
      </c>
      <c r="J223" s="22">
        <f t="shared" si="50"/>
        <v>18.803073095209658</v>
      </c>
      <c r="K223" s="19">
        <f t="shared" si="51"/>
        <v>0.11591415999426</v>
      </c>
      <c r="L223" s="27">
        <f t="shared" si="52"/>
        <v>11.10005587521033</v>
      </c>
      <c r="M223" s="23">
        <f>Input_Summary!D242</f>
        <v>0.111</v>
      </c>
      <c r="N223" s="19">
        <f t="shared" si="53"/>
        <v>7.5243408948438679</v>
      </c>
      <c r="O223" s="19">
        <f>Input_Summary!E242</f>
        <v>2.2934260217212925</v>
      </c>
      <c r="P223" s="19">
        <f t="shared" si="57"/>
        <v>22.489335568998992</v>
      </c>
      <c r="Q223" s="18">
        <f t="shared" si="46"/>
        <v>23.936399999999995</v>
      </c>
      <c r="R223" s="21">
        <f t="shared" si="58"/>
        <v>2.4399999999999995</v>
      </c>
      <c r="S223" s="21">
        <f t="shared" si="59"/>
        <v>8.0052251999999982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3585.3238323</v>
      </c>
      <c r="D224" s="16">
        <f t="shared" si="48"/>
        <v>1092.8067040850401</v>
      </c>
      <c r="E224" s="19">
        <f t="shared" si="54"/>
        <v>20.448928657726121</v>
      </c>
      <c r="F224" s="27">
        <f t="shared" si="49"/>
        <v>1958.209857192511</v>
      </c>
      <c r="G224" s="16">
        <f>Input_Summary!C243</f>
        <v>19.582000000000001</v>
      </c>
      <c r="H224" s="19">
        <f t="shared" si="55"/>
        <v>20.481805747419898</v>
      </c>
      <c r="I224" s="27">
        <f t="shared" si="56"/>
        <v>1961.348368911918</v>
      </c>
      <c r="J224" s="22">
        <f t="shared" si="50"/>
        <v>19.613483689119182</v>
      </c>
      <c r="K224" s="19">
        <f t="shared" si="51"/>
        <v>0.14202095278576002</v>
      </c>
      <c r="L224" s="27">
        <f t="shared" si="52"/>
        <v>13.600068459717164</v>
      </c>
      <c r="M224" s="23">
        <f>Input_Summary!D243</f>
        <v>0.13600000000000001</v>
      </c>
      <c r="N224" s="19">
        <f t="shared" si="53"/>
        <v>5.2503178688466097</v>
      </c>
      <c r="O224" s="19">
        <f>Input_Summary!E243</f>
        <v>1.6003017129344128</v>
      </c>
      <c r="P224" s="19">
        <f t="shared" si="57"/>
        <v>15.69255859703485</v>
      </c>
      <c r="Q224" s="18">
        <f t="shared" si="46"/>
        <v>24.1326</v>
      </c>
      <c r="R224" s="21">
        <f t="shared" si="58"/>
        <v>2.46</v>
      </c>
      <c r="S224" s="21">
        <f t="shared" si="59"/>
        <v>8.0708418000000002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3585.2582157000002</v>
      </c>
      <c r="D225" s="16">
        <f t="shared" si="48"/>
        <v>1092.7867041453601</v>
      </c>
      <c r="E225" s="19">
        <f t="shared" si="54"/>
        <v>19.819232815595139</v>
      </c>
      <c r="F225" s="27">
        <f t="shared" si="49"/>
        <v>1897.9095536542061</v>
      </c>
      <c r="G225" s="16">
        <f>Input_Summary!C244</f>
        <v>18.978999999999999</v>
      </c>
      <c r="H225" s="19">
        <f t="shared" si="55"/>
        <v>19.828308639468066</v>
      </c>
      <c r="I225" s="27">
        <f t="shared" si="56"/>
        <v>1898.7691460359545</v>
      </c>
      <c r="J225" s="22">
        <f t="shared" si="50"/>
        <v>18.987691460359546</v>
      </c>
      <c r="K225" s="19">
        <f t="shared" si="51"/>
        <v>0.13888813765078001</v>
      </c>
      <c r="L225" s="27">
        <f t="shared" si="52"/>
        <v>13.300066949576344</v>
      </c>
      <c r="M225" s="23">
        <f>Input_Summary!D244</f>
        <v>0.13300000000000001</v>
      </c>
      <c r="N225" s="19">
        <f t="shared" si="53"/>
        <v>1.4379851487923836</v>
      </c>
      <c r="O225" s="19">
        <f>Input_Summary!E244</f>
        <v>0.43829919526229144</v>
      </c>
      <c r="P225" s="19">
        <f t="shared" si="57"/>
        <v>4.2979619087420291</v>
      </c>
      <c r="Q225" s="18">
        <f t="shared" si="46"/>
        <v>24.328799999999998</v>
      </c>
      <c r="R225" s="21">
        <f t="shared" si="58"/>
        <v>2.4799999999999995</v>
      </c>
      <c r="S225" s="21">
        <f t="shared" si="59"/>
        <v>8.1364583999999986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3585.1925991000003</v>
      </c>
      <c r="D226" s="16">
        <f t="shared" si="48"/>
        <v>1092.7667042056801</v>
      </c>
      <c r="E226" s="19">
        <f t="shared" si="54"/>
        <v>14.40259544721472</v>
      </c>
      <c r="F226" s="27">
        <f t="shared" si="49"/>
        <v>1379.2069426207288</v>
      </c>
      <c r="G226" s="16">
        <f>Input_Summary!C245</f>
        <v>13.792</v>
      </c>
      <c r="H226" s="19">
        <f t="shared" si="55"/>
        <v>14.41164412017058</v>
      </c>
      <c r="I226" s="27">
        <f t="shared" si="56"/>
        <v>1380.0665350024772</v>
      </c>
      <c r="J226" s="22">
        <f t="shared" si="50"/>
        <v>13.800665350024772</v>
      </c>
      <c r="K226" s="19">
        <f t="shared" si="51"/>
        <v>0.13888813765078001</v>
      </c>
      <c r="L226" s="27">
        <f t="shared" si="52"/>
        <v>13.300066949576344</v>
      </c>
      <c r="M226" s="23">
        <f>Input_Summary!D245</f>
        <v>0.13300000000000001</v>
      </c>
      <c r="N226" s="19">
        <f t="shared" si="53"/>
        <v>1.4379851487923836</v>
      </c>
      <c r="O226" s="19">
        <f>Input_Summary!E245</f>
        <v>0.43829919526229144</v>
      </c>
      <c r="P226" s="19">
        <f t="shared" si="57"/>
        <v>4.2979619087420291</v>
      </c>
      <c r="Q226" s="18">
        <f t="shared" si="46"/>
        <v>24.525000000000002</v>
      </c>
      <c r="R226" s="21">
        <f t="shared" si="58"/>
        <v>2.5</v>
      </c>
      <c r="S226" s="21">
        <f t="shared" si="59"/>
        <v>8.2020750000000007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3585.1269825000004</v>
      </c>
      <c r="D227" s="16">
        <f t="shared" si="48"/>
        <v>1092.7467042660003</v>
      </c>
      <c r="E227" s="19">
        <f t="shared" si="54"/>
        <v>11.057793154767738</v>
      </c>
      <c r="F227" s="27">
        <f t="shared" si="49"/>
        <v>1058.9053302937134</v>
      </c>
      <c r="G227" s="16">
        <f>Input_Summary!C246</f>
        <v>10.588999999999999</v>
      </c>
      <c r="H227" s="19">
        <f t="shared" si="55"/>
        <v>11.081229180776802</v>
      </c>
      <c r="I227" s="27">
        <f t="shared" si="56"/>
        <v>1061.1442685903605</v>
      </c>
      <c r="J227" s="22">
        <f t="shared" si="50"/>
        <v>10.611442685903606</v>
      </c>
      <c r="K227" s="19">
        <f t="shared" si="51"/>
        <v>6.1612030987940006E-2</v>
      </c>
      <c r="L227" s="27">
        <f t="shared" si="52"/>
        <v>5.9000296994361223</v>
      </c>
      <c r="M227" s="23">
        <f>Input_Summary!D246</f>
        <v>5.9000000000000004E-2</v>
      </c>
      <c r="N227" s="19">
        <f t="shared" si="53"/>
        <v>3.745449689877836</v>
      </c>
      <c r="O227" s="19">
        <f>Input_Summary!E246</f>
        <v>1.1416165085901544</v>
      </c>
      <c r="P227" s="19">
        <f t="shared" si="57"/>
        <v>11.194691483235053</v>
      </c>
      <c r="Q227" s="18">
        <f t="shared" si="46"/>
        <v>24.721199999999996</v>
      </c>
      <c r="R227" s="21">
        <f t="shared" si="58"/>
        <v>2.5199999999999996</v>
      </c>
      <c r="S227" s="21">
        <f t="shared" si="59"/>
        <v>8.2676915999999991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3585.0613659000001</v>
      </c>
      <c r="D228" s="16">
        <f t="shared" si="48"/>
        <v>1092.72670432632</v>
      </c>
      <c r="E228" s="19">
        <f t="shared" si="54"/>
        <v>11.057793154767738</v>
      </c>
      <c r="F228" s="27">
        <f t="shared" si="49"/>
        <v>1058.9053302937134</v>
      </c>
      <c r="G228" s="16">
        <f>Input_Summary!C247</f>
        <v>10.588999999999999</v>
      </c>
      <c r="H228" s="19">
        <f t="shared" si="55"/>
        <v>11.134670549406366</v>
      </c>
      <c r="I228" s="27">
        <f t="shared" si="56"/>
        <v>1066.2618418398392</v>
      </c>
      <c r="J228" s="22">
        <f t="shared" si="50"/>
        <v>10.662618418398393</v>
      </c>
      <c r="K228" s="19">
        <f t="shared" si="51"/>
        <v>4.1770868466399998E-2</v>
      </c>
      <c r="L228" s="27">
        <f t="shared" si="52"/>
        <v>4.0000201352109297</v>
      </c>
      <c r="M228" s="23">
        <f>Input_Summary!D247</f>
        <v>0.04</v>
      </c>
      <c r="N228" s="19">
        <f t="shared" si="53"/>
        <v>12.306477552455748</v>
      </c>
      <c r="O228" s="19">
        <f>Input_Summary!E247</f>
        <v>3.7510256710819361</v>
      </c>
      <c r="P228" s="19">
        <f t="shared" si="57"/>
        <v>36.782557730629463</v>
      </c>
      <c r="Q228" s="18">
        <f t="shared" si="46"/>
        <v>24.917400000000001</v>
      </c>
      <c r="R228" s="21">
        <f t="shared" si="58"/>
        <v>2.54</v>
      </c>
      <c r="S228" s="21">
        <f t="shared" si="59"/>
        <v>8.3333081999999994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3584.9957493000002</v>
      </c>
      <c r="D229" s="16">
        <f t="shared" si="48"/>
        <v>1092.70670438664</v>
      </c>
      <c r="E229" s="19">
        <f t="shared" si="54"/>
        <v>10.495974973894661</v>
      </c>
      <c r="F229" s="27">
        <f t="shared" si="49"/>
        <v>1005.1050594751266</v>
      </c>
      <c r="G229" s="16">
        <f>Input_Summary!C248</f>
        <v>10.051000000000002</v>
      </c>
      <c r="H229" s="19">
        <f t="shared" si="55"/>
        <v>10.600405258116968</v>
      </c>
      <c r="I229" s="27">
        <f t="shared" si="56"/>
        <v>1015.1003197280151</v>
      </c>
      <c r="J229" s="22">
        <f t="shared" si="50"/>
        <v>10.151003197280151</v>
      </c>
      <c r="K229" s="19">
        <f t="shared" si="51"/>
        <v>6.6833389546240005E-2</v>
      </c>
      <c r="L229" s="27">
        <f t="shared" si="52"/>
        <v>6.4000322163374888</v>
      </c>
      <c r="M229" s="23">
        <f>Input_Summary!D248</f>
        <v>6.4000000000000001E-2</v>
      </c>
      <c r="N229" s="19">
        <f t="shared" si="53"/>
        <v>16.720757544097484</v>
      </c>
      <c r="O229" s="19">
        <f>Input_Summary!E248</f>
        <v>5.0965022704917615</v>
      </c>
      <c r="P229" s="19">
        <f t="shared" si="57"/>
        <v>49.976301264442206</v>
      </c>
      <c r="Q229" s="18">
        <f t="shared" si="46"/>
        <v>25.113599999999998</v>
      </c>
      <c r="R229" s="21">
        <f t="shared" si="58"/>
        <v>2.5599999999999996</v>
      </c>
      <c r="S229" s="21">
        <f t="shared" si="59"/>
        <v>8.3989247999999979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3584.9301327000003</v>
      </c>
      <c r="D230" s="16">
        <f t="shared" si="48"/>
        <v>1092.6867044469602</v>
      </c>
      <c r="E230" s="19">
        <f t="shared" si="54"/>
        <v>10.296519076967598</v>
      </c>
      <c r="F230" s="27">
        <f t="shared" si="49"/>
        <v>986.0049633294941</v>
      </c>
      <c r="G230" s="16">
        <f>Input_Summary!C249</f>
        <v>9.86</v>
      </c>
      <c r="H230" s="19">
        <f t="shared" si="55"/>
        <v>10.400948361416402</v>
      </c>
      <c r="I230" s="27">
        <f t="shared" si="56"/>
        <v>996.00022358238255</v>
      </c>
      <c r="J230" s="22">
        <f t="shared" si="50"/>
        <v>9.9600022358238256</v>
      </c>
      <c r="K230" s="19">
        <f t="shared" si="51"/>
        <v>6.6833389546240005E-2</v>
      </c>
      <c r="L230" s="27">
        <f t="shared" si="52"/>
        <v>6.4000322163374888</v>
      </c>
      <c r="M230" s="23">
        <f>Input_Summary!D249</f>
        <v>6.4000000000000001E-2</v>
      </c>
      <c r="N230" s="19">
        <f t="shared" si="53"/>
        <v>16.720757544097484</v>
      </c>
      <c r="O230" s="19">
        <f>Input_Summary!E249</f>
        <v>5.0965022704917615</v>
      </c>
      <c r="P230" s="19">
        <f t="shared" si="57"/>
        <v>49.976301264442206</v>
      </c>
      <c r="Q230" s="18">
        <f t="shared" si="46"/>
        <v>25.309800000000003</v>
      </c>
      <c r="R230" s="21">
        <f t="shared" si="58"/>
        <v>2.58</v>
      </c>
      <c r="S230" s="21">
        <f t="shared" si="59"/>
        <v>8.4645413999999999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3584.8645161000004</v>
      </c>
      <c r="D231" s="16">
        <f t="shared" si="48"/>
        <v>1092.6667045072802</v>
      </c>
      <c r="E231" s="19">
        <f t="shared" si="54"/>
        <v>8.3865461163414601</v>
      </c>
      <c r="F231" s="27">
        <f t="shared" si="49"/>
        <v>803.10404264697456</v>
      </c>
      <c r="G231" s="16">
        <f>Input_Summary!C250</f>
        <v>8.0310000000000006</v>
      </c>
      <c r="H231" s="19">
        <f t="shared" si="55"/>
        <v>8.5078750100858986</v>
      </c>
      <c r="I231" s="27">
        <f t="shared" si="56"/>
        <v>814.71853506083096</v>
      </c>
      <c r="J231" s="22">
        <f t="shared" si="50"/>
        <v>8.147185350608309</v>
      </c>
      <c r="K231" s="19">
        <f t="shared" si="51"/>
        <v>6.7877661257899999E-2</v>
      </c>
      <c r="L231" s="27">
        <f t="shared" si="52"/>
        <v>6.5000327197177619</v>
      </c>
      <c r="M231" s="23">
        <f>Input_Summary!D250</f>
        <v>6.5000000000000002E-2</v>
      </c>
      <c r="N231" s="19">
        <f t="shared" si="53"/>
        <v>19.429520266241276</v>
      </c>
      <c r="O231" s="19">
        <f>Input_Summary!E250</f>
        <v>5.9221356383114268</v>
      </c>
      <c r="P231" s="19">
        <f t="shared" si="57"/>
        <v>58.072462069281848</v>
      </c>
      <c r="Q231" s="18">
        <f t="shared" si="46"/>
        <v>25.505999999999997</v>
      </c>
      <c r="R231" s="21">
        <f t="shared" si="58"/>
        <v>2.5999999999999996</v>
      </c>
      <c r="S231" s="21">
        <f t="shared" si="59"/>
        <v>8.5301579999999984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3584.7988995000001</v>
      </c>
      <c r="D232" s="16">
        <f t="shared" si="48"/>
        <v>1092.6467045676002</v>
      </c>
      <c r="E232" s="19">
        <f t="shared" si="54"/>
        <v>8.3865461163414601</v>
      </c>
      <c r="F232" s="27">
        <f t="shared" si="49"/>
        <v>803.10404264697456</v>
      </c>
      <c r="G232" s="16">
        <f>Input_Summary!C251</f>
        <v>8.0310000000000006</v>
      </c>
      <c r="H232" s="19">
        <f t="shared" si="55"/>
        <v>8.5358482264779383</v>
      </c>
      <c r="I232" s="27">
        <f t="shared" si="56"/>
        <v>817.39726480860509</v>
      </c>
      <c r="J232" s="22">
        <f t="shared" si="50"/>
        <v>8.1739726480860515</v>
      </c>
      <c r="K232" s="19">
        <f t="shared" si="51"/>
        <v>5.3257857294659997E-2</v>
      </c>
      <c r="L232" s="27">
        <f t="shared" si="52"/>
        <v>5.1000256723939357</v>
      </c>
      <c r="M232" s="23">
        <f>Input_Summary!D251</f>
        <v>5.0999999999999997E-2</v>
      </c>
      <c r="N232" s="19">
        <f t="shared" si="53"/>
        <v>23.910683288059403</v>
      </c>
      <c r="O232" s="19">
        <f>Input_Summary!E251</f>
        <v>7.2879982468032187</v>
      </c>
      <c r="P232" s="19">
        <f t="shared" si="57"/>
        <v>71.466110808152351</v>
      </c>
      <c r="Q232" s="18">
        <f t="shared" si="46"/>
        <v>25.702200000000001</v>
      </c>
      <c r="R232" s="21">
        <f t="shared" si="58"/>
        <v>2.62</v>
      </c>
      <c r="S232" s="21">
        <f t="shared" si="59"/>
        <v>8.5957746000000004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3584.7332829000002</v>
      </c>
      <c r="D233" s="16">
        <f t="shared" si="48"/>
        <v>1092.6267046279202</v>
      </c>
      <c r="E233" s="19">
        <f t="shared" si="54"/>
        <v>9.01102059991414</v>
      </c>
      <c r="F233" s="27">
        <f t="shared" si="49"/>
        <v>862.90434366837792</v>
      </c>
      <c r="G233" s="16">
        <f>Input_Summary!C252</f>
        <v>8.6289999999999996</v>
      </c>
      <c r="H233" s="19">
        <f t="shared" si="55"/>
        <v>9.203120686204425</v>
      </c>
      <c r="I233" s="27">
        <f t="shared" si="56"/>
        <v>881.29562253369261</v>
      </c>
      <c r="J233" s="22">
        <f t="shared" si="50"/>
        <v>8.8129562253369258</v>
      </c>
      <c r="K233" s="19">
        <f t="shared" si="51"/>
        <v>3.13281513498E-2</v>
      </c>
      <c r="L233" s="27">
        <f t="shared" si="52"/>
        <v>3.0000151014081977</v>
      </c>
      <c r="M233" s="23">
        <f>Input_Summary!D252</f>
        <v>0.03</v>
      </c>
      <c r="N233" s="19">
        <f t="shared" si="53"/>
        <v>30.766193881139372</v>
      </c>
      <c r="O233" s="19">
        <f>Input_Summary!E252</f>
        <v>9.3775641777048406</v>
      </c>
      <c r="P233" s="19">
        <f t="shared" si="57"/>
        <v>91.956394326573658</v>
      </c>
      <c r="Q233" s="18">
        <f t="shared" si="46"/>
        <v>25.898399999999999</v>
      </c>
      <c r="R233" s="21">
        <f t="shared" si="58"/>
        <v>2.6399999999999997</v>
      </c>
      <c r="S233" s="21">
        <f t="shared" si="59"/>
        <v>8.6613911999999988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3584.6676663000003</v>
      </c>
      <c r="D234" s="16">
        <f t="shared" si="48"/>
        <v>1092.6067046882401</v>
      </c>
      <c r="E234" s="19">
        <f t="shared" si="54"/>
        <v>10.046938137880858</v>
      </c>
      <c r="F234" s="27">
        <f t="shared" si="49"/>
        <v>962.10484302160876</v>
      </c>
      <c r="G234" s="16">
        <f>Input_Summary!C253</f>
        <v>9.6209999999999987</v>
      </c>
      <c r="H234" s="19">
        <f t="shared" si="55"/>
        <v>10.210861444973812</v>
      </c>
      <c r="I234" s="27">
        <f t="shared" si="56"/>
        <v>977.79740161864356</v>
      </c>
      <c r="J234" s="22">
        <f t="shared" si="50"/>
        <v>9.7779740161864357</v>
      </c>
      <c r="K234" s="19">
        <f t="shared" si="51"/>
        <v>1.253126053992E-2</v>
      </c>
      <c r="L234" s="27">
        <f t="shared" si="52"/>
        <v>1.2000060405632791</v>
      </c>
      <c r="M234" s="23">
        <f>Input_Summary!D253</f>
        <v>1.2E-2</v>
      </c>
      <c r="N234" s="19">
        <f t="shared" si="53"/>
        <v>26.25158934423305</v>
      </c>
      <c r="O234" s="19">
        <f>Input_Summary!E253</f>
        <v>8.0015085646720649</v>
      </c>
      <c r="P234" s="19">
        <f t="shared" si="57"/>
        <v>78.462792985174261</v>
      </c>
      <c r="Q234" s="18">
        <f t="shared" si="46"/>
        <v>26.094600000000003</v>
      </c>
      <c r="R234" s="21">
        <f t="shared" si="58"/>
        <v>2.66</v>
      </c>
      <c r="S234" s="21">
        <f t="shared" si="59"/>
        <v>8.7270078000000009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3584.6020497000004</v>
      </c>
      <c r="D235" s="16">
        <f t="shared" si="48"/>
        <v>1092.5867047485601</v>
      </c>
      <c r="E235" s="19">
        <f t="shared" si="54"/>
        <v>8.7990334424471595</v>
      </c>
      <c r="F235" s="27">
        <f t="shared" si="49"/>
        <v>842.60424148218237</v>
      </c>
      <c r="G235" s="16">
        <f>Input_Summary!C254</f>
        <v>8.4260000000000002</v>
      </c>
      <c r="H235" s="19">
        <f t="shared" si="55"/>
        <v>8.9629504944126985</v>
      </c>
      <c r="I235" s="27">
        <f t="shared" si="56"/>
        <v>858.29680007921718</v>
      </c>
      <c r="J235" s="22">
        <f t="shared" si="50"/>
        <v>8.5829680007921727</v>
      </c>
      <c r="K235" s="19">
        <f t="shared" si="51"/>
        <v>1.253126053992E-2</v>
      </c>
      <c r="L235" s="27">
        <f t="shared" si="52"/>
        <v>1.2000060405632791</v>
      </c>
      <c r="M235" s="23">
        <f>Input_Summary!D254</f>
        <v>1.2E-2</v>
      </c>
      <c r="N235" s="19">
        <f t="shared" si="53"/>
        <v>26.25158934423305</v>
      </c>
      <c r="O235" s="19">
        <f>Input_Summary!E254</f>
        <v>8.0015085646720649</v>
      </c>
      <c r="P235" s="19">
        <f t="shared" si="57"/>
        <v>78.462792985174261</v>
      </c>
      <c r="Q235" s="18">
        <f t="shared" si="46"/>
        <v>26.290799999999997</v>
      </c>
      <c r="R235" s="21">
        <f t="shared" si="58"/>
        <v>2.6799999999999997</v>
      </c>
      <c r="S235" s="21">
        <f t="shared" si="59"/>
        <v>8.7926243999999993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3584.5364331000001</v>
      </c>
      <c r="D236" s="16">
        <f t="shared" si="48"/>
        <v>1092.5667048088801</v>
      </c>
      <c r="E236" s="19">
        <f t="shared" si="54"/>
        <v>6.4462892760771799</v>
      </c>
      <c r="F236" s="27">
        <f t="shared" si="49"/>
        <v>617.30310736642684</v>
      </c>
      <c r="G236" s="16">
        <f>Input_Summary!C255</f>
        <v>6.173</v>
      </c>
      <c r="H236" s="19">
        <f t="shared" si="55"/>
        <v>6.6026793424393864</v>
      </c>
      <c r="I236" s="27">
        <f t="shared" si="56"/>
        <v>632.27600722525369</v>
      </c>
      <c r="J236" s="22">
        <f t="shared" si="50"/>
        <v>6.322760072252537</v>
      </c>
      <c r="K236" s="19">
        <f t="shared" si="51"/>
        <v>4.1770868466400003E-3</v>
      </c>
      <c r="L236" s="27">
        <f t="shared" si="52"/>
        <v>0.40000201352109305</v>
      </c>
      <c r="M236" s="23">
        <f>Input_Summary!D255</f>
        <v>4.0000000000000001E-3</v>
      </c>
      <c r="N236" s="19">
        <f t="shared" si="53"/>
        <v>25.047694801058032</v>
      </c>
      <c r="O236" s="19">
        <f>Input_Summary!E255</f>
        <v>7.6345604011966586</v>
      </c>
      <c r="P236" s="19">
        <f t="shared" si="57"/>
        <v>74.864499294134433</v>
      </c>
      <c r="Q236" s="18">
        <f t="shared" si="46"/>
        <v>26.487000000000002</v>
      </c>
      <c r="R236" s="21">
        <f t="shared" si="58"/>
        <v>2.7</v>
      </c>
      <c r="S236" s="21">
        <f t="shared" si="59"/>
        <v>8.8582409999999996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3584.4708165000002</v>
      </c>
      <c r="D237" s="16">
        <f t="shared" si="48"/>
        <v>1092.5467048692001</v>
      </c>
      <c r="E237" s="19">
        <f t="shared" si="54"/>
        <v>5.7664683917865203</v>
      </c>
      <c r="F237" s="27">
        <f t="shared" si="49"/>
        <v>552.20277966586889</v>
      </c>
      <c r="G237" s="16">
        <f>Input_Summary!C256</f>
        <v>5.5220000000000002</v>
      </c>
      <c r="H237" s="19">
        <f t="shared" si="55"/>
        <v>5.9869429418299864</v>
      </c>
      <c r="I237" s="27">
        <f t="shared" si="56"/>
        <v>573.31276931996922</v>
      </c>
      <c r="J237" s="22">
        <f t="shared" si="50"/>
        <v>5.733127693199692</v>
      </c>
      <c r="K237" s="19">
        <f t="shared" si="51"/>
        <v>2.0885434233200001E-3</v>
      </c>
      <c r="L237" s="27">
        <f t="shared" si="52"/>
        <v>0.20000100676054652</v>
      </c>
      <c r="M237" s="23">
        <f>Input_Summary!D256</f>
        <v>2E-3</v>
      </c>
      <c r="N237" s="19">
        <f t="shared" si="53"/>
        <v>35.314239933133884</v>
      </c>
      <c r="O237" s="19">
        <f>Input_Summary!E256</f>
        <v>10.763812795278598</v>
      </c>
      <c r="P237" s="19">
        <f t="shared" si="57"/>
        <v>105.54994827050193</v>
      </c>
      <c r="Q237" s="18">
        <f t="shared" si="46"/>
        <v>26.683199999999999</v>
      </c>
      <c r="R237" s="21">
        <f t="shared" si="58"/>
        <v>2.7199999999999998</v>
      </c>
      <c r="S237" s="21">
        <f t="shared" si="59"/>
        <v>8.9238575999999998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3584.4051999000003</v>
      </c>
      <c r="D238" s="16">
        <f t="shared" si="48"/>
        <v>1092.5267049295201</v>
      </c>
      <c r="E238" s="19">
        <f t="shared" si="54"/>
        <v>6.1152551434809599</v>
      </c>
      <c r="F238" s="27">
        <f t="shared" si="49"/>
        <v>585.60294779488015</v>
      </c>
      <c r="G238" s="16">
        <f>Input_Summary!C257</f>
        <v>5.8559999999999999</v>
      </c>
      <c r="H238" s="19">
        <f t="shared" si="55"/>
        <v>6.3810313519468576</v>
      </c>
      <c r="I238" s="27">
        <f t="shared" si="56"/>
        <v>611.05088039873408</v>
      </c>
      <c r="J238" s="22">
        <f t="shared" si="50"/>
        <v>6.110508803987341</v>
      </c>
      <c r="K238" s="19">
        <f t="shared" si="51"/>
        <v>2.8195336214820003E-2</v>
      </c>
      <c r="L238" s="27">
        <f t="shared" si="52"/>
        <v>2.7000135912673784</v>
      </c>
      <c r="M238" s="23">
        <f>Input_Summary!D257</f>
        <v>2.7000000000000003E-2</v>
      </c>
      <c r="N238" s="19">
        <f t="shared" si="53"/>
        <v>42.571048707272197</v>
      </c>
      <c r="O238" s="19">
        <f>Input_Summary!E257</f>
        <v>12.975694780672024</v>
      </c>
      <c r="P238" s="19">
        <f t="shared" si="57"/>
        <v>127.23966301926986</v>
      </c>
      <c r="Q238" s="18">
        <f t="shared" si="46"/>
        <v>26.879400000000004</v>
      </c>
      <c r="R238" s="21">
        <f t="shared" si="58"/>
        <v>2.74</v>
      </c>
      <c r="S238" s="21">
        <f t="shared" si="59"/>
        <v>8.9894742000000001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3584.3395833000004</v>
      </c>
      <c r="D239" s="16">
        <f t="shared" si="48"/>
        <v>1092.5067049898403</v>
      </c>
      <c r="E239" s="19">
        <f t="shared" si="54"/>
        <v>6.3335079312179001</v>
      </c>
      <c r="F239" s="27">
        <f t="shared" si="49"/>
        <v>606.50305300135733</v>
      </c>
      <c r="G239" s="16">
        <f>Input_Summary!C258</f>
        <v>6.0650000000000004</v>
      </c>
      <c r="H239" s="19">
        <f t="shared" si="55"/>
        <v>6.5694332191688725</v>
      </c>
      <c r="I239" s="27">
        <f t="shared" si="56"/>
        <v>629.0923411728852</v>
      </c>
      <c r="J239" s="22">
        <f t="shared" si="50"/>
        <v>6.2909234117288522</v>
      </c>
      <c r="K239" s="19">
        <f t="shared" si="51"/>
        <v>3.8638053331420008E-2</v>
      </c>
      <c r="L239" s="27">
        <f t="shared" si="52"/>
        <v>3.7000186250701113</v>
      </c>
      <c r="M239" s="23">
        <f>Input_Summary!D258</f>
        <v>3.7000000000000005E-2</v>
      </c>
      <c r="N239" s="19">
        <f t="shared" si="53"/>
        <v>37.788912049660311</v>
      </c>
      <c r="O239" s="19">
        <f>Input_Summary!E258</f>
        <v>11.51809513131138</v>
      </c>
      <c r="P239" s="19">
        <f t="shared" si="57"/>
        <v>112.94644085763939</v>
      </c>
      <c r="Q239" s="18">
        <f t="shared" si="46"/>
        <v>27.075599999999998</v>
      </c>
      <c r="R239" s="21">
        <f t="shared" si="58"/>
        <v>2.76</v>
      </c>
      <c r="S239" s="21">
        <f t="shared" si="59"/>
        <v>9.0550907999999986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3584.2739667000001</v>
      </c>
      <c r="D240" s="16">
        <f t="shared" si="48"/>
        <v>1092.48670505016</v>
      </c>
      <c r="E240" s="19">
        <f t="shared" si="54"/>
        <v>5.8782054649341395</v>
      </c>
      <c r="F240" s="27">
        <f t="shared" si="49"/>
        <v>562.90283352755807</v>
      </c>
      <c r="G240" s="16">
        <f>Input_Summary!C259</f>
        <v>5.6289999999999996</v>
      </c>
      <c r="H240" s="19">
        <f t="shared" si="55"/>
        <v>6.0982630643677256</v>
      </c>
      <c r="I240" s="27">
        <f t="shared" si="56"/>
        <v>583.97284214064689</v>
      </c>
      <c r="J240" s="22">
        <f t="shared" si="50"/>
        <v>5.8397284214064689</v>
      </c>
      <c r="K240" s="19">
        <f t="shared" si="51"/>
        <v>3.0283879638139999E-2</v>
      </c>
      <c r="L240" s="27">
        <f t="shared" si="52"/>
        <v>2.9000145980279242</v>
      </c>
      <c r="M240" s="23">
        <f>Input_Summary!D259</f>
        <v>2.8999999999999998E-2</v>
      </c>
      <c r="N240" s="19">
        <f t="shared" si="53"/>
        <v>35.247356902957499</v>
      </c>
      <c r="O240" s="19">
        <f>Input_Summary!E259</f>
        <v>10.743426786196633</v>
      </c>
      <c r="P240" s="19">
        <f t="shared" si="57"/>
        <v>105.35004306544417</v>
      </c>
      <c r="Q240" s="18">
        <f t="shared" si="46"/>
        <v>27.271800000000002</v>
      </c>
      <c r="R240" s="21">
        <f t="shared" si="58"/>
        <v>2.7800000000000002</v>
      </c>
      <c r="S240" s="21">
        <f t="shared" si="59"/>
        <v>9.1207074000000006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3584.2083501000002</v>
      </c>
      <c r="D241" s="16">
        <f t="shared" si="48"/>
        <v>1092.46670511048</v>
      </c>
      <c r="E241" s="19">
        <f t="shared" si="54"/>
        <v>5.9032679860139803</v>
      </c>
      <c r="F241" s="27">
        <f t="shared" si="49"/>
        <v>565.30284560868472</v>
      </c>
      <c r="G241" s="16">
        <f>Input_Summary!C260</f>
        <v>5.6530000000000005</v>
      </c>
      <c r="H241" s="19">
        <f t="shared" si="55"/>
        <v>6.1454537777717357</v>
      </c>
      <c r="I241" s="27">
        <f t="shared" si="56"/>
        <v>588.49184939538588</v>
      </c>
      <c r="J241" s="22">
        <f t="shared" si="50"/>
        <v>5.884918493953859</v>
      </c>
      <c r="K241" s="19">
        <f t="shared" si="51"/>
        <v>2.506252107984E-2</v>
      </c>
      <c r="L241" s="27">
        <f t="shared" si="52"/>
        <v>2.4000120811265582</v>
      </c>
      <c r="M241" s="23">
        <f>Input_Summary!D260</f>
        <v>2.4E-2</v>
      </c>
      <c r="N241" s="19">
        <f t="shared" si="53"/>
        <v>38.792157502306168</v>
      </c>
      <c r="O241" s="19">
        <f>Input_Summary!E260</f>
        <v>11.823885267540886</v>
      </c>
      <c r="P241" s="19">
        <f t="shared" si="57"/>
        <v>115.94501893350592</v>
      </c>
      <c r="Q241" s="18">
        <f t="shared" si="46"/>
        <v>27.468</v>
      </c>
      <c r="R241" s="21">
        <f t="shared" si="58"/>
        <v>2.8</v>
      </c>
      <c r="S241" s="21">
        <f t="shared" si="59"/>
        <v>9.186323999999999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3584.1427335000003</v>
      </c>
      <c r="D242" s="16">
        <f t="shared" si="48"/>
        <v>1092.4467051708002</v>
      </c>
      <c r="E242" s="19">
        <f t="shared" si="54"/>
        <v>5.7904866411546996</v>
      </c>
      <c r="F242" s="27">
        <f t="shared" si="49"/>
        <v>554.50279124361521</v>
      </c>
      <c r="G242" s="16">
        <f>Input_Summary!C261</f>
        <v>5.5449999999999999</v>
      </c>
      <c r="H242" s="19">
        <f t="shared" si="55"/>
        <v>6.0706653406055837</v>
      </c>
      <c r="I242" s="27">
        <f t="shared" si="56"/>
        <v>581.33006976236777</v>
      </c>
      <c r="J242" s="22">
        <f t="shared" si="50"/>
        <v>5.8133006976236778</v>
      </c>
      <c r="K242" s="19">
        <f t="shared" si="51"/>
        <v>1.6708347386560001E-2</v>
      </c>
      <c r="L242" s="27">
        <f t="shared" si="52"/>
        <v>1.6000080540843722</v>
      </c>
      <c r="M242" s="23">
        <f>Input_Summary!D261</f>
        <v>1.6E-2</v>
      </c>
      <c r="N242" s="19">
        <f t="shared" si="53"/>
        <v>44.878513248357642</v>
      </c>
      <c r="O242" s="19">
        <f>Input_Summary!E261</f>
        <v>13.679012093999885</v>
      </c>
      <c r="P242" s="19">
        <f t="shared" si="57"/>
        <v>134.13639259376288</v>
      </c>
      <c r="Q242" s="18">
        <f t="shared" si="46"/>
        <v>27.664199999999994</v>
      </c>
      <c r="R242" s="21">
        <f t="shared" si="58"/>
        <v>2.8199999999999994</v>
      </c>
      <c r="S242" s="21">
        <f t="shared" si="59"/>
        <v>9.2519405999999975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3584.0771169</v>
      </c>
      <c r="D243" s="16">
        <f t="shared" si="48"/>
        <v>1092.42670523112</v>
      </c>
      <c r="E243" s="19">
        <f t="shared" si="54"/>
        <v>8.1494964377946406</v>
      </c>
      <c r="F243" s="27">
        <f t="shared" si="49"/>
        <v>780.4039283796526</v>
      </c>
      <c r="G243" s="16">
        <f>Input_Summary!C262</f>
        <v>7.8040000000000003</v>
      </c>
      <c r="H243" s="19">
        <f t="shared" si="55"/>
        <v>8.4582864442224892</v>
      </c>
      <c r="I243" s="27">
        <f t="shared" si="56"/>
        <v>809.96990820769656</v>
      </c>
      <c r="J243" s="22">
        <f t="shared" si="50"/>
        <v>8.099699082076965</v>
      </c>
      <c r="K243" s="19">
        <f t="shared" si="51"/>
        <v>1.6708347386560001E-2</v>
      </c>
      <c r="L243" s="27">
        <f t="shared" si="52"/>
        <v>1.6000080540843722</v>
      </c>
      <c r="M243" s="23">
        <f>Input_Summary!D262</f>
        <v>1.6E-2</v>
      </c>
      <c r="N243" s="19">
        <f t="shared" si="53"/>
        <v>49.46000081544036</v>
      </c>
      <c r="O243" s="19">
        <f>Input_Summary!E262</f>
        <v>15.07545371611463</v>
      </c>
      <c r="P243" s="19">
        <f t="shared" si="57"/>
        <v>147.82989914022005</v>
      </c>
      <c r="Q243" s="18">
        <f t="shared" si="46"/>
        <v>27.860399999999998</v>
      </c>
      <c r="R243" s="21">
        <f t="shared" si="58"/>
        <v>2.84</v>
      </c>
      <c r="S243" s="21">
        <f t="shared" si="59"/>
        <v>9.3175571999999995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3584.0115003000001</v>
      </c>
      <c r="D244" s="16">
        <f t="shared" si="48"/>
        <v>1092.4067052914402</v>
      </c>
      <c r="E244" s="19">
        <f t="shared" si="54"/>
        <v>12.456072976680481</v>
      </c>
      <c r="F244" s="27">
        <f t="shared" si="49"/>
        <v>1192.8060043198996</v>
      </c>
      <c r="G244" s="16">
        <f>Input_Summary!C263</f>
        <v>11.928000000000001</v>
      </c>
      <c r="H244" s="19">
        <f t="shared" si="55"/>
        <v>12.831268769935466</v>
      </c>
      <c r="I244" s="27">
        <f t="shared" si="56"/>
        <v>1228.7289696687806</v>
      </c>
      <c r="J244" s="22">
        <f t="shared" si="50"/>
        <v>12.287289696687806</v>
      </c>
      <c r="K244" s="19">
        <f t="shared" si="51"/>
        <v>4.1770868466400003E-3</v>
      </c>
      <c r="L244" s="27">
        <f t="shared" si="52"/>
        <v>0.40000201352109305</v>
      </c>
      <c r="M244" s="23">
        <f>Input_Summary!D263</f>
        <v>4.0000000000000001E-3</v>
      </c>
      <c r="N244" s="19">
        <f t="shared" si="53"/>
        <v>60.094402613486359</v>
      </c>
      <c r="O244" s="19">
        <f>Input_Summary!E263</f>
        <v>18.316829160147389</v>
      </c>
      <c r="P244" s="19">
        <f t="shared" si="57"/>
        <v>179.61482674440529</v>
      </c>
      <c r="Q244" s="18">
        <f t="shared" si="46"/>
        <v>28.056599999999996</v>
      </c>
      <c r="R244" s="21">
        <f t="shared" si="58"/>
        <v>2.8599999999999994</v>
      </c>
      <c r="S244" s="21">
        <f t="shared" si="59"/>
        <v>9.383173799999998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3583.9458837000002</v>
      </c>
      <c r="D245" s="16">
        <f t="shared" si="48"/>
        <v>1092.3867053517602</v>
      </c>
      <c r="E245" s="19">
        <f t="shared" si="54"/>
        <v>14.970679258357761</v>
      </c>
      <c r="F245" s="27">
        <f t="shared" si="49"/>
        <v>1433.6072164595973</v>
      </c>
      <c r="G245" s="16">
        <f>Input_Summary!C264</f>
        <v>14.336</v>
      </c>
      <c r="H245" s="19">
        <f t="shared" si="55"/>
        <v>15.103522699138136</v>
      </c>
      <c r="I245" s="27">
        <f t="shared" si="56"/>
        <v>1446.3211875012714</v>
      </c>
      <c r="J245" s="22">
        <f t="shared" si="50"/>
        <v>14.463211875012714</v>
      </c>
      <c r="K245" s="19">
        <f t="shared" si="51"/>
        <v>0</v>
      </c>
      <c r="L245" s="27">
        <f t="shared" si="52"/>
        <v>0</v>
      </c>
      <c r="M245" s="23">
        <f>Input_Summary!D264</f>
        <v>0</v>
      </c>
      <c r="N245" s="19">
        <f t="shared" si="53"/>
        <v>21.268803596091999</v>
      </c>
      <c r="O245" s="19">
        <f>Input_Summary!E264</f>
        <v>6.48275088806552</v>
      </c>
      <c r="P245" s="19">
        <f t="shared" si="57"/>
        <v>63.569855208370484</v>
      </c>
      <c r="Q245" s="18">
        <f t="shared" si="46"/>
        <v>28.252800000000001</v>
      </c>
      <c r="R245" s="21">
        <f t="shared" si="58"/>
        <v>2.88</v>
      </c>
      <c r="S245" s="21">
        <f t="shared" si="59"/>
        <v>9.4487904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3583.8802671000003</v>
      </c>
      <c r="D246" s="16">
        <f t="shared" si="48"/>
        <v>1092.3667054120801</v>
      </c>
      <c r="E246" s="19">
        <f t="shared" si="54"/>
        <v>15.03855691961566</v>
      </c>
      <c r="F246" s="27">
        <f t="shared" si="49"/>
        <v>1440.1072491793152</v>
      </c>
      <c r="G246" s="16">
        <f>Input_Summary!C265</f>
        <v>14.401</v>
      </c>
      <c r="H246" s="19">
        <f t="shared" si="55"/>
        <v>15.155117783628771</v>
      </c>
      <c r="I246" s="27">
        <f t="shared" si="56"/>
        <v>1451.2619596215386</v>
      </c>
      <c r="J246" s="22">
        <f t="shared" si="50"/>
        <v>14.512619596215387</v>
      </c>
      <c r="K246" s="19">
        <f t="shared" si="51"/>
        <v>1.0442717116600001E-3</v>
      </c>
      <c r="L246" s="27">
        <f t="shared" si="52"/>
        <v>0.10000050338027326</v>
      </c>
      <c r="M246" s="23">
        <f>Input_Summary!D265</f>
        <v>1E-3</v>
      </c>
      <c r="N246" s="19">
        <f t="shared" si="53"/>
        <v>18.660365419212791</v>
      </c>
      <c r="O246" s="19">
        <f>Input_Summary!E265</f>
        <v>5.687696533868805</v>
      </c>
      <c r="P246" s="19">
        <f t="shared" si="57"/>
        <v>55.773552211117497</v>
      </c>
      <c r="Q246" s="18">
        <f t="shared" si="46"/>
        <v>28.448999999999995</v>
      </c>
      <c r="R246" s="21">
        <f t="shared" si="58"/>
        <v>2.8999999999999995</v>
      </c>
      <c r="S246" s="21">
        <f t="shared" si="59"/>
        <v>9.5144069999999985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3583.8146505</v>
      </c>
      <c r="D247" s="16">
        <f t="shared" si="48"/>
        <v>1092.3467054724001</v>
      </c>
      <c r="E247" s="19">
        <f t="shared" si="54"/>
        <v>15.294403488972359</v>
      </c>
      <c r="F247" s="27">
        <f t="shared" si="49"/>
        <v>1464.6073725074821</v>
      </c>
      <c r="G247" s="16">
        <f>Input_Summary!C266</f>
        <v>14.645999999999999</v>
      </c>
      <c r="H247" s="19">
        <f t="shared" si="55"/>
        <v>15.398022803952479</v>
      </c>
      <c r="I247" s="27">
        <f t="shared" si="56"/>
        <v>1474.5226706783474</v>
      </c>
      <c r="J247" s="22">
        <f t="shared" si="50"/>
        <v>14.745226706783473</v>
      </c>
      <c r="K247" s="19">
        <f t="shared" si="51"/>
        <v>7.3099019816199994E-3</v>
      </c>
      <c r="L247" s="27">
        <f t="shared" si="52"/>
        <v>0.70000352366191276</v>
      </c>
      <c r="M247" s="23">
        <f>Input_Summary!D266</f>
        <v>6.9999999999999993E-3</v>
      </c>
      <c r="N247" s="19">
        <f t="shared" si="53"/>
        <v>16.586991483744708</v>
      </c>
      <c r="O247" s="19">
        <f>Input_Summary!E266</f>
        <v>5.0557302523278276</v>
      </c>
      <c r="P247" s="19">
        <f t="shared" si="57"/>
        <v>49.576490854326671</v>
      </c>
      <c r="Q247" s="18">
        <f t="shared" si="46"/>
        <v>28.645199999999999</v>
      </c>
      <c r="R247" s="21">
        <f t="shared" si="58"/>
        <v>2.92</v>
      </c>
      <c r="S247" s="21">
        <f t="shared" si="59"/>
        <v>9.5800235999999988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3583.7490339000001</v>
      </c>
      <c r="D248" s="16">
        <f t="shared" si="48"/>
        <v>1092.3267055327201</v>
      </c>
      <c r="E248" s="19">
        <f t="shared" si="54"/>
        <v>15.507434918151001</v>
      </c>
      <c r="F248" s="27">
        <f t="shared" si="49"/>
        <v>1485.0074751970578</v>
      </c>
      <c r="G248" s="16">
        <f>Input_Summary!C267</f>
        <v>14.850000000000001</v>
      </c>
      <c r="H248" s="19">
        <f t="shared" si="55"/>
        <v>15.61752671668452</v>
      </c>
      <c r="I248" s="27">
        <f t="shared" si="56"/>
        <v>1495.5424795036022</v>
      </c>
      <c r="J248" s="22">
        <f t="shared" si="50"/>
        <v>14.955424795036022</v>
      </c>
      <c r="K248" s="19">
        <f t="shared" si="51"/>
        <v>9.3984454049400017E-3</v>
      </c>
      <c r="L248" s="27">
        <f t="shared" si="52"/>
        <v>0.90000453042245943</v>
      </c>
      <c r="M248" s="23">
        <f>Input_Summary!D267</f>
        <v>9.0000000000000011E-3</v>
      </c>
      <c r="N248" s="19">
        <f t="shared" si="53"/>
        <v>17.623678451478749</v>
      </c>
      <c r="O248" s="19">
        <f>Input_Summary!E267</f>
        <v>5.3717133930983163</v>
      </c>
      <c r="P248" s="19">
        <f t="shared" si="57"/>
        <v>52.675021532722084</v>
      </c>
      <c r="Q248" s="18">
        <f t="shared" si="46"/>
        <v>28.841399999999997</v>
      </c>
      <c r="R248" s="21">
        <f t="shared" si="58"/>
        <v>2.9399999999999995</v>
      </c>
      <c r="S248" s="21">
        <f t="shared" si="59"/>
        <v>9.645640199999999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3583.6834173000002</v>
      </c>
      <c r="D249" s="16">
        <f t="shared" si="48"/>
        <v>1092.3067055930401</v>
      </c>
      <c r="E249" s="19">
        <f t="shared" si="54"/>
        <v>15.270385239604179</v>
      </c>
      <c r="F249" s="27">
        <f t="shared" si="49"/>
        <v>1462.3073609297358</v>
      </c>
      <c r="G249" s="16">
        <f>Input_Summary!C268</f>
        <v>14.622999999999999</v>
      </c>
      <c r="H249" s="19">
        <f t="shared" si="55"/>
        <v>15.386947265657696</v>
      </c>
      <c r="I249" s="27">
        <f t="shared" si="56"/>
        <v>1473.4620713719592</v>
      </c>
      <c r="J249" s="22">
        <f t="shared" si="50"/>
        <v>14.734620713719591</v>
      </c>
      <c r="K249" s="19">
        <f t="shared" si="51"/>
        <v>1.3575532251580001E-2</v>
      </c>
      <c r="L249" s="27">
        <f t="shared" si="52"/>
        <v>1.3000065439435524</v>
      </c>
      <c r="M249" s="23">
        <f>Input_Summary!D268</f>
        <v>1.3000000000000001E-2</v>
      </c>
      <c r="N249" s="19">
        <f t="shared" si="53"/>
        <v>18.660365419212791</v>
      </c>
      <c r="O249" s="19">
        <f>Input_Summary!E268</f>
        <v>5.687696533868805</v>
      </c>
      <c r="P249" s="19">
        <f t="shared" si="57"/>
        <v>55.773552211117497</v>
      </c>
      <c r="Q249" s="18">
        <f t="shared" si="46"/>
        <v>29.037600000000001</v>
      </c>
      <c r="R249" s="21">
        <f t="shared" si="58"/>
        <v>2.96</v>
      </c>
      <c r="S249" s="21">
        <f t="shared" si="59"/>
        <v>9.7112567999999992</v>
      </c>
    </row>
    <row r="250" spans="1:19">
      <c r="A250" s="16">
        <f>Input_Summary!B269</f>
        <v>4.68</v>
      </c>
      <c r="B250" s="16">
        <f t="shared" si="47"/>
        <v>15.354284399999999</v>
      </c>
      <c r="C250" s="16">
        <f t="shared" si="45"/>
        <v>3583.6178007000003</v>
      </c>
      <c r="D250" s="16">
        <f t="shared" si="48"/>
        <v>1092.2867056533601</v>
      </c>
      <c r="E250" s="19">
        <f t="shared" si="54"/>
        <v>16.124599499742061</v>
      </c>
      <c r="F250" s="27">
        <f t="shared" si="49"/>
        <v>1544.1077726947995</v>
      </c>
      <c r="G250" s="16">
        <f>Input_Summary!C269</f>
        <v>15.441000000000001</v>
      </c>
      <c r="H250" s="19">
        <f t="shared" si="55"/>
        <v>16.235111902507999</v>
      </c>
      <c r="I250" s="27">
        <f t="shared" si="56"/>
        <v>1554.6827580423553</v>
      </c>
      <c r="J250" s="22">
        <f t="shared" si="50"/>
        <v>15.546827580423553</v>
      </c>
      <c r="K250" s="19">
        <f t="shared" si="51"/>
        <v>2.506252107984E-2</v>
      </c>
      <c r="L250" s="27">
        <f t="shared" si="52"/>
        <v>2.4000120811265582</v>
      </c>
      <c r="M250" s="23">
        <f>Input_Summary!D269</f>
        <v>2.4E-2</v>
      </c>
      <c r="N250" s="19">
        <f t="shared" si="53"/>
        <v>17.690561481655138</v>
      </c>
      <c r="O250" s="19">
        <f>Input_Summary!E269</f>
        <v>5.3920994021802828</v>
      </c>
      <c r="P250" s="19">
        <f t="shared" si="57"/>
        <v>52.874926737779852</v>
      </c>
      <c r="Q250" s="18">
        <f t="shared" si="46"/>
        <v>29.233799999999999</v>
      </c>
      <c r="R250" s="21">
        <f t="shared" si="58"/>
        <v>2.9799999999999995</v>
      </c>
      <c r="S250" s="21">
        <f t="shared" si="59"/>
        <v>9.7768733999999977</v>
      </c>
    </row>
    <row r="251" spans="1:19">
      <c r="A251" s="16">
        <f>Input_Summary!B270</f>
        <v>4.7</v>
      </c>
      <c r="B251" s="16">
        <f t="shared" si="47"/>
        <v>15.419900999999999</v>
      </c>
      <c r="C251" s="16">
        <f t="shared" si="45"/>
        <v>3583.5521841</v>
      </c>
      <c r="D251" s="16">
        <f t="shared" si="48"/>
        <v>1092.26670571368</v>
      </c>
      <c r="E251" s="19">
        <f t="shared" si="54"/>
        <v>17.141720146898898</v>
      </c>
      <c r="F251" s="27">
        <f t="shared" si="49"/>
        <v>1641.5082629871854</v>
      </c>
      <c r="G251" s="16">
        <f>Input_Summary!C270</f>
        <v>16.414999999999999</v>
      </c>
      <c r="H251" s="19">
        <f t="shared" si="55"/>
        <v>17.253281424717308</v>
      </c>
      <c r="I251" s="27">
        <f t="shared" si="56"/>
        <v>1652.1832009372702</v>
      </c>
      <c r="J251" s="22">
        <f t="shared" si="50"/>
        <v>16.521832009372702</v>
      </c>
      <c r="K251" s="19">
        <f t="shared" si="51"/>
        <v>2.8195336214820003E-2</v>
      </c>
      <c r="L251" s="27">
        <f t="shared" si="52"/>
        <v>2.7000135912673784</v>
      </c>
      <c r="M251" s="23">
        <f>Input_Summary!D270</f>
        <v>2.7000000000000003E-2</v>
      </c>
      <c r="N251" s="19">
        <f t="shared" si="53"/>
        <v>17.85776905709611</v>
      </c>
      <c r="O251" s="19">
        <f>Input_Summary!E270</f>
        <v>5.4430644248852005</v>
      </c>
      <c r="P251" s="19">
        <f t="shared" si="57"/>
        <v>53.374689750424274</v>
      </c>
      <c r="Q251" s="18">
        <f t="shared" si="46"/>
        <v>29.43</v>
      </c>
      <c r="R251" s="21">
        <f t="shared" si="58"/>
        <v>3</v>
      </c>
      <c r="S251" s="21">
        <f t="shared" si="59"/>
        <v>9.8424899999999997</v>
      </c>
    </row>
    <row r="252" spans="1:19">
      <c r="A252" s="16">
        <f>Input_Summary!B271</f>
        <v>4.72</v>
      </c>
      <c r="B252" s="16">
        <f t="shared" si="47"/>
        <v>15.4855176</v>
      </c>
      <c r="C252" s="16">
        <f t="shared" si="45"/>
        <v>3583.4865675000001</v>
      </c>
      <c r="D252" s="16">
        <f t="shared" si="48"/>
        <v>1092.246705774</v>
      </c>
      <c r="E252" s="19">
        <f t="shared" si="54"/>
        <v>17.160517037708779</v>
      </c>
      <c r="F252" s="27">
        <f t="shared" si="49"/>
        <v>1643.3082720480304</v>
      </c>
      <c r="G252" s="16">
        <f>Input_Summary!C271</f>
        <v>16.433</v>
      </c>
      <c r="H252" s="19">
        <f t="shared" si="55"/>
        <v>17.26936459024596</v>
      </c>
      <c r="I252" s="27">
        <f t="shared" si="56"/>
        <v>1653.7233332315402</v>
      </c>
      <c r="J252" s="22">
        <f t="shared" si="50"/>
        <v>16.537233332315402</v>
      </c>
      <c r="K252" s="19">
        <f t="shared" si="51"/>
        <v>2.8195336214820003E-2</v>
      </c>
      <c r="L252" s="27">
        <f t="shared" si="52"/>
        <v>2.7000135912673784</v>
      </c>
      <c r="M252" s="23">
        <f>Input_Summary!D271</f>
        <v>2.7000000000000003E-2</v>
      </c>
      <c r="N252" s="19">
        <f t="shared" si="53"/>
        <v>17.423029360949577</v>
      </c>
      <c r="O252" s="19">
        <f>Input_Summary!E271</f>
        <v>5.3105553658524149</v>
      </c>
      <c r="P252" s="19">
        <f t="shared" si="57"/>
        <v>52.075305917548775</v>
      </c>
      <c r="Q252" s="18">
        <f t="shared" si="46"/>
        <v>29.626199999999997</v>
      </c>
      <c r="R252" s="21">
        <f t="shared" si="58"/>
        <v>3.0199999999999996</v>
      </c>
      <c r="S252" s="21">
        <f t="shared" si="59"/>
        <v>9.9081065999999982</v>
      </c>
    </row>
    <row r="253" spans="1:19">
      <c r="A253" s="16">
        <f>Input_Summary!B272</f>
        <v>4.74</v>
      </c>
      <c r="B253" s="16">
        <f t="shared" si="47"/>
        <v>15.5511342</v>
      </c>
      <c r="C253" s="16">
        <f t="shared" si="45"/>
        <v>3583.4209509000002</v>
      </c>
      <c r="D253" s="16">
        <f t="shared" si="48"/>
        <v>1092.2267058343202</v>
      </c>
      <c r="E253" s="19">
        <f t="shared" si="54"/>
        <v>15.008273039977519</v>
      </c>
      <c r="F253" s="27">
        <f t="shared" si="49"/>
        <v>1437.2072345812871</v>
      </c>
      <c r="G253" s="16">
        <f>Input_Summary!C272</f>
        <v>14.372</v>
      </c>
      <c r="H253" s="19">
        <f t="shared" si="55"/>
        <v>15.109803367265494</v>
      </c>
      <c r="I253" s="27">
        <f t="shared" si="56"/>
        <v>1446.9226275470946</v>
      </c>
      <c r="J253" s="22">
        <f t="shared" si="50"/>
        <v>14.469226275470946</v>
      </c>
      <c r="K253" s="19">
        <f t="shared" si="51"/>
        <v>2.506252107984E-2</v>
      </c>
      <c r="L253" s="27">
        <f t="shared" si="52"/>
        <v>2.4000120811265582</v>
      </c>
      <c r="M253" s="23">
        <f>Input_Summary!D272</f>
        <v>2.4E-2</v>
      </c>
      <c r="N253" s="19">
        <f t="shared" si="53"/>
        <v>16.252576332862755</v>
      </c>
      <c r="O253" s="19">
        <f>Input_Summary!E272</f>
        <v>4.9538002069179923</v>
      </c>
      <c r="P253" s="19">
        <f t="shared" si="57"/>
        <v>48.576964829037827</v>
      </c>
      <c r="Q253" s="18">
        <f t="shared" si="46"/>
        <v>29.822400000000002</v>
      </c>
      <c r="R253" s="21">
        <f t="shared" si="58"/>
        <v>3.04</v>
      </c>
      <c r="S253" s="21">
        <f t="shared" si="59"/>
        <v>9.9737232000000002</v>
      </c>
    </row>
    <row r="254" spans="1:19">
      <c r="A254" s="16">
        <f>Input_Summary!B273</f>
        <v>4.76</v>
      </c>
      <c r="B254" s="16">
        <f t="shared" si="47"/>
        <v>15.616750799999998</v>
      </c>
      <c r="C254" s="16">
        <f t="shared" si="45"/>
        <v>3583.3553343000003</v>
      </c>
      <c r="D254" s="16">
        <f t="shared" si="48"/>
        <v>1092.2067058946402</v>
      </c>
      <c r="E254" s="19">
        <f t="shared" si="54"/>
        <v>12.23051028696192</v>
      </c>
      <c r="F254" s="27">
        <f t="shared" si="49"/>
        <v>1171.2058955897603</v>
      </c>
      <c r="G254" s="16">
        <f>Input_Summary!C273</f>
        <v>11.712</v>
      </c>
      <c r="H254" s="19">
        <f t="shared" si="55"/>
        <v>12.324720253585358</v>
      </c>
      <c r="I254" s="27">
        <f t="shared" si="56"/>
        <v>1180.2216203378657</v>
      </c>
      <c r="J254" s="22">
        <f t="shared" si="50"/>
        <v>11.802216203378658</v>
      </c>
      <c r="K254" s="19">
        <f t="shared" si="51"/>
        <v>2.2973977656520001E-2</v>
      </c>
      <c r="L254" s="27">
        <f t="shared" si="52"/>
        <v>2.2000110743660115</v>
      </c>
      <c r="M254" s="23">
        <f>Input_Summary!D273</f>
        <v>2.2000000000000002E-2</v>
      </c>
      <c r="N254" s="19">
        <f t="shared" si="53"/>
        <v>15.082123304775932</v>
      </c>
      <c r="O254" s="19">
        <f>Input_Summary!E273</f>
        <v>4.5970450479835687</v>
      </c>
      <c r="P254" s="19">
        <f t="shared" si="57"/>
        <v>45.078623740526872</v>
      </c>
      <c r="Q254" s="18">
        <f t="shared" si="46"/>
        <v>30.018599999999999</v>
      </c>
      <c r="R254" s="21">
        <f t="shared" si="58"/>
        <v>3.0599999999999996</v>
      </c>
      <c r="S254" s="21">
        <f t="shared" si="59"/>
        <v>10.039339799999999</v>
      </c>
    </row>
    <row r="255" spans="1:19">
      <c r="A255" s="16">
        <f>Input_Summary!B274</f>
        <v>4.78</v>
      </c>
      <c r="B255" s="16">
        <f t="shared" si="47"/>
        <v>15.6823674</v>
      </c>
      <c r="C255" s="16">
        <f t="shared" si="45"/>
        <v>3583.2897177</v>
      </c>
      <c r="D255" s="16">
        <f t="shared" si="48"/>
        <v>1092.18670595496</v>
      </c>
      <c r="E255" s="19">
        <f t="shared" si="54"/>
        <v>12.23051028696192</v>
      </c>
      <c r="F255" s="27">
        <f t="shared" si="49"/>
        <v>1171.2058955897603</v>
      </c>
      <c r="G255" s="16">
        <f>Input_Summary!C274</f>
        <v>11.712</v>
      </c>
      <c r="H255" s="19">
        <f t="shared" si="55"/>
        <v>12.340794415243469</v>
      </c>
      <c r="I255" s="27">
        <f t="shared" si="56"/>
        <v>1181.7608904168105</v>
      </c>
      <c r="J255" s="22">
        <f t="shared" si="50"/>
        <v>11.817608904168106</v>
      </c>
      <c r="K255" s="19">
        <f t="shared" si="51"/>
        <v>8.3541736932800006E-3</v>
      </c>
      <c r="L255" s="27">
        <f t="shared" si="52"/>
        <v>0.80000402704218609</v>
      </c>
      <c r="M255" s="23">
        <f>Input_Summary!D274</f>
        <v>8.0000000000000002E-3</v>
      </c>
      <c r="N255" s="19">
        <f t="shared" si="53"/>
        <v>17.657119966566942</v>
      </c>
      <c r="O255" s="19">
        <f>Input_Summary!E274</f>
        <v>5.3819063976392991</v>
      </c>
      <c r="P255" s="19">
        <f t="shared" si="57"/>
        <v>52.774974135250964</v>
      </c>
      <c r="Q255" s="18">
        <f t="shared" si="46"/>
        <v>30.214800000000004</v>
      </c>
      <c r="R255" s="21">
        <f t="shared" si="58"/>
        <v>3.08</v>
      </c>
      <c r="S255" s="21">
        <f t="shared" si="59"/>
        <v>10.104956400000001</v>
      </c>
    </row>
    <row r="256" spans="1:19">
      <c r="A256" s="16">
        <f>Input_Summary!B275</f>
        <v>4.8</v>
      </c>
      <c r="B256" s="16">
        <f t="shared" si="47"/>
        <v>15.747983999999999</v>
      </c>
      <c r="C256" s="16">
        <f t="shared" si="45"/>
        <v>3583.2241011000001</v>
      </c>
      <c r="D256" s="16">
        <f t="shared" si="48"/>
        <v>1092.1667060152802</v>
      </c>
      <c r="E256" s="19">
        <f t="shared" si="54"/>
        <v>8.0189624738371403</v>
      </c>
      <c r="F256" s="27">
        <f t="shared" si="49"/>
        <v>767.9038654571184</v>
      </c>
      <c r="G256" s="16">
        <f>Input_Summary!C275</f>
        <v>7.6790000000000003</v>
      </c>
      <c r="H256" s="19">
        <f t="shared" si="55"/>
        <v>8.1534411118782426</v>
      </c>
      <c r="I256" s="27">
        <f t="shared" si="56"/>
        <v>780.77776066283866</v>
      </c>
      <c r="J256" s="22">
        <f t="shared" si="50"/>
        <v>7.8077776066283864</v>
      </c>
      <c r="K256" s="19">
        <f t="shared" si="51"/>
        <v>9.3984454049400017E-3</v>
      </c>
      <c r="L256" s="27">
        <f t="shared" si="52"/>
        <v>0.90000453042245943</v>
      </c>
      <c r="M256" s="23">
        <f>Input_Summary!D275</f>
        <v>9.0000000000000011E-3</v>
      </c>
      <c r="N256" s="19">
        <f t="shared" si="53"/>
        <v>21.536335716797563</v>
      </c>
      <c r="O256" s="19">
        <f>Input_Summary!E275</f>
        <v>6.5642949243933888</v>
      </c>
      <c r="P256" s="19">
        <f t="shared" si="57"/>
        <v>64.369476028601568</v>
      </c>
      <c r="Q256" s="18">
        <f t="shared" si="46"/>
        <v>30.410999999999998</v>
      </c>
      <c r="R256" s="21">
        <f t="shared" si="58"/>
        <v>3.0999999999999996</v>
      </c>
      <c r="S256" s="21">
        <f t="shared" si="59"/>
        <v>10.170572999999999</v>
      </c>
    </row>
    <row r="257" spans="1:19">
      <c r="A257" s="16">
        <f>Input_Summary!B276</f>
        <v>4.82</v>
      </c>
      <c r="B257" s="16">
        <f t="shared" si="47"/>
        <v>15.813600600000001</v>
      </c>
      <c r="C257" s="16">
        <f t="shared" si="45"/>
        <v>3583.1584845000002</v>
      </c>
      <c r="D257" s="16">
        <f t="shared" si="48"/>
        <v>1092.1467060756002</v>
      </c>
      <c r="E257" s="19">
        <f t="shared" si="54"/>
        <v>5.2046502109134396</v>
      </c>
      <c r="F257" s="27">
        <f t="shared" si="49"/>
        <v>498.40250884728187</v>
      </c>
      <c r="G257" s="16">
        <f>Input_Summary!C276</f>
        <v>4.984</v>
      </c>
      <c r="H257" s="19">
        <f t="shared" si="55"/>
        <v>5.3391147422027592</v>
      </c>
      <c r="I257" s="27">
        <f t="shared" si="56"/>
        <v>511.27640405300218</v>
      </c>
      <c r="J257" s="22">
        <f t="shared" si="50"/>
        <v>5.1127640405300223</v>
      </c>
      <c r="K257" s="19">
        <f t="shared" si="51"/>
        <v>9.3984454049400017E-3</v>
      </c>
      <c r="L257" s="27">
        <f t="shared" si="52"/>
        <v>0.90000453042245943</v>
      </c>
      <c r="M257" s="23">
        <f>Input_Summary!D276</f>
        <v>9.0000000000000011E-3</v>
      </c>
      <c r="N257" s="19">
        <f t="shared" si="53"/>
        <v>21.536335716797563</v>
      </c>
      <c r="O257" s="19">
        <f>Input_Summary!E276</f>
        <v>6.5642949243933888</v>
      </c>
      <c r="P257" s="19">
        <f t="shared" si="57"/>
        <v>64.369476028601568</v>
      </c>
      <c r="Q257" s="18">
        <f t="shared" si="46"/>
        <v>30.607200000000002</v>
      </c>
      <c r="R257" s="21">
        <f t="shared" si="58"/>
        <v>3.12</v>
      </c>
      <c r="S257" s="21">
        <f t="shared" si="59"/>
        <v>10.236189599999999</v>
      </c>
    </row>
    <row r="258" spans="1:19">
      <c r="A258" s="16">
        <f>Input_Summary!B277</f>
        <v>4.84</v>
      </c>
      <c r="B258" s="16">
        <f t="shared" si="47"/>
        <v>15.879217199999999</v>
      </c>
      <c r="C258" s="16">
        <f t="shared" si="45"/>
        <v>3583.0928679000003</v>
      </c>
      <c r="D258" s="16">
        <f t="shared" si="48"/>
        <v>1092.1267061359201</v>
      </c>
      <c r="E258" s="19">
        <f t="shared" si="54"/>
        <v>5.2046502109134396</v>
      </c>
      <c r="F258" s="27">
        <f t="shared" si="49"/>
        <v>498.40250884728187</v>
      </c>
      <c r="G258" s="16">
        <f>Input_Summary!C277</f>
        <v>4.984</v>
      </c>
      <c r="H258" s="19">
        <f t="shared" si="55"/>
        <v>5.3666704479023792</v>
      </c>
      <c r="I258" s="27">
        <f t="shared" si="56"/>
        <v>513.91515275976474</v>
      </c>
      <c r="J258" s="22">
        <f t="shared" si="50"/>
        <v>5.1391515275976474</v>
      </c>
      <c r="K258" s="19">
        <f t="shared" si="51"/>
        <v>4.1770868466399998E-2</v>
      </c>
      <c r="L258" s="27">
        <f t="shared" si="52"/>
        <v>4.0000201352109297</v>
      </c>
      <c r="M258" s="23">
        <f>Input_Summary!D277</f>
        <v>0.04</v>
      </c>
      <c r="N258" s="19">
        <f t="shared" si="53"/>
        <v>25.950615708439294</v>
      </c>
      <c r="O258" s="19">
        <f>Input_Summary!E277</f>
        <v>7.9097715238032125</v>
      </c>
      <c r="P258" s="19">
        <f t="shared" si="57"/>
        <v>77.563219562414289</v>
      </c>
      <c r="Q258" s="18">
        <f t="shared" si="46"/>
        <v>30.8034</v>
      </c>
      <c r="R258" s="21">
        <f t="shared" si="58"/>
        <v>3.1399999999999997</v>
      </c>
      <c r="S258" s="21">
        <f t="shared" si="59"/>
        <v>10.301806199999998</v>
      </c>
    </row>
    <row r="259" spans="1:19">
      <c r="A259" s="16">
        <f>Input_Summary!B278</f>
        <v>4.8600000000000003</v>
      </c>
      <c r="B259" s="16">
        <f t="shared" si="47"/>
        <v>15.944833800000001</v>
      </c>
      <c r="C259" s="16">
        <f t="shared" si="45"/>
        <v>3583.0272513</v>
      </c>
      <c r="D259" s="16">
        <f t="shared" si="48"/>
        <v>1092.1067061962401</v>
      </c>
      <c r="E259" s="19">
        <f t="shared" si="54"/>
        <v>4.4747042844631002</v>
      </c>
      <c r="F259" s="27">
        <f t="shared" si="49"/>
        <v>428.5021569844709</v>
      </c>
      <c r="G259" s="16">
        <f>Input_Summary!C278</f>
        <v>4.2850000000000001</v>
      </c>
      <c r="H259" s="19">
        <f t="shared" si="55"/>
        <v>4.6605189720629374</v>
      </c>
      <c r="I259" s="27">
        <f t="shared" si="56"/>
        <v>446.29372023461235</v>
      </c>
      <c r="J259" s="22">
        <f t="shared" si="50"/>
        <v>4.462937202346124</v>
      </c>
      <c r="K259" s="19">
        <f t="shared" si="51"/>
        <v>9.3984454049399993E-2</v>
      </c>
      <c r="L259" s="27">
        <f t="shared" si="52"/>
        <v>9.0000453042245923</v>
      </c>
      <c r="M259" s="23">
        <f>Input_Summary!D278</f>
        <v>0.09</v>
      </c>
      <c r="N259" s="19">
        <f t="shared" si="53"/>
        <v>29.762948428493523</v>
      </c>
      <c r="O259" s="19">
        <f>Input_Summary!E278</f>
        <v>9.0717740414753347</v>
      </c>
      <c r="P259" s="19">
        <f t="shared" si="57"/>
        <v>88.957816250707126</v>
      </c>
      <c r="Q259" s="18">
        <f t="shared" si="46"/>
        <v>30.999600000000004</v>
      </c>
      <c r="R259" s="21">
        <f t="shared" si="58"/>
        <v>3.16</v>
      </c>
      <c r="S259" s="21">
        <f t="shared" si="59"/>
        <v>10.3674228</v>
      </c>
    </row>
    <row r="260" spans="1:19">
      <c r="A260" s="16">
        <f>Input_Summary!B279</f>
        <v>4.88</v>
      </c>
      <c r="B260" s="16">
        <f t="shared" si="47"/>
        <v>16.0104504</v>
      </c>
      <c r="C260" s="16">
        <f t="shared" si="45"/>
        <v>3582.9616347000001</v>
      </c>
      <c r="D260" s="16">
        <f t="shared" si="48"/>
        <v>1092.0867062565601</v>
      </c>
      <c r="E260" s="19">
        <f t="shared" si="54"/>
        <v>5.6724839377371206</v>
      </c>
      <c r="F260" s="27">
        <f t="shared" si="49"/>
        <v>543.20273436164439</v>
      </c>
      <c r="G260" s="16">
        <f>Input_Summary!C279</f>
        <v>5.4320000000000004</v>
      </c>
      <c r="H260" s="19">
        <f t="shared" si="55"/>
        <v>5.858304629212391</v>
      </c>
      <c r="I260" s="27">
        <f t="shared" si="56"/>
        <v>560.99429761178578</v>
      </c>
      <c r="J260" s="22">
        <f t="shared" si="50"/>
        <v>5.6099429761178579</v>
      </c>
      <c r="K260" s="19">
        <f t="shared" si="51"/>
        <v>9.3984454049399993E-2</v>
      </c>
      <c r="L260" s="27">
        <f t="shared" si="52"/>
        <v>9.0000453042245923</v>
      </c>
      <c r="M260" s="23">
        <f>Input_Summary!D279</f>
        <v>0.09</v>
      </c>
      <c r="N260" s="19">
        <f t="shared" si="53"/>
        <v>29.762948428493523</v>
      </c>
      <c r="O260" s="19">
        <f>Input_Summary!E279</f>
        <v>9.0717740414753347</v>
      </c>
      <c r="P260" s="19">
        <f t="shared" si="57"/>
        <v>88.957816250707126</v>
      </c>
      <c r="Q260" s="18">
        <f t="shared" si="46"/>
        <v>31.195799999999998</v>
      </c>
      <c r="R260" s="21">
        <f t="shared" si="58"/>
        <v>3.1799999999999997</v>
      </c>
      <c r="S260" s="21">
        <f t="shared" si="59"/>
        <v>10.433039399999998</v>
      </c>
    </row>
    <row r="261" spans="1:19">
      <c r="A261" s="16">
        <f>Input_Summary!B280</f>
        <v>4.9000000000000004</v>
      </c>
      <c r="B261" s="16">
        <f t="shared" si="47"/>
        <v>16.076067000000002</v>
      </c>
      <c r="C261" s="16">
        <f t="shared" si="45"/>
        <v>3582.8960181000002</v>
      </c>
      <c r="D261" s="16">
        <f t="shared" si="48"/>
        <v>1092.0667063168801</v>
      </c>
      <c r="E261" s="19">
        <f t="shared" si="54"/>
        <v>5.6724839377371206</v>
      </c>
      <c r="F261" s="27">
        <f t="shared" si="49"/>
        <v>543.20273436164439</v>
      </c>
      <c r="G261" s="16">
        <f>Input_Summary!C280</f>
        <v>5.4320000000000004</v>
      </c>
      <c r="H261" s="19">
        <f t="shared" si="55"/>
        <v>5.8969243682611019</v>
      </c>
      <c r="I261" s="27">
        <f t="shared" si="56"/>
        <v>564.69254390535457</v>
      </c>
      <c r="J261" s="22">
        <f t="shared" si="50"/>
        <v>5.6469254390535459</v>
      </c>
      <c r="K261" s="19">
        <f t="shared" si="51"/>
        <v>7.1010476392880009E-2</v>
      </c>
      <c r="L261" s="27">
        <f t="shared" si="52"/>
        <v>6.8000342298585821</v>
      </c>
      <c r="M261" s="23">
        <f>Input_Summary!D280</f>
        <v>6.8000000000000005E-2</v>
      </c>
      <c r="N261" s="19">
        <f t="shared" si="53"/>
        <v>35.949628719809596</v>
      </c>
      <c r="O261" s="19">
        <f>Input_Summary!E280</f>
        <v>10.957479881557287</v>
      </c>
      <c r="P261" s="19">
        <f t="shared" si="57"/>
        <v>107.44904771855074</v>
      </c>
      <c r="Q261" s="18">
        <f t="shared" si="46"/>
        <v>31.392000000000003</v>
      </c>
      <c r="R261" s="21">
        <f t="shared" si="58"/>
        <v>3.2</v>
      </c>
      <c r="S261" s="21">
        <f t="shared" si="59"/>
        <v>10.498656</v>
      </c>
    </row>
    <row r="262" spans="1:19">
      <c r="A262" s="16">
        <f>Input_Summary!B281</f>
        <v>4.92</v>
      </c>
      <c r="B262" s="16">
        <f t="shared" si="47"/>
        <v>16.1416836</v>
      </c>
      <c r="C262" s="16">
        <f t="shared" si="45"/>
        <v>3582.8304015000003</v>
      </c>
      <c r="D262" s="16">
        <f t="shared" si="48"/>
        <v>1092.0467063772001</v>
      </c>
      <c r="E262" s="19">
        <f t="shared" si="54"/>
        <v>5.8844710952041002</v>
      </c>
      <c r="F262" s="27">
        <f t="shared" si="49"/>
        <v>563.50283654783982</v>
      </c>
      <c r="G262" s="16">
        <f>Input_Summary!C281</f>
        <v>5.6349999999999998</v>
      </c>
      <c r="H262" s="19">
        <f t="shared" si="55"/>
        <v>6.1055725027752308</v>
      </c>
      <c r="I262" s="27">
        <f t="shared" si="56"/>
        <v>584.67279776345754</v>
      </c>
      <c r="J262" s="22">
        <f t="shared" si="50"/>
        <v>5.8467279776345755</v>
      </c>
      <c r="K262" s="19">
        <f t="shared" si="51"/>
        <v>2.8195336214820003E-2</v>
      </c>
      <c r="L262" s="27">
        <f t="shared" si="52"/>
        <v>2.7000135912673784</v>
      </c>
      <c r="M262" s="23">
        <f>Input_Summary!D281</f>
        <v>2.7000000000000003E-2</v>
      </c>
      <c r="N262" s="19">
        <f t="shared" si="53"/>
        <v>35.414564478398475</v>
      </c>
      <c r="O262" s="19">
        <f>Input_Summary!E281</f>
        <v>10.794391808901551</v>
      </c>
      <c r="P262" s="19">
        <f t="shared" si="57"/>
        <v>105.8498060780886</v>
      </c>
      <c r="Q262" s="18">
        <f t="shared" si="46"/>
        <v>31.588200000000001</v>
      </c>
      <c r="R262" s="21">
        <f t="shared" si="58"/>
        <v>3.2199999999999998</v>
      </c>
      <c r="S262" s="21">
        <f t="shared" si="59"/>
        <v>10.564272599999999</v>
      </c>
    </row>
    <row r="263" spans="1:19">
      <c r="A263" s="16">
        <f>Input_Summary!B282</f>
        <v>4.9400000000000004</v>
      </c>
      <c r="B263" s="16">
        <f t="shared" si="47"/>
        <v>16.207300200000002</v>
      </c>
      <c r="C263" s="16">
        <f t="shared" si="45"/>
        <v>3582.7647849</v>
      </c>
      <c r="D263" s="16">
        <f t="shared" si="48"/>
        <v>1092.02670643752</v>
      </c>
      <c r="E263" s="19">
        <f t="shared" si="54"/>
        <v>5.4166373683804201</v>
      </c>
      <c r="F263" s="27">
        <f t="shared" si="49"/>
        <v>518.70261103347741</v>
      </c>
      <c r="G263" s="16">
        <f>Input_Summary!C282</f>
        <v>5.1870000000000003</v>
      </c>
      <c r="H263" s="19">
        <f t="shared" si="55"/>
        <v>5.6377364309330726</v>
      </c>
      <c r="I263" s="27">
        <f t="shared" si="56"/>
        <v>539.87257224909513</v>
      </c>
      <c r="J263" s="22">
        <f t="shared" si="50"/>
        <v>5.3987257224909513</v>
      </c>
      <c r="K263" s="19">
        <f t="shared" si="51"/>
        <v>2.8195336214820003E-2</v>
      </c>
      <c r="L263" s="27">
        <f t="shared" si="52"/>
        <v>2.7000135912673784</v>
      </c>
      <c r="M263" s="23">
        <f>Input_Summary!D282</f>
        <v>2.7000000000000003E-2</v>
      </c>
      <c r="N263" s="19">
        <f t="shared" si="53"/>
        <v>35.414564478398475</v>
      </c>
      <c r="O263" s="19">
        <f>Input_Summary!E282</f>
        <v>10.794391808901551</v>
      </c>
      <c r="P263" s="19">
        <f t="shared" si="57"/>
        <v>105.8498060780886</v>
      </c>
      <c r="Q263" s="18">
        <f t="shared" si="46"/>
        <v>31.784400000000005</v>
      </c>
      <c r="R263" s="21">
        <f t="shared" si="58"/>
        <v>3.24</v>
      </c>
      <c r="S263" s="21">
        <f t="shared" si="59"/>
        <v>10.629889200000001</v>
      </c>
    </row>
    <row r="264" spans="1:19">
      <c r="A264" s="16">
        <f>Input_Summary!B283</f>
        <v>4.96</v>
      </c>
      <c r="B264" s="16">
        <f t="shared" si="47"/>
        <v>16.272916800000001</v>
      </c>
      <c r="C264" s="16">
        <f t="shared" si="45"/>
        <v>3582.6991683000001</v>
      </c>
      <c r="D264" s="16">
        <f t="shared" si="48"/>
        <v>1092.00670649784</v>
      </c>
      <c r="E264" s="19">
        <f t="shared" si="54"/>
        <v>4.4120479817634992</v>
      </c>
      <c r="F264" s="27">
        <f t="shared" si="49"/>
        <v>422.50212678165445</v>
      </c>
      <c r="G264" s="16">
        <f>Input_Summary!C283</f>
        <v>4.2249999999999996</v>
      </c>
      <c r="H264" s="19">
        <f t="shared" si="55"/>
        <v>4.6377346264243267</v>
      </c>
      <c r="I264" s="27">
        <f t="shared" si="56"/>
        <v>444.11187944839924</v>
      </c>
      <c r="J264" s="22">
        <f t="shared" si="50"/>
        <v>4.4411187944839927</v>
      </c>
      <c r="K264" s="19">
        <f t="shared" si="51"/>
        <v>3.13281513498E-3</v>
      </c>
      <c r="L264" s="27">
        <f t="shared" si="52"/>
        <v>0.30000151014081977</v>
      </c>
      <c r="M264" s="23">
        <f>Input_Summary!D283</f>
        <v>3.0000000000000001E-3</v>
      </c>
      <c r="N264" s="19">
        <f t="shared" si="53"/>
        <v>36.150277810338757</v>
      </c>
      <c r="O264" s="19">
        <f>Input_Summary!E283</f>
        <v>11.018637908803187</v>
      </c>
      <c r="P264" s="19">
        <f t="shared" si="57"/>
        <v>108.04876333372404</v>
      </c>
      <c r="Q264" s="18">
        <f t="shared" si="46"/>
        <v>31.980599999999999</v>
      </c>
      <c r="R264" s="21">
        <f t="shared" si="58"/>
        <v>3.26</v>
      </c>
      <c r="S264" s="21">
        <f t="shared" si="59"/>
        <v>10.695505799999999</v>
      </c>
    </row>
    <row r="265" spans="1:19">
      <c r="A265" s="16">
        <f>Input_Summary!B284</f>
        <v>4.9800000000000004</v>
      </c>
      <c r="B265" s="16">
        <f t="shared" si="47"/>
        <v>16.338533399999999</v>
      </c>
      <c r="C265" s="16">
        <f t="shared" si="45"/>
        <v>3582.6335517000002</v>
      </c>
      <c r="D265" s="16">
        <f t="shared" si="48"/>
        <v>1091.9867065581602</v>
      </c>
      <c r="E265" s="19">
        <f t="shared" si="54"/>
        <v>4.4120479817634992</v>
      </c>
      <c r="F265" s="27">
        <f t="shared" si="49"/>
        <v>422.50212678165445</v>
      </c>
      <c r="G265" s="16">
        <f>Input_Summary!C284</f>
        <v>4.2249999999999996</v>
      </c>
      <c r="H265" s="19">
        <f t="shared" si="55"/>
        <v>4.6805294723972208</v>
      </c>
      <c r="I265" s="27">
        <f t="shared" si="56"/>
        <v>448.20993615208351</v>
      </c>
      <c r="J265" s="22">
        <f t="shared" si="50"/>
        <v>4.4820993615208353</v>
      </c>
      <c r="K265" s="19">
        <f t="shared" si="51"/>
        <v>1.0442717116600001E-3</v>
      </c>
      <c r="L265" s="27">
        <f t="shared" si="52"/>
        <v>0.10000050338027326</v>
      </c>
      <c r="M265" s="23">
        <f>Input_Summary!D284</f>
        <v>1E-3</v>
      </c>
      <c r="N265" s="19">
        <f t="shared" si="53"/>
        <v>43.005788403418727</v>
      </c>
      <c r="O265" s="19">
        <f>Input_Summary!E284</f>
        <v>13.108203839704808</v>
      </c>
      <c r="P265" s="19">
        <f t="shared" si="57"/>
        <v>128.53904685214533</v>
      </c>
      <c r="Q265" s="18">
        <f t="shared" si="46"/>
        <v>32.176800000000007</v>
      </c>
      <c r="R265" s="21">
        <f t="shared" si="58"/>
        <v>3.2800000000000007</v>
      </c>
      <c r="S265" s="21">
        <f t="shared" si="59"/>
        <v>10.761122400000001</v>
      </c>
    </row>
    <row r="266" spans="1:19">
      <c r="A266" s="16">
        <f>Input_Summary!B285</f>
        <v>5</v>
      </c>
      <c r="B266" s="16">
        <f t="shared" si="47"/>
        <v>16.404150000000001</v>
      </c>
      <c r="C266" s="16">
        <f t="shared" si="45"/>
        <v>3582.5679351000003</v>
      </c>
      <c r="D266" s="16">
        <f t="shared" si="48"/>
        <v>1091.9667066184802</v>
      </c>
      <c r="E266" s="19">
        <f t="shared" si="54"/>
        <v>4.5613788365308805</v>
      </c>
      <c r="F266" s="27">
        <f t="shared" si="49"/>
        <v>436.80219876503361</v>
      </c>
      <c r="G266" s="16">
        <f>Input_Summary!C285</f>
        <v>4.3680000000000003</v>
      </c>
      <c r="H266" s="19">
        <f t="shared" si="55"/>
        <v>4.8411338643814235</v>
      </c>
      <c r="I266" s="27">
        <f t="shared" si="56"/>
        <v>463.5894962427746</v>
      </c>
      <c r="J266" s="22">
        <f t="shared" si="50"/>
        <v>4.6358949624277459</v>
      </c>
      <c r="K266" s="19">
        <f t="shared" si="51"/>
        <v>1.0442717116600001E-3</v>
      </c>
      <c r="L266" s="27">
        <f t="shared" si="52"/>
        <v>0.10000050338027326</v>
      </c>
      <c r="M266" s="23">
        <f>Input_Summary!D285</f>
        <v>1E-3</v>
      </c>
      <c r="N266" s="19">
        <f t="shared" si="53"/>
        <v>44.811630218181257</v>
      </c>
      <c r="O266" s="19">
        <f>Input_Summary!E285</f>
        <v>13.65862608491792</v>
      </c>
      <c r="P266" s="19">
        <f t="shared" si="57"/>
        <v>133.9364873887051</v>
      </c>
      <c r="Q266" s="18">
        <f t="shared" si="46"/>
        <v>32.372999999999998</v>
      </c>
      <c r="R266" s="21">
        <f t="shared" si="58"/>
        <v>3.2999999999999994</v>
      </c>
      <c r="S266" s="21">
        <f t="shared" si="59"/>
        <v>10.826738999999998</v>
      </c>
    </row>
    <row r="267" spans="1:19">
      <c r="A267" s="16">
        <f>Input_Summary!B286</f>
        <v>5.0199999999999996</v>
      </c>
      <c r="B267" s="16">
        <f t="shared" si="47"/>
        <v>16.4697666</v>
      </c>
      <c r="C267" s="16">
        <f t="shared" si="45"/>
        <v>3582.5023185</v>
      </c>
      <c r="D267" s="16">
        <f t="shared" si="48"/>
        <v>1091.9467066788</v>
      </c>
      <c r="E267" s="19">
        <f t="shared" si="54"/>
        <v>4.1374045215969195</v>
      </c>
      <c r="F267" s="27">
        <f t="shared" si="49"/>
        <v>396.20199439264258</v>
      </c>
      <c r="G267" s="16">
        <f>Input_Summary!C286</f>
        <v>3.9619999999999997</v>
      </c>
      <c r="H267" s="19">
        <f t="shared" si="55"/>
        <v>4.4171574242744667</v>
      </c>
      <c r="I267" s="27">
        <f t="shared" si="56"/>
        <v>422.98929187038357</v>
      </c>
      <c r="J267" s="22">
        <f t="shared" si="50"/>
        <v>4.2298929187038361</v>
      </c>
      <c r="K267" s="19">
        <f t="shared" si="51"/>
        <v>1.0442717116600001E-3</v>
      </c>
      <c r="L267" s="27">
        <f t="shared" si="52"/>
        <v>0.10000050338027326</v>
      </c>
      <c r="M267" s="23">
        <f>Input_Summary!D286</f>
        <v>1E-3</v>
      </c>
      <c r="N267" s="19">
        <f t="shared" si="53"/>
        <v>44.811630218181257</v>
      </c>
      <c r="O267" s="19">
        <f>Input_Summary!E286</f>
        <v>13.65862608491792</v>
      </c>
      <c r="P267" s="19">
        <f t="shared" si="57"/>
        <v>133.9364873887051</v>
      </c>
      <c r="Q267" s="18">
        <f t="shared" si="46"/>
        <v>32.569199999999995</v>
      </c>
      <c r="R267" s="21">
        <f t="shared" si="58"/>
        <v>3.3199999999999994</v>
      </c>
      <c r="S267" s="21">
        <f t="shared" si="59"/>
        <v>10.892355599999998</v>
      </c>
    </row>
    <row r="268" spans="1:19">
      <c r="A268" s="16">
        <f>Input_Summary!B287</f>
        <v>5.04</v>
      </c>
      <c r="B268" s="16">
        <f t="shared" si="47"/>
        <v>16.535383199999998</v>
      </c>
      <c r="C268" s="16">
        <f t="shared" si="45"/>
        <v>3582.4367019000001</v>
      </c>
      <c r="D268" s="16">
        <f t="shared" si="48"/>
        <v>1091.9267067391202</v>
      </c>
      <c r="E268" s="19">
        <f t="shared" si="54"/>
        <v>4.26167285528446</v>
      </c>
      <c r="F268" s="27">
        <f t="shared" si="49"/>
        <v>408.10205429489514</v>
      </c>
      <c r="G268" s="16">
        <f>Input_Summary!C287</f>
        <v>4.0810000000000004</v>
      </c>
      <c r="H268" s="19">
        <f t="shared" si="55"/>
        <v>4.5443489557044705</v>
      </c>
      <c r="I268" s="27">
        <f t="shared" si="56"/>
        <v>435.16921905971702</v>
      </c>
      <c r="J268" s="22">
        <f t="shared" si="50"/>
        <v>4.3516921905971699</v>
      </c>
      <c r="K268" s="19">
        <f t="shared" si="51"/>
        <v>2.0885434233200001E-3</v>
      </c>
      <c r="L268" s="27">
        <f t="shared" si="52"/>
        <v>0.20000100676054652</v>
      </c>
      <c r="M268" s="23">
        <f>Input_Summary!D287</f>
        <v>2E-3</v>
      </c>
      <c r="N268" s="19">
        <f t="shared" si="53"/>
        <v>45.279811429415993</v>
      </c>
      <c r="O268" s="19">
        <f>Input_Summary!E287</f>
        <v>13.80132814849169</v>
      </c>
      <c r="P268" s="19">
        <f t="shared" si="57"/>
        <v>135.3358238241095</v>
      </c>
      <c r="Q268" s="18">
        <f t="shared" si="46"/>
        <v>32.7654</v>
      </c>
      <c r="R268" s="21">
        <f t="shared" si="58"/>
        <v>3.34</v>
      </c>
      <c r="S268" s="21">
        <f t="shared" si="59"/>
        <v>10.957972199999999</v>
      </c>
    </row>
    <row r="269" spans="1:19">
      <c r="A269" s="16">
        <f>Input_Summary!B288</f>
        <v>5.0599999999999996</v>
      </c>
      <c r="B269" s="16">
        <f t="shared" si="47"/>
        <v>16.600999799999997</v>
      </c>
      <c r="C269" s="16">
        <f t="shared" si="45"/>
        <v>3582.3710853000002</v>
      </c>
      <c r="D269" s="16">
        <f t="shared" si="48"/>
        <v>1091.9067067994401</v>
      </c>
      <c r="E269" s="19">
        <f t="shared" si="54"/>
        <v>4.26167285528446</v>
      </c>
      <c r="F269" s="27">
        <f t="shared" si="49"/>
        <v>408.10205429489514</v>
      </c>
      <c r="G269" s="16">
        <f>Input_Summary!C288</f>
        <v>4.0810000000000004</v>
      </c>
      <c r="H269" s="19">
        <f t="shared" si="55"/>
        <v>4.5637632029019297</v>
      </c>
      <c r="I269" s="27">
        <f t="shared" si="56"/>
        <v>437.02833746675429</v>
      </c>
      <c r="J269" s="22">
        <f t="shared" si="50"/>
        <v>4.3702833746675429</v>
      </c>
      <c r="K269" s="19">
        <f t="shared" si="51"/>
        <v>2.0885434233200001E-3</v>
      </c>
      <c r="L269" s="27">
        <f t="shared" si="52"/>
        <v>0.20000100676054652</v>
      </c>
      <c r="M269" s="23">
        <f>Input_Summary!D288</f>
        <v>2E-3</v>
      </c>
      <c r="N269" s="19">
        <f t="shared" si="53"/>
        <v>48.389872332618111</v>
      </c>
      <c r="O269" s="19">
        <f>Input_Summary!E288</f>
        <v>14.749277570803155</v>
      </c>
      <c r="P269" s="19">
        <f t="shared" si="57"/>
        <v>144.63141585929571</v>
      </c>
      <c r="Q269" s="18">
        <f t="shared" si="46"/>
        <v>32.961599999999997</v>
      </c>
      <c r="R269" s="21">
        <f t="shared" si="58"/>
        <v>3.3599999999999994</v>
      </c>
      <c r="S269" s="21">
        <f t="shared" si="59"/>
        <v>11.023588799999997</v>
      </c>
    </row>
    <row r="270" spans="1:19">
      <c r="A270" s="16">
        <f>Input_Summary!B289</f>
        <v>5.08</v>
      </c>
      <c r="B270" s="16">
        <f t="shared" si="47"/>
        <v>16.666616399999999</v>
      </c>
      <c r="C270" s="16">
        <f t="shared" si="45"/>
        <v>3582.3054687000003</v>
      </c>
      <c r="D270" s="16">
        <f t="shared" si="48"/>
        <v>1091.8867068597601</v>
      </c>
      <c r="E270" s="19">
        <f t="shared" si="54"/>
        <v>4.9738661626365799</v>
      </c>
      <c r="F270" s="27">
        <f t="shared" si="49"/>
        <v>476.30239760024148</v>
      </c>
      <c r="G270" s="16">
        <f>Input_Summary!C289</f>
        <v>4.7629999999999999</v>
      </c>
      <c r="H270" s="19">
        <f t="shared" si="55"/>
        <v>5.2770038568569753</v>
      </c>
      <c r="I270" s="27">
        <f t="shared" si="56"/>
        <v>505.32863337462948</v>
      </c>
      <c r="J270" s="22">
        <f t="shared" si="50"/>
        <v>5.0532863337462945</v>
      </c>
      <c r="K270" s="19">
        <f t="shared" si="51"/>
        <v>1.0442717116600001E-3</v>
      </c>
      <c r="L270" s="27">
        <f t="shared" si="52"/>
        <v>0.10000050338027326</v>
      </c>
      <c r="M270" s="23">
        <f>Input_Summary!D289</f>
        <v>1E-3</v>
      </c>
      <c r="N270" s="19">
        <f t="shared" si="53"/>
        <v>48.557079908059094</v>
      </c>
      <c r="O270" s="19">
        <f>Input_Summary!E289</f>
        <v>14.800242593508074</v>
      </c>
      <c r="P270" s="19">
        <f t="shared" si="57"/>
        <v>145.13117887194016</v>
      </c>
      <c r="Q270" s="18">
        <f t="shared" si="46"/>
        <v>33.157800000000002</v>
      </c>
      <c r="R270" s="21">
        <f t="shared" si="58"/>
        <v>3.38</v>
      </c>
      <c r="S270" s="21">
        <f t="shared" si="59"/>
        <v>11.089205399999999</v>
      </c>
    </row>
    <row r="271" spans="1:19">
      <c r="A271" s="16">
        <f>Input_Summary!B290</f>
        <v>5.0999999999999996</v>
      </c>
      <c r="B271" s="16">
        <f t="shared" si="47"/>
        <v>16.732232999999997</v>
      </c>
      <c r="C271" s="16">
        <f t="shared" si="45"/>
        <v>3582.2398521</v>
      </c>
      <c r="D271" s="16">
        <f t="shared" si="48"/>
        <v>1091.8667069200801</v>
      </c>
      <c r="E271" s="19">
        <f t="shared" si="54"/>
        <v>3.8439641706204601</v>
      </c>
      <c r="F271" s="27">
        <f t="shared" si="49"/>
        <v>368.10185294278585</v>
      </c>
      <c r="G271" s="16">
        <f>Input_Summary!C290</f>
        <v>3.681</v>
      </c>
      <c r="H271" s="19">
        <f t="shared" si="55"/>
        <v>3.9297818857986586</v>
      </c>
      <c r="I271" s="27">
        <f t="shared" si="56"/>
        <v>376.31795687066017</v>
      </c>
      <c r="J271" s="22">
        <f t="shared" si="50"/>
        <v>3.7631795687066019</v>
      </c>
      <c r="K271" s="19">
        <f t="shared" si="51"/>
        <v>0</v>
      </c>
      <c r="L271" s="27">
        <f t="shared" si="52"/>
        <v>0</v>
      </c>
      <c r="M271" s="23">
        <f>Input_Summary!D290</f>
        <v>0</v>
      </c>
      <c r="N271" s="19">
        <f t="shared" si="53"/>
        <v>13.744462701248132</v>
      </c>
      <c r="O271" s="19">
        <f>Input_Summary!E290</f>
        <v>4.1893248663442275</v>
      </c>
      <c r="P271" s="19">
        <f t="shared" si="57"/>
        <v>41.080519639371488</v>
      </c>
      <c r="Q271" s="18">
        <f t="shared" si="46"/>
        <v>33.353999999999999</v>
      </c>
      <c r="R271" s="21">
        <f t="shared" si="58"/>
        <v>3.4</v>
      </c>
      <c r="S271" s="21">
        <f t="shared" si="59"/>
        <v>11.154821999999999</v>
      </c>
    </row>
    <row r="272" spans="1:19">
      <c r="A272" s="16">
        <f>Input_Summary!B291</f>
        <v>5.12</v>
      </c>
      <c r="B272" s="16">
        <f t="shared" si="47"/>
        <v>16.797849599999999</v>
      </c>
      <c r="C272" s="16">
        <f t="shared" ref="C272:C335" si="60">$G$7-B272</f>
        <v>3582.1742355000001</v>
      </c>
      <c r="D272" s="16">
        <f t="shared" si="48"/>
        <v>1091.8467069804001</v>
      </c>
      <c r="E272" s="19">
        <f t="shared" si="54"/>
        <v>3.8439641706204601</v>
      </c>
      <c r="F272" s="27">
        <f t="shared" si="49"/>
        <v>368.10185294278585</v>
      </c>
      <c r="G272" s="16">
        <f>Input_Summary!C291</f>
        <v>3.681</v>
      </c>
      <c r="H272" s="19">
        <f t="shared" si="55"/>
        <v>3.9297818857986586</v>
      </c>
      <c r="I272" s="27">
        <f t="shared" si="56"/>
        <v>376.31795687066017</v>
      </c>
      <c r="J272" s="22">
        <f t="shared" si="50"/>
        <v>3.7631795687066019</v>
      </c>
      <c r="K272" s="19">
        <f t="shared" si="51"/>
        <v>0</v>
      </c>
      <c r="L272" s="27">
        <f t="shared" si="52"/>
        <v>0</v>
      </c>
      <c r="M272" s="23">
        <f>Input_Summary!D291</f>
        <v>0</v>
      </c>
      <c r="N272" s="19">
        <f t="shared" si="53"/>
        <v>13.744462701248132</v>
      </c>
      <c r="O272" s="19">
        <f>Input_Summary!E291</f>
        <v>4.1893248663442275</v>
      </c>
      <c r="P272" s="19">
        <f t="shared" si="57"/>
        <v>41.080519639371488</v>
      </c>
      <c r="Q272" s="18">
        <f t="shared" ref="Q272:Q335" si="61">IF(B272&lt;=$J$11,0,9.81*(A272-$J$11/3.28083))</f>
        <v>33.550200000000004</v>
      </c>
      <c r="R272" s="21">
        <f t="shared" si="58"/>
        <v>3.4200000000000004</v>
      </c>
      <c r="S272" s="21">
        <f t="shared" si="59"/>
        <v>11.220438600000001</v>
      </c>
    </row>
    <row r="273" spans="1:19">
      <c r="A273" s="16">
        <f>Input_Summary!B292</f>
        <v>5.14</v>
      </c>
      <c r="B273" s="16">
        <f t="shared" ref="B273:B336" si="62">A273*3.28083</f>
        <v>16.863466199999998</v>
      </c>
      <c r="C273" s="16">
        <f t="shared" si="60"/>
        <v>3582.1086189000002</v>
      </c>
      <c r="D273" s="16">
        <f t="shared" ref="D273:D336" si="63">C273*0.3048</f>
        <v>1091.8267070407201</v>
      </c>
      <c r="E273" s="19">
        <f t="shared" si="54"/>
        <v>3.8439641706204601</v>
      </c>
      <c r="F273" s="27">
        <f t="shared" ref="F273:F336" si="64">E273*95.761</f>
        <v>368.10185294278585</v>
      </c>
      <c r="G273" s="16">
        <f>Input_Summary!C292</f>
        <v>3.681</v>
      </c>
      <c r="H273" s="19">
        <f t="shared" si="55"/>
        <v>3.9297818857986586</v>
      </c>
      <c r="I273" s="27">
        <f t="shared" si="56"/>
        <v>376.31795687066017</v>
      </c>
      <c r="J273" s="22">
        <f t="shared" ref="J273:J336" si="65">I273*0.01</f>
        <v>3.7631795687066019</v>
      </c>
      <c r="K273" s="19">
        <f t="shared" ref="K273:K336" si="66">M273*1.04427171166</f>
        <v>0</v>
      </c>
      <c r="L273" s="27">
        <f t="shared" ref="L273:L336" si="67">K273*95.761</f>
        <v>0</v>
      </c>
      <c r="M273" s="23">
        <f>Input_Summary!D292</f>
        <v>0</v>
      </c>
      <c r="N273" s="19">
        <f t="shared" ref="N273:N336" si="68">O273*3.28083</f>
        <v>13.744462701248132</v>
      </c>
      <c r="O273" s="19">
        <f>Input_Summary!E292</f>
        <v>4.1893248663442275</v>
      </c>
      <c r="P273" s="19">
        <f t="shared" si="57"/>
        <v>41.080519639371488</v>
      </c>
      <c r="Q273" s="18">
        <f t="shared" si="61"/>
        <v>33.746399999999994</v>
      </c>
      <c r="R273" s="21">
        <f t="shared" si="58"/>
        <v>3.4399999999999991</v>
      </c>
      <c r="S273" s="21">
        <f t="shared" si="59"/>
        <v>11.286055199999996</v>
      </c>
    </row>
    <row r="274" spans="1:19">
      <c r="A274" s="16">
        <f>Input_Summary!B293</f>
        <v>5.16</v>
      </c>
      <c r="B274" s="16">
        <f t="shared" si="62"/>
        <v>16.9290828</v>
      </c>
      <c r="C274" s="16">
        <f t="shared" si="60"/>
        <v>3582.0430023000004</v>
      </c>
      <c r="D274" s="16">
        <f t="shared" si="63"/>
        <v>1091.8067071010403</v>
      </c>
      <c r="E274" s="19">
        <f t="shared" ref="E274:E337" si="69">G274*1.04427171166</f>
        <v>3.8439641706204601</v>
      </c>
      <c r="F274" s="27">
        <f t="shared" si="64"/>
        <v>368.10185294278585</v>
      </c>
      <c r="G274" s="16">
        <f>Input_Summary!C293</f>
        <v>3.681</v>
      </c>
      <c r="H274" s="19">
        <f t="shared" si="55"/>
        <v>3.9297818857986586</v>
      </c>
      <c r="I274" s="27">
        <f t="shared" si="56"/>
        <v>376.31795687066017</v>
      </c>
      <c r="J274" s="22">
        <f t="shared" si="65"/>
        <v>3.7631795687066019</v>
      </c>
      <c r="K274" s="19">
        <f t="shared" si="66"/>
        <v>0</v>
      </c>
      <c r="L274" s="27">
        <f t="shared" si="67"/>
        <v>0</v>
      </c>
      <c r="M274" s="23">
        <f>Input_Summary!D293</f>
        <v>0</v>
      </c>
      <c r="N274" s="19">
        <f t="shared" si="68"/>
        <v>13.744462701248132</v>
      </c>
      <c r="O274" s="19">
        <f>Input_Summary!E293</f>
        <v>4.1893248663442275</v>
      </c>
      <c r="P274" s="19">
        <f t="shared" si="57"/>
        <v>41.080519639371488</v>
      </c>
      <c r="Q274" s="18">
        <f t="shared" si="61"/>
        <v>33.942599999999999</v>
      </c>
      <c r="R274" s="21">
        <f t="shared" si="58"/>
        <v>3.4599999999999995</v>
      </c>
      <c r="S274" s="21">
        <f t="shared" si="59"/>
        <v>11.351671799999998</v>
      </c>
    </row>
    <row r="275" spans="1:19">
      <c r="A275" s="16">
        <f>Input_Summary!B294</f>
        <v>5.18</v>
      </c>
      <c r="B275" s="16">
        <f t="shared" si="62"/>
        <v>16.994699399999998</v>
      </c>
      <c r="C275" s="16">
        <f t="shared" si="60"/>
        <v>3581.9773857</v>
      </c>
      <c r="D275" s="16">
        <f t="shared" si="63"/>
        <v>1091.78670716136</v>
      </c>
      <c r="E275" s="19">
        <f t="shared" si="69"/>
        <v>3.4816018866744396</v>
      </c>
      <c r="F275" s="27">
        <f t="shared" si="64"/>
        <v>333.401678269831</v>
      </c>
      <c r="G275" s="16">
        <f>Input_Summary!C294</f>
        <v>3.3339999999999996</v>
      </c>
      <c r="H275" s="19">
        <f t="shared" si="55"/>
        <v>3.5674177855102012</v>
      </c>
      <c r="I275" s="27">
        <f t="shared" si="56"/>
        <v>341.61778219770531</v>
      </c>
      <c r="J275" s="22">
        <f t="shared" si="65"/>
        <v>3.4161778219770533</v>
      </c>
      <c r="K275" s="19">
        <f t="shared" si="66"/>
        <v>0</v>
      </c>
      <c r="L275" s="27">
        <f t="shared" si="67"/>
        <v>0</v>
      </c>
      <c r="M275" s="23">
        <f>Input_Summary!D294</f>
        <v>0</v>
      </c>
      <c r="N275" s="19">
        <f t="shared" si="68"/>
        <v>13.744462701248132</v>
      </c>
      <c r="O275" s="19">
        <f>Input_Summary!E294</f>
        <v>4.1893248663442275</v>
      </c>
      <c r="P275" s="19">
        <f t="shared" si="57"/>
        <v>41.080519639371488</v>
      </c>
      <c r="Q275" s="18">
        <f t="shared" si="61"/>
        <v>34.138799999999996</v>
      </c>
      <c r="R275" s="21">
        <f t="shared" si="58"/>
        <v>3.4799999999999995</v>
      </c>
      <c r="S275" s="21">
        <f t="shared" si="59"/>
        <v>11.417288399999999</v>
      </c>
    </row>
    <row r="276" spans="1:19">
      <c r="A276" s="16">
        <f>Input_Summary!B295</f>
        <v>5.2</v>
      </c>
      <c r="B276" s="16">
        <f t="shared" si="62"/>
        <v>17.060316</v>
      </c>
      <c r="C276" s="16">
        <f t="shared" si="60"/>
        <v>3581.9117691000001</v>
      </c>
      <c r="D276" s="16">
        <f t="shared" si="63"/>
        <v>1091.76670722168</v>
      </c>
      <c r="E276" s="19">
        <f t="shared" si="69"/>
        <v>3.4816018866744396</v>
      </c>
      <c r="F276" s="27">
        <f t="shared" si="64"/>
        <v>333.401678269831</v>
      </c>
      <c r="G276" s="16">
        <f>Input_Summary!C295</f>
        <v>3.3339999999999996</v>
      </c>
      <c r="H276" s="19">
        <f t="shared" si="55"/>
        <v>3.6052025031740733</v>
      </c>
      <c r="I276" s="27">
        <f t="shared" si="56"/>
        <v>345.2360664092509</v>
      </c>
      <c r="J276" s="22">
        <f t="shared" si="65"/>
        <v>3.4523606640925091</v>
      </c>
      <c r="K276" s="19">
        <f t="shared" si="66"/>
        <v>0</v>
      </c>
      <c r="L276" s="27">
        <f t="shared" si="67"/>
        <v>0</v>
      </c>
      <c r="M276" s="23">
        <f>Input_Summary!D295</f>
        <v>0</v>
      </c>
      <c r="N276" s="19">
        <f t="shared" si="68"/>
        <v>19.797376932211424</v>
      </c>
      <c r="O276" s="19">
        <f>Input_Summary!E295</f>
        <v>6.0342586882622458</v>
      </c>
      <c r="P276" s="19">
        <f t="shared" si="57"/>
        <v>59.171940697099579</v>
      </c>
      <c r="Q276" s="18">
        <f t="shared" si="61"/>
        <v>34.335000000000001</v>
      </c>
      <c r="R276" s="21">
        <f t="shared" si="58"/>
        <v>3.5</v>
      </c>
      <c r="S276" s="21">
        <f t="shared" si="59"/>
        <v>11.482904999999999</v>
      </c>
    </row>
    <row r="277" spans="1:19">
      <c r="A277" s="16">
        <f>Input_Summary!B296</f>
        <v>5.22</v>
      </c>
      <c r="B277" s="16">
        <f t="shared" si="62"/>
        <v>17.125932599999999</v>
      </c>
      <c r="C277" s="16">
        <f t="shared" si="60"/>
        <v>3581.8461525000002</v>
      </c>
      <c r="D277" s="16">
        <f t="shared" si="63"/>
        <v>1091.7467072820002</v>
      </c>
      <c r="E277" s="19">
        <f t="shared" si="69"/>
        <v>3.3949273346066597</v>
      </c>
      <c r="F277" s="27">
        <f t="shared" si="64"/>
        <v>325.10163648926834</v>
      </c>
      <c r="G277" s="16">
        <f>Input_Summary!C296</f>
        <v>3.2509999999999999</v>
      </c>
      <c r="H277" s="19">
        <f t="shared" ref="H277:H340" si="70">I277/95.76052</f>
        <v>3.5185275166497449</v>
      </c>
      <c r="I277" s="27">
        <f t="shared" ref="I277:I340" si="71">F277+P277*(1-$J$12)</f>
        <v>336.93602462868824</v>
      </c>
      <c r="J277" s="22">
        <f t="shared" si="65"/>
        <v>3.3693602462868824</v>
      </c>
      <c r="K277" s="19">
        <f t="shared" si="66"/>
        <v>0</v>
      </c>
      <c r="L277" s="27">
        <f t="shared" si="67"/>
        <v>0</v>
      </c>
      <c r="M277" s="23">
        <f>Input_Summary!D296</f>
        <v>0</v>
      </c>
      <c r="N277" s="19">
        <f t="shared" si="68"/>
        <v>19.797376932211424</v>
      </c>
      <c r="O277" s="19">
        <f>Input_Summary!E296</f>
        <v>6.0342586882622458</v>
      </c>
      <c r="P277" s="19">
        <f t="shared" ref="P277:P340" si="72">O277*9.806</f>
        <v>59.171940697099579</v>
      </c>
      <c r="Q277" s="18">
        <f t="shared" si="61"/>
        <v>34.531199999999998</v>
      </c>
      <c r="R277" s="21">
        <f t="shared" ref="R277:R340" si="73">Q277/9.81</f>
        <v>3.5199999999999996</v>
      </c>
      <c r="S277" s="21">
        <f t="shared" ref="S277:S340" si="74">R277*3.28083</f>
        <v>11.548521599999999</v>
      </c>
    </row>
    <row r="278" spans="1:19">
      <c r="A278" s="16">
        <f>Input_Summary!B297</f>
        <v>5.24</v>
      </c>
      <c r="B278" s="16">
        <f t="shared" si="62"/>
        <v>17.191549200000001</v>
      </c>
      <c r="C278" s="16">
        <f t="shared" si="60"/>
        <v>3581.7805359000004</v>
      </c>
      <c r="D278" s="16">
        <f t="shared" si="63"/>
        <v>1091.7267073423202</v>
      </c>
      <c r="E278" s="19">
        <f t="shared" si="69"/>
        <v>3.3949273346066597</v>
      </c>
      <c r="F278" s="27">
        <f t="shared" si="64"/>
        <v>325.10163648926834</v>
      </c>
      <c r="G278" s="16">
        <f>Input_Summary!C297</f>
        <v>3.2509999999999999</v>
      </c>
      <c r="H278" s="19">
        <f t="shared" si="70"/>
        <v>3.5525546380818516</v>
      </c>
      <c r="I278" s="27">
        <f t="shared" si="71"/>
        <v>340.19447947112991</v>
      </c>
      <c r="J278" s="22">
        <f t="shared" si="65"/>
        <v>3.4019447947112993</v>
      </c>
      <c r="K278" s="19">
        <f t="shared" si="66"/>
        <v>0</v>
      </c>
      <c r="L278" s="27">
        <f t="shared" si="67"/>
        <v>0</v>
      </c>
      <c r="M278" s="23">
        <f>Input_Summary!D297</f>
        <v>0</v>
      </c>
      <c r="N278" s="19">
        <f t="shared" si="68"/>
        <v>25.248343891587201</v>
      </c>
      <c r="O278" s="19">
        <f>Input_Summary!E297</f>
        <v>7.695718428442559</v>
      </c>
      <c r="P278" s="19">
        <f t="shared" si="72"/>
        <v>75.464214909307728</v>
      </c>
      <c r="Q278" s="18">
        <f t="shared" si="61"/>
        <v>34.727400000000003</v>
      </c>
      <c r="R278" s="21">
        <f t="shared" si="73"/>
        <v>3.54</v>
      </c>
      <c r="S278" s="21">
        <f t="shared" si="74"/>
        <v>11.614138199999999</v>
      </c>
    </row>
    <row r="279" spans="1:19">
      <c r="A279" s="16">
        <f>Input_Summary!B298</f>
        <v>5.26</v>
      </c>
      <c r="B279" s="16">
        <f t="shared" si="62"/>
        <v>17.257165799999999</v>
      </c>
      <c r="C279" s="16">
        <f t="shared" si="60"/>
        <v>3581.7149193</v>
      </c>
      <c r="D279" s="16">
        <f t="shared" si="63"/>
        <v>1091.7067074026399</v>
      </c>
      <c r="E279" s="19">
        <f t="shared" si="69"/>
        <v>3.60064886180368</v>
      </c>
      <c r="F279" s="27">
        <f t="shared" si="64"/>
        <v>344.8017356551822</v>
      </c>
      <c r="G279" s="16">
        <f>Input_Summary!C298</f>
        <v>3.448</v>
      </c>
      <c r="H279" s="19">
        <f t="shared" si="70"/>
        <v>3.7582771964588724</v>
      </c>
      <c r="I279" s="27">
        <f t="shared" si="71"/>
        <v>359.89457863704376</v>
      </c>
      <c r="J279" s="22">
        <f t="shared" si="65"/>
        <v>3.5989457863704377</v>
      </c>
      <c r="K279" s="19">
        <f t="shared" si="66"/>
        <v>0</v>
      </c>
      <c r="L279" s="27">
        <f t="shared" si="67"/>
        <v>0</v>
      </c>
      <c r="M279" s="23">
        <f>Input_Summary!D298</f>
        <v>0</v>
      </c>
      <c r="N279" s="19">
        <f t="shared" si="68"/>
        <v>25.248343891587201</v>
      </c>
      <c r="O279" s="19">
        <f>Input_Summary!E298</f>
        <v>7.695718428442559</v>
      </c>
      <c r="P279" s="19">
        <f t="shared" si="72"/>
        <v>75.464214909307728</v>
      </c>
      <c r="Q279" s="18">
        <f t="shared" si="61"/>
        <v>34.9236</v>
      </c>
      <c r="R279" s="21">
        <f t="shared" si="73"/>
        <v>3.56</v>
      </c>
      <c r="S279" s="21">
        <f t="shared" si="74"/>
        <v>11.6797548</v>
      </c>
    </row>
    <row r="280" spans="1:19">
      <c r="A280" s="16">
        <f>Input_Summary!B299</f>
        <v>5.28</v>
      </c>
      <c r="B280" s="16">
        <f t="shared" si="62"/>
        <v>17.322782400000001</v>
      </c>
      <c r="C280" s="16">
        <f t="shared" si="60"/>
        <v>3581.6493027000001</v>
      </c>
      <c r="D280" s="16">
        <f t="shared" si="63"/>
        <v>1091.6867074629602</v>
      </c>
      <c r="E280" s="19">
        <f t="shared" si="69"/>
        <v>3.4074585951465797</v>
      </c>
      <c r="F280" s="27">
        <f t="shared" si="64"/>
        <v>326.30164252983161</v>
      </c>
      <c r="G280" s="16">
        <f>Input_Summary!C299</f>
        <v>3.2629999999999999</v>
      </c>
      <c r="H280" s="19">
        <f t="shared" si="70"/>
        <v>3.5903453583260845</v>
      </c>
      <c r="I280" s="27">
        <f t="shared" si="71"/>
        <v>343.81333849289217</v>
      </c>
      <c r="J280" s="22">
        <f t="shared" si="65"/>
        <v>3.4381333849289217</v>
      </c>
      <c r="K280" s="19">
        <f t="shared" si="66"/>
        <v>0</v>
      </c>
      <c r="L280" s="27">
        <f t="shared" si="67"/>
        <v>0</v>
      </c>
      <c r="M280" s="23">
        <f>Input_Summary!D299</f>
        <v>0</v>
      </c>
      <c r="N280" s="19">
        <f t="shared" si="68"/>
        <v>29.294767217258791</v>
      </c>
      <c r="O280" s="19">
        <f>Input_Summary!E299</f>
        <v>8.9290719779015646</v>
      </c>
      <c r="P280" s="19">
        <f t="shared" si="72"/>
        <v>87.558479815302732</v>
      </c>
      <c r="Q280" s="18">
        <f t="shared" si="61"/>
        <v>35.119800000000005</v>
      </c>
      <c r="R280" s="21">
        <f t="shared" si="73"/>
        <v>3.5800000000000005</v>
      </c>
      <c r="S280" s="21">
        <f t="shared" si="74"/>
        <v>11.745371400000002</v>
      </c>
    </row>
    <row r="281" spans="1:19">
      <c r="A281" s="16">
        <f>Input_Summary!B300</f>
        <v>5.3</v>
      </c>
      <c r="B281" s="16">
        <f t="shared" si="62"/>
        <v>17.388399</v>
      </c>
      <c r="C281" s="16">
        <f t="shared" si="60"/>
        <v>3581.5836861000003</v>
      </c>
      <c r="D281" s="16">
        <f t="shared" si="63"/>
        <v>1091.6667075232801</v>
      </c>
      <c r="E281" s="19">
        <f t="shared" si="69"/>
        <v>3.2946772502873003</v>
      </c>
      <c r="F281" s="27">
        <f t="shared" si="64"/>
        <v>315.50158816476215</v>
      </c>
      <c r="G281" s="16">
        <f>Input_Summary!C300</f>
        <v>3.1550000000000002</v>
      </c>
      <c r="H281" s="19">
        <f t="shared" si="70"/>
        <v>3.5230721136234648</v>
      </c>
      <c r="I281" s="27">
        <f t="shared" si="71"/>
        <v>337.37121759808207</v>
      </c>
      <c r="J281" s="22">
        <f t="shared" si="65"/>
        <v>3.3737121759808208</v>
      </c>
      <c r="K281" s="19">
        <f t="shared" si="66"/>
        <v>0</v>
      </c>
      <c r="L281" s="27">
        <f t="shared" si="67"/>
        <v>0</v>
      </c>
      <c r="M281" s="23">
        <f>Input_Summary!D300</f>
        <v>0</v>
      </c>
      <c r="N281" s="19">
        <f t="shared" si="68"/>
        <v>36.5850175064853</v>
      </c>
      <c r="O281" s="19">
        <f>Input_Summary!E300</f>
        <v>11.151146967835974</v>
      </c>
      <c r="P281" s="19">
        <f t="shared" si="72"/>
        <v>109.34814716659955</v>
      </c>
      <c r="Q281" s="18">
        <f t="shared" si="61"/>
        <v>35.315999999999995</v>
      </c>
      <c r="R281" s="21">
        <f t="shared" si="73"/>
        <v>3.5999999999999992</v>
      </c>
      <c r="S281" s="21">
        <f t="shared" si="74"/>
        <v>11.810987999999996</v>
      </c>
    </row>
    <row r="282" spans="1:19">
      <c r="A282" s="16">
        <f>Input_Summary!B301</f>
        <v>5.32</v>
      </c>
      <c r="B282" s="16">
        <f t="shared" si="62"/>
        <v>17.454015600000002</v>
      </c>
      <c r="C282" s="16">
        <f t="shared" si="60"/>
        <v>3581.5180695000004</v>
      </c>
      <c r="D282" s="16">
        <f t="shared" si="63"/>
        <v>1091.6467075836001</v>
      </c>
      <c r="E282" s="19">
        <f t="shared" si="69"/>
        <v>3.4816018866744396</v>
      </c>
      <c r="F282" s="27">
        <f t="shared" si="64"/>
        <v>333.401678269831</v>
      </c>
      <c r="G282" s="16">
        <f>Input_Summary!C301</f>
        <v>3.3339999999999996</v>
      </c>
      <c r="H282" s="19">
        <f t="shared" si="70"/>
        <v>3.764691587677933</v>
      </c>
      <c r="I282" s="27">
        <f t="shared" si="71"/>
        <v>360.50882407566445</v>
      </c>
      <c r="J282" s="22">
        <f t="shared" si="65"/>
        <v>3.6050882407566447</v>
      </c>
      <c r="K282" s="19">
        <f t="shared" si="66"/>
        <v>0</v>
      </c>
      <c r="L282" s="27">
        <f t="shared" si="67"/>
        <v>0</v>
      </c>
      <c r="M282" s="23">
        <f>Input_Summary!D301</f>
        <v>0</v>
      </c>
      <c r="N282" s="19">
        <f t="shared" si="68"/>
        <v>45.346694459592378</v>
      </c>
      <c r="O282" s="19">
        <f>Input_Summary!E301</f>
        <v>13.821714157573656</v>
      </c>
      <c r="P282" s="19">
        <f t="shared" si="72"/>
        <v>135.53572902916724</v>
      </c>
      <c r="Q282" s="18">
        <f t="shared" si="61"/>
        <v>35.5122</v>
      </c>
      <c r="R282" s="21">
        <f t="shared" si="73"/>
        <v>3.6199999999999997</v>
      </c>
      <c r="S282" s="21">
        <f t="shared" si="74"/>
        <v>11.876604599999999</v>
      </c>
    </row>
    <row r="283" spans="1:19">
      <c r="A283" s="16">
        <f>Input_Summary!B302</f>
        <v>5.34</v>
      </c>
      <c r="B283" s="16">
        <f t="shared" si="62"/>
        <v>17.5196322</v>
      </c>
      <c r="C283" s="16">
        <f t="shared" si="60"/>
        <v>3581.4524529</v>
      </c>
      <c r="D283" s="16">
        <f t="shared" si="63"/>
        <v>1091.6267076439201</v>
      </c>
      <c r="E283" s="19">
        <f t="shared" si="69"/>
        <v>3.60064886180368</v>
      </c>
      <c r="F283" s="27">
        <f t="shared" si="64"/>
        <v>344.8017356551822</v>
      </c>
      <c r="G283" s="16">
        <f>Input_Summary!C302</f>
        <v>3.448</v>
      </c>
      <c r="H283" s="19">
        <f t="shared" si="70"/>
        <v>3.8837391595306254</v>
      </c>
      <c r="I283" s="27">
        <f t="shared" si="71"/>
        <v>371.90888146101565</v>
      </c>
      <c r="J283" s="22">
        <f t="shared" si="65"/>
        <v>3.7190888146101564</v>
      </c>
      <c r="K283" s="19">
        <f t="shared" si="66"/>
        <v>0</v>
      </c>
      <c r="L283" s="27">
        <f t="shared" si="67"/>
        <v>0</v>
      </c>
      <c r="M283" s="23">
        <f>Input_Summary!D302</f>
        <v>0</v>
      </c>
      <c r="N283" s="19">
        <f t="shared" si="68"/>
        <v>45.346694459592378</v>
      </c>
      <c r="O283" s="19">
        <f>Input_Summary!E302</f>
        <v>13.821714157573656</v>
      </c>
      <c r="P283" s="19">
        <f t="shared" si="72"/>
        <v>135.53572902916724</v>
      </c>
      <c r="Q283" s="18">
        <f t="shared" si="61"/>
        <v>35.708399999999997</v>
      </c>
      <c r="R283" s="21">
        <f t="shared" si="73"/>
        <v>3.6399999999999997</v>
      </c>
      <c r="S283" s="21">
        <f t="shared" si="74"/>
        <v>11.942221199999999</v>
      </c>
    </row>
    <row r="284" spans="1:19">
      <c r="A284" s="16">
        <f>Input_Summary!B303</f>
        <v>5.36</v>
      </c>
      <c r="B284" s="16">
        <f t="shared" si="62"/>
        <v>17.585248800000002</v>
      </c>
      <c r="C284" s="16">
        <f t="shared" si="60"/>
        <v>3581.3868363000001</v>
      </c>
      <c r="D284" s="16">
        <f t="shared" si="63"/>
        <v>1091.6067077042401</v>
      </c>
      <c r="E284" s="19">
        <f t="shared" si="69"/>
        <v>3.8439641706204601</v>
      </c>
      <c r="F284" s="27">
        <f t="shared" si="64"/>
        <v>368.10185294278585</v>
      </c>
      <c r="G284" s="16">
        <f>Input_Summary!C303</f>
        <v>3.681</v>
      </c>
      <c r="H284" s="19">
        <f t="shared" si="70"/>
        <v>4.1337358590450863</v>
      </c>
      <c r="I284" s="27">
        <f t="shared" si="71"/>
        <v>395.84869540480418</v>
      </c>
      <c r="J284" s="22">
        <f t="shared" si="65"/>
        <v>3.9584869540480416</v>
      </c>
      <c r="K284" s="19">
        <f t="shared" si="66"/>
        <v>0</v>
      </c>
      <c r="L284" s="27">
        <f t="shared" si="67"/>
        <v>0</v>
      </c>
      <c r="M284" s="23">
        <f>Input_Summary!D303</f>
        <v>0</v>
      </c>
      <c r="N284" s="19">
        <f t="shared" si="68"/>
        <v>46.416822942414619</v>
      </c>
      <c r="O284" s="19">
        <f>Input_Summary!E303</f>
        <v>14.147890302885131</v>
      </c>
      <c r="P284" s="19">
        <f t="shared" si="72"/>
        <v>138.73421231009158</v>
      </c>
      <c r="Q284" s="18">
        <f t="shared" si="61"/>
        <v>35.904600000000002</v>
      </c>
      <c r="R284" s="21">
        <f t="shared" si="73"/>
        <v>3.66</v>
      </c>
      <c r="S284" s="21">
        <f t="shared" si="74"/>
        <v>12.007837800000001</v>
      </c>
    </row>
    <row r="285" spans="1:19">
      <c r="A285" s="16">
        <f>Input_Summary!B304</f>
        <v>5.38</v>
      </c>
      <c r="B285" s="16">
        <f t="shared" si="62"/>
        <v>17.650865400000001</v>
      </c>
      <c r="C285" s="16">
        <f t="shared" si="60"/>
        <v>3581.3212197000003</v>
      </c>
      <c r="D285" s="16">
        <f t="shared" si="63"/>
        <v>1091.5867077645601</v>
      </c>
      <c r="E285" s="19">
        <f t="shared" si="69"/>
        <v>3.6946333158530802</v>
      </c>
      <c r="F285" s="27">
        <f t="shared" si="64"/>
        <v>353.80178095940681</v>
      </c>
      <c r="G285" s="16">
        <f>Input_Summary!C304</f>
        <v>3.5380000000000003</v>
      </c>
      <c r="H285" s="19">
        <f t="shared" si="70"/>
        <v>3.9956770444514822</v>
      </c>
      <c r="I285" s="27">
        <f t="shared" si="71"/>
        <v>382.62811152873707</v>
      </c>
      <c r="J285" s="22">
        <f t="shared" si="65"/>
        <v>3.8262811152873706</v>
      </c>
      <c r="K285" s="19">
        <f t="shared" si="66"/>
        <v>0</v>
      </c>
      <c r="L285" s="27">
        <f t="shared" si="67"/>
        <v>0</v>
      </c>
      <c r="M285" s="23">
        <f>Input_Summary!D304</f>
        <v>0</v>
      </c>
      <c r="N285" s="19">
        <f t="shared" si="68"/>
        <v>48.222664757177142</v>
      </c>
      <c r="O285" s="19">
        <f>Input_Summary!E304</f>
        <v>14.698312548098238</v>
      </c>
      <c r="P285" s="19">
        <f t="shared" si="72"/>
        <v>144.13165284665132</v>
      </c>
      <c r="Q285" s="18">
        <f t="shared" si="61"/>
        <v>36.1008</v>
      </c>
      <c r="R285" s="21">
        <f t="shared" si="73"/>
        <v>3.6799999999999997</v>
      </c>
      <c r="S285" s="21">
        <f t="shared" si="74"/>
        <v>12.073454399999999</v>
      </c>
    </row>
    <row r="286" spans="1:19">
      <c r="A286" s="16">
        <f>Input_Summary!B305</f>
        <v>5.4</v>
      </c>
      <c r="B286" s="16">
        <f t="shared" si="62"/>
        <v>17.716481999999999</v>
      </c>
      <c r="C286" s="16">
        <f t="shared" si="60"/>
        <v>3581.2556031000004</v>
      </c>
      <c r="D286" s="16">
        <f t="shared" si="63"/>
        <v>1091.5667078248803</v>
      </c>
      <c r="E286" s="19">
        <f t="shared" si="69"/>
        <v>3.8940892127801399</v>
      </c>
      <c r="F286" s="27">
        <f t="shared" si="64"/>
        <v>372.90187710503898</v>
      </c>
      <c r="G286" s="16">
        <f>Input_Summary!C305</f>
        <v>3.7290000000000001</v>
      </c>
      <c r="H286" s="19">
        <f t="shared" si="70"/>
        <v>4.2034841550004147</v>
      </c>
      <c r="I286" s="27">
        <f t="shared" si="71"/>
        <v>402.52782849460033</v>
      </c>
      <c r="J286" s="22">
        <f t="shared" si="65"/>
        <v>4.0252782849460029</v>
      </c>
      <c r="K286" s="19">
        <f t="shared" si="66"/>
        <v>0</v>
      </c>
      <c r="L286" s="27">
        <f t="shared" si="67"/>
        <v>0</v>
      </c>
      <c r="M286" s="23">
        <f>Input_Summary!D305</f>
        <v>0</v>
      </c>
      <c r="N286" s="19">
        <f t="shared" si="68"/>
        <v>49.560325360704944</v>
      </c>
      <c r="O286" s="19">
        <f>Input_Summary!E305</f>
        <v>15.10603272973758</v>
      </c>
      <c r="P286" s="19">
        <f t="shared" si="72"/>
        <v>148.1297569478067</v>
      </c>
      <c r="Q286" s="18">
        <f t="shared" si="61"/>
        <v>36.297000000000004</v>
      </c>
      <c r="R286" s="21">
        <f t="shared" si="73"/>
        <v>3.7</v>
      </c>
      <c r="S286" s="21">
        <f t="shared" si="74"/>
        <v>12.139071</v>
      </c>
    </row>
    <row r="287" spans="1:19">
      <c r="A287" s="16">
        <f>Input_Summary!B306</f>
        <v>5.42</v>
      </c>
      <c r="B287" s="16">
        <f t="shared" si="62"/>
        <v>17.782098599999998</v>
      </c>
      <c r="C287" s="16">
        <f t="shared" si="60"/>
        <v>3581.1899865</v>
      </c>
      <c r="D287" s="16">
        <f t="shared" si="63"/>
        <v>1091.5467078852</v>
      </c>
      <c r="E287" s="19">
        <f t="shared" si="69"/>
        <v>3.5943832315337203</v>
      </c>
      <c r="F287" s="27">
        <f t="shared" si="64"/>
        <v>344.20173263490057</v>
      </c>
      <c r="G287" s="16">
        <f>Input_Summary!C306</f>
        <v>3.4420000000000002</v>
      </c>
      <c r="H287" s="19">
        <f t="shared" si="70"/>
        <v>3.9098305765166002</v>
      </c>
      <c r="I287" s="27">
        <f t="shared" si="71"/>
        <v>374.4074091191294</v>
      </c>
      <c r="J287" s="22">
        <f t="shared" si="65"/>
        <v>3.744074091191294</v>
      </c>
      <c r="K287" s="19">
        <f t="shared" si="66"/>
        <v>0</v>
      </c>
      <c r="L287" s="27">
        <f t="shared" si="67"/>
        <v>0</v>
      </c>
      <c r="M287" s="23">
        <f>Input_Summary!D306</f>
        <v>0</v>
      </c>
      <c r="N287" s="19">
        <f t="shared" si="68"/>
        <v>50.530129298262594</v>
      </c>
      <c r="O287" s="19">
        <f>Input_Summary!E306</f>
        <v>15.401629861426102</v>
      </c>
      <c r="P287" s="19">
        <f t="shared" si="72"/>
        <v>151.02838242114433</v>
      </c>
      <c r="Q287" s="18">
        <f t="shared" si="61"/>
        <v>36.493200000000002</v>
      </c>
      <c r="R287" s="21">
        <f t="shared" si="73"/>
        <v>3.72</v>
      </c>
      <c r="S287" s="21">
        <f t="shared" si="74"/>
        <v>12.2046876</v>
      </c>
    </row>
    <row r="288" spans="1:19">
      <c r="A288" s="16">
        <f>Input_Summary!B307</f>
        <v>5.44</v>
      </c>
      <c r="B288" s="16">
        <f t="shared" si="62"/>
        <v>17.8477152</v>
      </c>
      <c r="C288" s="16">
        <f t="shared" si="60"/>
        <v>3581.1243699000001</v>
      </c>
      <c r="D288" s="16">
        <f t="shared" si="63"/>
        <v>1091.52670794552</v>
      </c>
      <c r="E288" s="19">
        <f t="shared" si="69"/>
        <v>3.8001047587307402</v>
      </c>
      <c r="F288" s="27">
        <f t="shared" si="64"/>
        <v>363.90183180081442</v>
      </c>
      <c r="G288" s="16">
        <f>Input_Summary!C307</f>
        <v>3.6390000000000002</v>
      </c>
      <c r="H288" s="19">
        <f t="shared" si="70"/>
        <v>4.115553134893621</v>
      </c>
      <c r="I288" s="27">
        <f t="shared" si="71"/>
        <v>394.10750828504331</v>
      </c>
      <c r="J288" s="22">
        <f t="shared" si="65"/>
        <v>3.9410750828504333</v>
      </c>
      <c r="K288" s="19">
        <f t="shared" si="66"/>
        <v>0</v>
      </c>
      <c r="L288" s="27">
        <f t="shared" si="67"/>
        <v>0</v>
      </c>
      <c r="M288" s="23">
        <f>Input_Summary!D307</f>
        <v>0</v>
      </c>
      <c r="N288" s="19">
        <f t="shared" si="68"/>
        <v>50.530129298262594</v>
      </c>
      <c r="O288" s="19">
        <f>Input_Summary!E307</f>
        <v>15.401629861426102</v>
      </c>
      <c r="P288" s="19">
        <f t="shared" si="72"/>
        <v>151.02838242114433</v>
      </c>
      <c r="Q288" s="18">
        <f t="shared" si="61"/>
        <v>36.689400000000006</v>
      </c>
      <c r="R288" s="21">
        <f t="shared" si="73"/>
        <v>3.7400000000000007</v>
      </c>
      <c r="S288" s="21">
        <f t="shared" si="74"/>
        <v>12.270304200000002</v>
      </c>
    </row>
    <row r="289" spans="1:19">
      <c r="A289" s="16">
        <f>Input_Summary!B308</f>
        <v>5.46</v>
      </c>
      <c r="B289" s="16">
        <f t="shared" si="62"/>
        <v>17.913331799999998</v>
      </c>
      <c r="C289" s="16">
        <f t="shared" si="60"/>
        <v>3581.0587533000003</v>
      </c>
      <c r="D289" s="16">
        <f t="shared" si="63"/>
        <v>1091.5067080058402</v>
      </c>
      <c r="E289" s="19">
        <f t="shared" si="69"/>
        <v>3.4575836373062598</v>
      </c>
      <c r="F289" s="27">
        <f t="shared" si="64"/>
        <v>331.10166669208473</v>
      </c>
      <c r="G289" s="16">
        <f>Input_Summary!C308</f>
        <v>3.3109999999999999</v>
      </c>
      <c r="H289" s="19">
        <f t="shared" si="70"/>
        <v>3.7799192230055167</v>
      </c>
      <c r="I289" s="27">
        <f t="shared" si="71"/>
        <v>361.96703035300425</v>
      </c>
      <c r="J289" s="22">
        <f t="shared" si="65"/>
        <v>3.6196703035300426</v>
      </c>
      <c r="K289" s="19">
        <f t="shared" si="66"/>
        <v>0</v>
      </c>
      <c r="L289" s="27">
        <f t="shared" si="67"/>
        <v>0</v>
      </c>
      <c r="M289" s="23">
        <f>Input_Summary!D308</f>
        <v>0</v>
      </c>
      <c r="N289" s="19">
        <f t="shared" si="68"/>
        <v>51.633699296173035</v>
      </c>
      <c r="O289" s="19">
        <f>Input_Summary!E308</f>
        <v>15.737999011278559</v>
      </c>
      <c r="P289" s="19">
        <f t="shared" si="72"/>
        <v>154.32681830459754</v>
      </c>
      <c r="Q289" s="18">
        <f t="shared" si="61"/>
        <v>36.885599999999997</v>
      </c>
      <c r="R289" s="21">
        <f t="shared" si="73"/>
        <v>3.7599999999999993</v>
      </c>
      <c r="S289" s="21">
        <f t="shared" si="74"/>
        <v>12.335920799999997</v>
      </c>
    </row>
    <row r="290" spans="1:19">
      <c r="A290" s="16">
        <f>Input_Summary!B309</f>
        <v>5.48</v>
      </c>
      <c r="B290" s="16">
        <f t="shared" si="62"/>
        <v>17.9789484</v>
      </c>
      <c r="C290" s="16">
        <f t="shared" si="60"/>
        <v>3580.9931367000004</v>
      </c>
      <c r="D290" s="16">
        <f t="shared" si="63"/>
        <v>1091.4867080661602</v>
      </c>
      <c r="E290" s="19">
        <f t="shared" si="69"/>
        <v>3.2821459897473804</v>
      </c>
      <c r="F290" s="27">
        <f t="shared" si="64"/>
        <v>314.30158212419889</v>
      </c>
      <c r="G290" s="16">
        <f>Input_Summary!C309</f>
        <v>3.1430000000000002</v>
      </c>
      <c r="H290" s="19">
        <f t="shared" si="70"/>
        <v>3.6147097080289603</v>
      </c>
      <c r="I290" s="27">
        <f t="shared" si="71"/>
        <v>346.14648128990143</v>
      </c>
      <c r="J290" s="22">
        <f t="shared" si="65"/>
        <v>3.4614648128990142</v>
      </c>
      <c r="K290" s="19">
        <f t="shared" si="66"/>
        <v>0</v>
      </c>
      <c r="L290" s="27">
        <f t="shared" si="67"/>
        <v>0</v>
      </c>
      <c r="M290" s="23">
        <f>Input_Summary!D309</f>
        <v>0</v>
      </c>
      <c r="N290" s="19">
        <f t="shared" si="68"/>
        <v>53.272333535494589</v>
      </c>
      <c r="O290" s="19">
        <f>Input_Summary!E309</f>
        <v>16.237456233786752</v>
      </c>
      <c r="P290" s="19">
        <f t="shared" si="72"/>
        <v>159.22449582851289</v>
      </c>
      <c r="Q290" s="18">
        <f t="shared" si="61"/>
        <v>37.081800000000001</v>
      </c>
      <c r="R290" s="21">
        <f t="shared" si="73"/>
        <v>3.78</v>
      </c>
      <c r="S290" s="21">
        <f t="shared" si="74"/>
        <v>12.401537399999999</v>
      </c>
    </row>
    <row r="291" spans="1:19">
      <c r="A291" s="16">
        <f>Input_Summary!B310</f>
        <v>5.5</v>
      </c>
      <c r="B291" s="16">
        <f t="shared" si="62"/>
        <v>18.044564999999999</v>
      </c>
      <c r="C291" s="16">
        <f t="shared" si="60"/>
        <v>3580.9275201</v>
      </c>
      <c r="D291" s="16">
        <f t="shared" si="63"/>
        <v>1091.4667081264802</v>
      </c>
      <c r="E291" s="19">
        <f t="shared" si="69"/>
        <v>3.7374484560311396</v>
      </c>
      <c r="F291" s="27">
        <f t="shared" si="64"/>
        <v>357.90180159799792</v>
      </c>
      <c r="G291" s="16">
        <f>Input_Summary!C310</f>
        <v>3.5789999999999997</v>
      </c>
      <c r="H291" s="19">
        <f t="shared" si="70"/>
        <v>4.0787821810589913</v>
      </c>
      <c r="I291" s="27">
        <f t="shared" si="71"/>
        <v>390.58630262494313</v>
      </c>
      <c r="J291" s="22">
        <f t="shared" si="65"/>
        <v>3.9058630262494316</v>
      </c>
      <c r="K291" s="19">
        <f t="shared" si="66"/>
        <v>0</v>
      </c>
      <c r="L291" s="27">
        <f t="shared" si="67"/>
        <v>0</v>
      </c>
      <c r="M291" s="23">
        <f>Input_Summary!D310</f>
        <v>0</v>
      </c>
      <c r="N291" s="19">
        <f t="shared" si="68"/>
        <v>54.676877169198775</v>
      </c>
      <c r="O291" s="19">
        <f>Input_Summary!E310</f>
        <v>16.66556242450806</v>
      </c>
      <c r="P291" s="19">
        <f t="shared" si="72"/>
        <v>163.42250513472604</v>
      </c>
      <c r="Q291" s="18">
        <f t="shared" si="61"/>
        <v>37.277999999999999</v>
      </c>
      <c r="R291" s="21">
        <f t="shared" si="73"/>
        <v>3.8</v>
      </c>
      <c r="S291" s="21">
        <f t="shared" si="74"/>
        <v>12.467153999999999</v>
      </c>
    </row>
    <row r="292" spans="1:19">
      <c r="A292" s="16">
        <f>Input_Summary!B311</f>
        <v>5.52</v>
      </c>
      <c r="B292" s="16">
        <f t="shared" si="62"/>
        <v>18.110181599999997</v>
      </c>
      <c r="C292" s="16">
        <f t="shared" si="60"/>
        <v>3580.8619035000002</v>
      </c>
      <c r="D292" s="16">
        <f t="shared" si="63"/>
        <v>1091.4467081868002</v>
      </c>
      <c r="E292" s="19">
        <f t="shared" si="69"/>
        <v>4.9112098599369807</v>
      </c>
      <c r="F292" s="27">
        <f t="shared" si="64"/>
        <v>470.3023673974252</v>
      </c>
      <c r="G292" s="16">
        <f>Input_Summary!C311</f>
        <v>4.7030000000000003</v>
      </c>
      <c r="H292" s="19">
        <f t="shared" si="70"/>
        <v>5.2690411407992226</v>
      </c>
      <c r="I292" s="27">
        <f t="shared" si="71"/>
        <v>504.5661195443268</v>
      </c>
      <c r="J292" s="22">
        <f t="shared" si="65"/>
        <v>5.0456611954432677</v>
      </c>
      <c r="K292" s="19">
        <f t="shared" si="66"/>
        <v>0</v>
      </c>
      <c r="L292" s="27">
        <f t="shared" si="67"/>
        <v>0</v>
      </c>
      <c r="M292" s="23">
        <f>Input_Summary!D311</f>
        <v>0</v>
      </c>
      <c r="N292" s="19">
        <f t="shared" si="68"/>
        <v>57.318756861166179</v>
      </c>
      <c r="O292" s="19">
        <f>Input_Summary!E311</f>
        <v>17.470809783245759</v>
      </c>
      <c r="P292" s="19">
        <f t="shared" si="72"/>
        <v>171.31876073450789</v>
      </c>
      <c r="Q292" s="18">
        <f t="shared" si="61"/>
        <v>37.474199999999996</v>
      </c>
      <c r="R292" s="21">
        <f t="shared" si="73"/>
        <v>3.8199999999999994</v>
      </c>
      <c r="S292" s="21">
        <f t="shared" si="74"/>
        <v>12.532770599999997</v>
      </c>
    </row>
    <row r="293" spans="1:19">
      <c r="A293" s="16">
        <f>Input_Summary!B312</f>
        <v>5.54</v>
      </c>
      <c r="B293" s="16">
        <f t="shared" si="62"/>
        <v>18.175798199999999</v>
      </c>
      <c r="C293" s="16">
        <f t="shared" si="60"/>
        <v>3580.7962869000003</v>
      </c>
      <c r="D293" s="16">
        <f t="shared" si="63"/>
        <v>1091.4267082471201</v>
      </c>
      <c r="E293" s="19">
        <f t="shared" si="69"/>
        <v>4.9550692718266998</v>
      </c>
      <c r="F293" s="27">
        <f t="shared" si="64"/>
        <v>474.50238853939658</v>
      </c>
      <c r="G293" s="16">
        <f>Input_Summary!C312</f>
        <v>4.7450000000000001</v>
      </c>
      <c r="H293" s="19">
        <f t="shared" si="70"/>
        <v>5.3083081549178202</v>
      </c>
      <c r="I293" s="27">
        <f t="shared" si="71"/>
        <v>508.32634923517105</v>
      </c>
      <c r="J293" s="22">
        <f t="shared" si="65"/>
        <v>5.083263492351711</v>
      </c>
      <c r="K293" s="19">
        <f t="shared" si="66"/>
        <v>0</v>
      </c>
      <c r="L293" s="27">
        <f t="shared" si="67"/>
        <v>0</v>
      </c>
      <c r="M293" s="23">
        <f>Input_Summary!D312</f>
        <v>0</v>
      </c>
      <c r="N293" s="19">
        <f t="shared" si="68"/>
        <v>56.583043529225883</v>
      </c>
      <c r="O293" s="19">
        <f>Input_Summary!E312</f>
        <v>17.246563683344117</v>
      </c>
      <c r="P293" s="19">
        <f t="shared" si="72"/>
        <v>169.1198034788724</v>
      </c>
      <c r="Q293" s="18">
        <f t="shared" si="61"/>
        <v>37.670400000000001</v>
      </c>
      <c r="R293" s="21">
        <f t="shared" si="73"/>
        <v>3.84</v>
      </c>
      <c r="S293" s="21">
        <f t="shared" si="74"/>
        <v>12.598387199999999</v>
      </c>
    </row>
    <row r="294" spans="1:19">
      <c r="A294" s="16">
        <f>Input_Summary!B313</f>
        <v>5.56</v>
      </c>
      <c r="B294" s="16">
        <f t="shared" si="62"/>
        <v>18.241414799999998</v>
      </c>
      <c r="C294" s="16">
        <f t="shared" si="60"/>
        <v>3580.7306703000004</v>
      </c>
      <c r="D294" s="16">
        <f t="shared" si="63"/>
        <v>1091.4067083074401</v>
      </c>
      <c r="E294" s="19">
        <f t="shared" si="69"/>
        <v>4.9550692718266998</v>
      </c>
      <c r="F294" s="27">
        <f t="shared" si="64"/>
        <v>474.50238853939658</v>
      </c>
      <c r="G294" s="16">
        <f>Input_Summary!C313</f>
        <v>4.7450000000000001</v>
      </c>
      <c r="H294" s="19">
        <f t="shared" si="70"/>
        <v>5.3049680693784733</v>
      </c>
      <c r="I294" s="27">
        <f t="shared" si="71"/>
        <v>508.00650090707865</v>
      </c>
      <c r="J294" s="22">
        <f t="shared" si="65"/>
        <v>5.0800650090707862</v>
      </c>
      <c r="K294" s="19">
        <f t="shared" si="66"/>
        <v>1.0442717116600001E-3</v>
      </c>
      <c r="L294" s="27">
        <f t="shared" si="67"/>
        <v>0.10000050338027326</v>
      </c>
      <c r="M294" s="23">
        <f>Input_Summary!D313</f>
        <v>1E-3</v>
      </c>
      <c r="N294" s="19">
        <f t="shared" si="68"/>
        <v>56.047979287814762</v>
      </c>
      <c r="O294" s="19">
        <f>Input_Summary!E313</f>
        <v>17.083475610688382</v>
      </c>
      <c r="P294" s="19">
        <f t="shared" si="72"/>
        <v>167.52056183841026</v>
      </c>
      <c r="Q294" s="18">
        <f t="shared" si="61"/>
        <v>37.866599999999998</v>
      </c>
      <c r="R294" s="21">
        <f t="shared" si="73"/>
        <v>3.8599999999999994</v>
      </c>
      <c r="S294" s="21">
        <f t="shared" si="74"/>
        <v>12.664003799999998</v>
      </c>
    </row>
    <row r="295" spans="1:19">
      <c r="A295" s="16">
        <f>Input_Summary!B314</f>
        <v>5.58</v>
      </c>
      <c r="B295" s="16">
        <f t="shared" si="62"/>
        <v>18.3070314</v>
      </c>
      <c r="C295" s="16">
        <f t="shared" si="60"/>
        <v>3580.6650537</v>
      </c>
      <c r="D295" s="16">
        <f t="shared" si="63"/>
        <v>1091.3867083677601</v>
      </c>
      <c r="E295" s="19">
        <f t="shared" si="69"/>
        <v>5.2109158411834002</v>
      </c>
      <c r="F295" s="27">
        <f t="shared" si="64"/>
        <v>499.00251186756356</v>
      </c>
      <c r="G295" s="16">
        <f>Input_Summary!C314</f>
        <v>4.99</v>
      </c>
      <c r="H295" s="19">
        <f t="shared" si="70"/>
        <v>5.5601896551285259</v>
      </c>
      <c r="I295" s="27">
        <f t="shared" si="71"/>
        <v>532.44665267372829</v>
      </c>
      <c r="J295" s="22">
        <f t="shared" si="65"/>
        <v>5.3244665267372833</v>
      </c>
      <c r="K295" s="19">
        <f t="shared" si="66"/>
        <v>0</v>
      </c>
      <c r="L295" s="27">
        <f t="shared" si="67"/>
        <v>0</v>
      </c>
      <c r="M295" s="23">
        <f>Input_Summary!D314</f>
        <v>0</v>
      </c>
      <c r="N295" s="19">
        <f t="shared" si="68"/>
        <v>55.947654742550185</v>
      </c>
      <c r="O295" s="19">
        <f>Input_Summary!E314</f>
        <v>17.052896597065434</v>
      </c>
      <c r="P295" s="19">
        <f t="shared" si="72"/>
        <v>167.22070403082364</v>
      </c>
      <c r="Q295" s="18">
        <f t="shared" si="61"/>
        <v>38.062800000000003</v>
      </c>
      <c r="R295" s="21">
        <f t="shared" si="73"/>
        <v>3.88</v>
      </c>
      <c r="S295" s="21">
        <f t="shared" si="74"/>
        <v>12.7296204</v>
      </c>
    </row>
    <row r="296" spans="1:19">
      <c r="A296" s="16">
        <f>Input_Summary!B315</f>
        <v>5.6</v>
      </c>
      <c r="B296" s="16">
        <f t="shared" si="62"/>
        <v>18.372647999999998</v>
      </c>
      <c r="C296" s="16">
        <f t="shared" si="60"/>
        <v>3580.5994371000002</v>
      </c>
      <c r="D296" s="16">
        <f t="shared" si="63"/>
        <v>1091.3667084280801</v>
      </c>
      <c r="E296" s="19">
        <f t="shared" si="69"/>
        <v>6.022314961143219</v>
      </c>
      <c r="F296" s="27">
        <f t="shared" si="64"/>
        <v>576.70290299403575</v>
      </c>
      <c r="G296" s="16">
        <f>Input_Summary!C315</f>
        <v>5.7669999999999995</v>
      </c>
      <c r="H296" s="19">
        <f t="shared" si="70"/>
        <v>6.3229528465630143</v>
      </c>
      <c r="I296" s="27">
        <f t="shared" si="71"/>
        <v>605.48925252235449</v>
      </c>
      <c r="J296" s="22">
        <f t="shared" si="65"/>
        <v>6.0548925252235453</v>
      </c>
      <c r="K296" s="19">
        <f t="shared" si="66"/>
        <v>1.0442717116600001E-3</v>
      </c>
      <c r="L296" s="27">
        <f t="shared" si="67"/>
        <v>0.10000050338027326</v>
      </c>
      <c r="M296" s="23">
        <f>Input_Summary!D315</f>
        <v>1E-3</v>
      </c>
      <c r="N296" s="19">
        <f t="shared" si="68"/>
        <v>48.155781727000758</v>
      </c>
      <c r="O296" s="19">
        <f>Input_Summary!E315</f>
        <v>14.677926539016273</v>
      </c>
      <c r="P296" s="19">
        <f t="shared" si="72"/>
        <v>143.93174764159355</v>
      </c>
      <c r="Q296" s="18">
        <f t="shared" si="61"/>
        <v>38.258999999999993</v>
      </c>
      <c r="R296" s="21">
        <f t="shared" si="73"/>
        <v>3.899999999999999</v>
      </c>
      <c r="S296" s="21">
        <f t="shared" si="74"/>
        <v>12.795236999999997</v>
      </c>
    </row>
    <row r="297" spans="1:19">
      <c r="A297" s="16">
        <f>Input_Summary!B316</f>
        <v>5.62</v>
      </c>
      <c r="B297" s="16">
        <f t="shared" si="62"/>
        <v>18.4382646</v>
      </c>
      <c r="C297" s="16">
        <f t="shared" si="60"/>
        <v>3580.5338205000003</v>
      </c>
      <c r="D297" s="16">
        <f t="shared" si="63"/>
        <v>1091.3467084884001</v>
      </c>
      <c r="E297" s="19">
        <f t="shared" si="69"/>
        <v>4.9112098599369807</v>
      </c>
      <c r="F297" s="27">
        <f t="shared" si="64"/>
        <v>470.3023673974252</v>
      </c>
      <c r="G297" s="16">
        <f>Input_Summary!C316</f>
        <v>4.7030000000000003</v>
      </c>
      <c r="H297" s="19">
        <f t="shared" si="70"/>
        <v>5.2118421759378908</v>
      </c>
      <c r="I297" s="27">
        <f t="shared" si="71"/>
        <v>499.08871692574388</v>
      </c>
      <c r="J297" s="22">
        <f t="shared" si="65"/>
        <v>4.990887169257439</v>
      </c>
      <c r="K297" s="19">
        <f t="shared" si="66"/>
        <v>1.0442717116600001E-3</v>
      </c>
      <c r="L297" s="27">
        <f t="shared" si="67"/>
        <v>0.10000050338027326</v>
      </c>
      <c r="M297" s="23">
        <f>Input_Summary!D316</f>
        <v>1E-3</v>
      </c>
      <c r="N297" s="19">
        <f t="shared" si="68"/>
        <v>48.155781727000758</v>
      </c>
      <c r="O297" s="19">
        <f>Input_Summary!E316</f>
        <v>14.677926539016273</v>
      </c>
      <c r="P297" s="19">
        <f t="shared" si="72"/>
        <v>143.93174764159355</v>
      </c>
      <c r="Q297" s="18">
        <f t="shared" si="61"/>
        <v>38.455199999999998</v>
      </c>
      <c r="R297" s="21">
        <f t="shared" si="73"/>
        <v>3.9199999999999995</v>
      </c>
      <c r="S297" s="21">
        <f t="shared" si="74"/>
        <v>12.860853599999999</v>
      </c>
    </row>
    <row r="298" spans="1:19">
      <c r="A298" s="16">
        <f>Input_Summary!B317</f>
        <v>5.64</v>
      </c>
      <c r="B298" s="16">
        <f t="shared" si="62"/>
        <v>18.503881199999999</v>
      </c>
      <c r="C298" s="16">
        <f t="shared" si="60"/>
        <v>3580.4682039000004</v>
      </c>
      <c r="D298" s="16">
        <f t="shared" si="63"/>
        <v>1091.3267085487203</v>
      </c>
      <c r="E298" s="19">
        <f t="shared" si="69"/>
        <v>4.9300067507468599</v>
      </c>
      <c r="F298" s="27">
        <f t="shared" si="64"/>
        <v>472.10237645827004</v>
      </c>
      <c r="G298" s="16">
        <f>Input_Summary!C317</f>
        <v>4.7210000000000001</v>
      </c>
      <c r="H298" s="19">
        <f t="shared" si="70"/>
        <v>5.24775709935642</v>
      </c>
      <c r="I298" s="27">
        <f t="shared" si="71"/>
        <v>502.52794866806244</v>
      </c>
      <c r="J298" s="22">
        <f t="shared" si="65"/>
        <v>5.0252794866806241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Input_Summary!D317</f>
        <v>1E-3</v>
      </c>
      <c r="N298" s="19">
        <f t="shared" si="68"/>
        <v>50.897985964232738</v>
      </c>
      <c r="O298" s="19">
        <f>Input_Summary!E317</f>
        <v>15.513752911376919</v>
      </c>
      <c r="P298" s="19">
        <f t="shared" si="72"/>
        <v>152.12786104896205</v>
      </c>
      <c r="Q298" s="18">
        <f t="shared" si="61"/>
        <v>38.651399999999995</v>
      </c>
      <c r="R298" s="21">
        <f t="shared" si="73"/>
        <v>3.9399999999999995</v>
      </c>
      <c r="S298" s="21">
        <f t="shared" si="74"/>
        <v>12.926470199999999</v>
      </c>
    </row>
    <row r="299" spans="1:19">
      <c r="A299" s="16">
        <f>Input_Summary!B318</f>
        <v>5.66</v>
      </c>
      <c r="B299" s="16">
        <f t="shared" si="62"/>
        <v>18.569497800000001</v>
      </c>
      <c r="C299" s="16">
        <f t="shared" si="60"/>
        <v>3580.4025873000001</v>
      </c>
      <c r="D299" s="16">
        <f t="shared" si="63"/>
        <v>1091.30670860904</v>
      </c>
      <c r="E299" s="19">
        <f t="shared" si="69"/>
        <v>4.6616289208502408</v>
      </c>
      <c r="F299" s="27">
        <f t="shared" si="64"/>
        <v>446.40224708953991</v>
      </c>
      <c r="G299" s="16">
        <f>Input_Summary!C318</f>
        <v>4.4640000000000004</v>
      </c>
      <c r="H299" s="19">
        <f t="shared" si="70"/>
        <v>5.0411695066927615</v>
      </c>
      <c r="I299" s="27">
        <f t="shared" si="71"/>
        <v>482.74501336904228</v>
      </c>
      <c r="J299" s="22">
        <f t="shared" si="65"/>
        <v>4.827450133690423</v>
      </c>
      <c r="K299" s="19">
        <f t="shared" si="66"/>
        <v>1.0442717116600001E-3</v>
      </c>
      <c r="L299" s="27">
        <f t="shared" si="67"/>
        <v>0.10000050338027326</v>
      </c>
      <c r="M299" s="23">
        <f>Input_Summary!D318</f>
        <v>1E-3</v>
      </c>
      <c r="N299" s="19">
        <f t="shared" si="68"/>
        <v>60.796674430338449</v>
      </c>
      <c r="O299" s="19">
        <f>Input_Summary!E318</f>
        <v>18.530882255508043</v>
      </c>
      <c r="P299" s="19">
        <f t="shared" si="72"/>
        <v>181.71383139751185</v>
      </c>
      <c r="Q299" s="18">
        <f t="shared" si="61"/>
        <v>38.8476</v>
      </c>
      <c r="R299" s="21">
        <f t="shared" si="73"/>
        <v>3.96</v>
      </c>
      <c r="S299" s="21">
        <f t="shared" si="74"/>
        <v>12.992086799999999</v>
      </c>
    </row>
    <row r="300" spans="1:19">
      <c r="A300" s="16">
        <f>Input_Summary!B319</f>
        <v>5.68</v>
      </c>
      <c r="B300" s="16">
        <f t="shared" si="62"/>
        <v>18.635114399999999</v>
      </c>
      <c r="C300" s="16">
        <f t="shared" si="60"/>
        <v>3580.3369707000002</v>
      </c>
      <c r="D300" s="16">
        <f t="shared" si="63"/>
        <v>1091.28670866936</v>
      </c>
      <c r="E300" s="19">
        <f t="shared" si="69"/>
        <v>4.6866914419300798</v>
      </c>
      <c r="F300" s="27">
        <f t="shared" si="64"/>
        <v>448.80225917066633</v>
      </c>
      <c r="G300" s="16">
        <f>Input_Summary!C319</f>
        <v>4.4879999999999995</v>
      </c>
      <c r="H300" s="19">
        <f t="shared" si="70"/>
        <v>5.0929528377133719</v>
      </c>
      <c r="I300" s="27">
        <f t="shared" si="71"/>
        <v>487.70381207490811</v>
      </c>
      <c r="J300" s="22">
        <f t="shared" si="65"/>
        <v>4.8770381207490816</v>
      </c>
      <c r="K300" s="19">
        <f t="shared" si="66"/>
        <v>1.0442717116600001E-3</v>
      </c>
      <c r="L300" s="27">
        <f t="shared" si="67"/>
        <v>0.10000050338027326</v>
      </c>
      <c r="M300" s="23">
        <f>Input_Summary!D319</f>
        <v>1E-3</v>
      </c>
      <c r="N300" s="19">
        <f t="shared" si="68"/>
        <v>65.077188361627407</v>
      </c>
      <c r="O300" s="19">
        <f>Input_Summary!E319</f>
        <v>19.835586836753933</v>
      </c>
      <c r="P300" s="19">
        <f t="shared" si="72"/>
        <v>194.50776452120905</v>
      </c>
      <c r="Q300" s="18">
        <f t="shared" si="61"/>
        <v>39.043799999999997</v>
      </c>
      <c r="R300" s="21">
        <f t="shared" si="73"/>
        <v>3.9799999999999995</v>
      </c>
      <c r="S300" s="21">
        <f t="shared" si="74"/>
        <v>13.057703399999998</v>
      </c>
    </row>
    <row r="301" spans="1:19">
      <c r="A301" s="16">
        <f>Input_Summary!B320</f>
        <v>5.7</v>
      </c>
      <c r="B301" s="16">
        <f t="shared" si="62"/>
        <v>18.700731000000001</v>
      </c>
      <c r="C301" s="16">
        <f t="shared" si="60"/>
        <v>3580.2713541000003</v>
      </c>
      <c r="D301" s="16">
        <f t="shared" si="63"/>
        <v>1091.2667087296802</v>
      </c>
      <c r="E301" s="19">
        <f t="shared" si="69"/>
        <v>4.8046941453476597</v>
      </c>
      <c r="F301" s="27">
        <f t="shared" si="64"/>
        <v>460.10231605263721</v>
      </c>
      <c r="G301" s="16">
        <f>Input_Summary!C320</f>
        <v>4.601</v>
      </c>
      <c r="H301" s="19">
        <f t="shared" si="70"/>
        <v>5.2623099477874611</v>
      </c>
      <c r="I301" s="27">
        <f t="shared" si="71"/>
        <v>503.92153700130012</v>
      </c>
      <c r="J301" s="22">
        <f t="shared" si="65"/>
        <v>5.0392153700130011</v>
      </c>
      <c r="K301" s="19">
        <f t="shared" si="66"/>
        <v>1.0442717116600001E-3</v>
      </c>
      <c r="L301" s="27">
        <f t="shared" si="67"/>
        <v>0.10000050338027326</v>
      </c>
      <c r="M301" s="23">
        <f>Input_Summary!D320</f>
        <v>1E-3</v>
      </c>
      <c r="N301" s="19">
        <f t="shared" si="68"/>
        <v>73.30380107332337</v>
      </c>
      <c r="O301" s="19">
        <f>Input_Summary!E320</f>
        <v>22.343065953835879</v>
      </c>
      <c r="P301" s="19">
        <f t="shared" si="72"/>
        <v>219.09610474331461</v>
      </c>
      <c r="Q301" s="18">
        <f t="shared" si="61"/>
        <v>39.24</v>
      </c>
      <c r="R301" s="21">
        <f t="shared" si="73"/>
        <v>4</v>
      </c>
      <c r="S301" s="21">
        <f t="shared" si="74"/>
        <v>13.12332</v>
      </c>
    </row>
    <row r="302" spans="1:19">
      <c r="A302" s="16">
        <f>Input_Summary!B321</f>
        <v>5.72</v>
      </c>
      <c r="B302" s="16">
        <f t="shared" si="62"/>
        <v>18.7663476</v>
      </c>
      <c r="C302" s="16">
        <f t="shared" si="60"/>
        <v>3580.2057375000004</v>
      </c>
      <c r="D302" s="16">
        <f t="shared" si="63"/>
        <v>1091.2467087900002</v>
      </c>
      <c r="E302" s="19">
        <f t="shared" si="69"/>
        <v>4.7608347334579397</v>
      </c>
      <c r="F302" s="27">
        <f t="shared" si="64"/>
        <v>455.90229491066577</v>
      </c>
      <c r="G302" s="16">
        <f>Input_Summary!C321</f>
        <v>4.5590000000000002</v>
      </c>
      <c r="H302" s="19">
        <f t="shared" si="70"/>
        <v>5.2420396701739032</v>
      </c>
      <c r="I302" s="27">
        <f t="shared" si="71"/>
        <v>501.98044467648145</v>
      </c>
      <c r="J302" s="22">
        <f t="shared" si="65"/>
        <v>5.0198044467648151</v>
      </c>
      <c r="K302" s="19">
        <f t="shared" si="66"/>
        <v>1.0442717116600001E-3</v>
      </c>
      <c r="L302" s="27">
        <f t="shared" si="67"/>
        <v>0.10000050338027326</v>
      </c>
      <c r="M302" s="23">
        <f>Input_Summary!D321</f>
        <v>1E-3</v>
      </c>
      <c r="N302" s="19">
        <f t="shared" si="68"/>
        <v>77.0826922782894</v>
      </c>
      <c r="O302" s="19">
        <f>Input_Summary!E321</f>
        <v>23.49487546696702</v>
      </c>
      <c r="P302" s="19">
        <f t="shared" si="72"/>
        <v>230.39074882907857</v>
      </c>
      <c r="Q302" s="18">
        <f t="shared" si="61"/>
        <v>39.436199999999999</v>
      </c>
      <c r="R302" s="21">
        <f t="shared" si="73"/>
        <v>4.0199999999999996</v>
      </c>
      <c r="S302" s="21">
        <f t="shared" si="74"/>
        <v>13.188936599999998</v>
      </c>
    </row>
    <row r="303" spans="1:19">
      <c r="A303" s="16">
        <f>Input_Summary!B322</f>
        <v>5.74</v>
      </c>
      <c r="B303" s="16">
        <f t="shared" si="62"/>
        <v>18.831964200000002</v>
      </c>
      <c r="C303" s="16">
        <f t="shared" si="60"/>
        <v>3580.1401209000001</v>
      </c>
      <c r="D303" s="16">
        <f t="shared" si="63"/>
        <v>1091.2267088503202</v>
      </c>
      <c r="E303" s="19">
        <f t="shared" si="69"/>
        <v>4.72428522354984</v>
      </c>
      <c r="F303" s="27">
        <f t="shared" si="64"/>
        <v>452.40227729235619</v>
      </c>
      <c r="G303" s="16">
        <f>Input_Summary!C322</f>
        <v>4.524</v>
      </c>
      <c r="H303" s="19">
        <f t="shared" si="70"/>
        <v>5.2123789034861394</v>
      </c>
      <c r="I303" s="27">
        <f t="shared" si="71"/>
        <v>499.14011423486255</v>
      </c>
      <c r="J303" s="22">
        <f t="shared" si="65"/>
        <v>4.991401142348626</v>
      </c>
      <c r="K303" s="19">
        <f t="shared" si="66"/>
        <v>1.0442717116600001E-3</v>
      </c>
      <c r="L303" s="27">
        <f t="shared" si="67"/>
        <v>0.10000050338027326</v>
      </c>
      <c r="M303" s="23">
        <f>Input_Summary!D322</f>
        <v>1E-3</v>
      </c>
      <c r="N303" s="19">
        <f t="shared" si="68"/>
        <v>78.186262276199841</v>
      </c>
      <c r="O303" s="19">
        <f>Input_Summary!E322</f>
        <v>23.831244616819475</v>
      </c>
      <c r="P303" s="19">
        <f t="shared" si="72"/>
        <v>233.68918471253176</v>
      </c>
      <c r="Q303" s="18">
        <f t="shared" si="61"/>
        <v>39.632400000000004</v>
      </c>
      <c r="R303" s="21">
        <f t="shared" si="73"/>
        <v>4.04</v>
      </c>
      <c r="S303" s="21">
        <f t="shared" si="74"/>
        <v>13.2545532</v>
      </c>
    </row>
    <row r="304" spans="1:19">
      <c r="A304" s="16">
        <f>Input_Summary!B323</f>
        <v>5.76</v>
      </c>
      <c r="B304" s="16">
        <f t="shared" si="62"/>
        <v>18.8975808</v>
      </c>
      <c r="C304" s="16">
        <f t="shared" si="60"/>
        <v>3580.0745043000002</v>
      </c>
      <c r="D304" s="16">
        <f t="shared" si="63"/>
        <v>1091.2067089106401</v>
      </c>
      <c r="E304" s="19">
        <f t="shared" si="69"/>
        <v>4.7054883327399599</v>
      </c>
      <c r="F304" s="27">
        <f t="shared" si="64"/>
        <v>450.60226823151129</v>
      </c>
      <c r="G304" s="16">
        <f>Input_Summary!C323</f>
        <v>4.5060000000000002</v>
      </c>
      <c r="H304" s="19">
        <f t="shared" si="70"/>
        <v>5.1818916190690505</v>
      </c>
      <c r="I304" s="27">
        <f t="shared" si="71"/>
        <v>496.22063602569415</v>
      </c>
      <c r="J304" s="22">
        <f t="shared" si="65"/>
        <v>4.9622063602569417</v>
      </c>
      <c r="K304" s="19">
        <f t="shared" si="66"/>
        <v>1.0442717116600001E-3</v>
      </c>
      <c r="L304" s="27">
        <f t="shared" si="67"/>
        <v>0.10000050338027326</v>
      </c>
      <c r="M304" s="23">
        <f>Input_Summary!D323</f>
        <v>1E-3</v>
      </c>
      <c r="N304" s="19">
        <f t="shared" si="68"/>
        <v>76.313537431260912</v>
      </c>
      <c r="O304" s="19">
        <f>Input_Summary!E323</f>
        <v>23.260436362524395</v>
      </c>
      <c r="P304" s="19">
        <f t="shared" si="72"/>
        <v>228.09183897091421</v>
      </c>
      <c r="Q304" s="18">
        <f t="shared" si="61"/>
        <v>39.828600000000002</v>
      </c>
      <c r="R304" s="21">
        <f t="shared" si="73"/>
        <v>4.0599999999999996</v>
      </c>
      <c r="S304" s="21">
        <f t="shared" si="74"/>
        <v>13.320169799999999</v>
      </c>
    </row>
    <row r="305" spans="1:19">
      <c r="A305" s="16">
        <f>Input_Summary!B324</f>
        <v>5.78</v>
      </c>
      <c r="B305" s="16">
        <f t="shared" si="62"/>
        <v>18.963197399999999</v>
      </c>
      <c r="C305" s="16">
        <f t="shared" si="60"/>
        <v>3580.0088877000003</v>
      </c>
      <c r="D305" s="16">
        <f t="shared" si="63"/>
        <v>1091.1867089709601</v>
      </c>
      <c r="E305" s="19">
        <f t="shared" si="69"/>
        <v>4.53005068518108</v>
      </c>
      <c r="F305" s="27">
        <f t="shared" si="64"/>
        <v>433.80218366362539</v>
      </c>
      <c r="G305" s="16">
        <f>Input_Summary!C324</f>
        <v>4.3380000000000001</v>
      </c>
      <c r="H305" s="19">
        <f t="shared" si="70"/>
        <v>5.00666184747445</v>
      </c>
      <c r="I305" s="27">
        <f t="shared" si="71"/>
        <v>479.440541978314</v>
      </c>
      <c r="J305" s="22">
        <f t="shared" si="65"/>
        <v>4.7944054197831401</v>
      </c>
      <c r="K305" s="19">
        <f t="shared" si="66"/>
        <v>1.0442717116600001E-3</v>
      </c>
      <c r="L305" s="27">
        <f t="shared" si="67"/>
        <v>0.10000050338027326</v>
      </c>
      <c r="M305" s="23">
        <f>Input_Summary!D324</f>
        <v>1E-3</v>
      </c>
      <c r="N305" s="19">
        <f t="shared" si="68"/>
        <v>76.346978946349111</v>
      </c>
      <c r="O305" s="19">
        <f>Input_Summary!E324</f>
        <v>23.270629367065382</v>
      </c>
      <c r="P305" s="19">
        <f t="shared" si="72"/>
        <v>228.19179157344311</v>
      </c>
      <c r="Q305" s="18">
        <f t="shared" si="61"/>
        <v>40.024800000000006</v>
      </c>
      <c r="R305" s="21">
        <f t="shared" si="73"/>
        <v>4.08</v>
      </c>
      <c r="S305" s="21">
        <f t="shared" si="74"/>
        <v>13.385786400000001</v>
      </c>
    </row>
    <row r="306" spans="1:19">
      <c r="A306" s="16">
        <f>Input_Summary!B325</f>
        <v>5.8</v>
      </c>
      <c r="B306" s="16">
        <f t="shared" si="62"/>
        <v>19.028814000000001</v>
      </c>
      <c r="C306" s="16">
        <f t="shared" si="60"/>
        <v>3579.9432711000004</v>
      </c>
      <c r="D306" s="16">
        <f t="shared" si="63"/>
        <v>1091.1667090312801</v>
      </c>
      <c r="E306" s="19">
        <f t="shared" si="69"/>
        <v>4.3681885698737801</v>
      </c>
      <c r="F306" s="27">
        <f t="shared" si="64"/>
        <v>418.30210563968302</v>
      </c>
      <c r="G306" s="16">
        <f>Input_Summary!C325</f>
        <v>4.1829999999999998</v>
      </c>
      <c r="H306" s="19">
        <f t="shared" si="70"/>
        <v>4.8251759182889629</v>
      </c>
      <c r="I306" s="27">
        <f t="shared" si="71"/>
        <v>462.06135502682861</v>
      </c>
      <c r="J306" s="22">
        <f t="shared" si="65"/>
        <v>4.6206135502682866</v>
      </c>
      <c r="K306" s="19">
        <f t="shared" si="66"/>
        <v>1.0442717116600001E-3</v>
      </c>
      <c r="L306" s="27">
        <f t="shared" si="67"/>
        <v>0.10000050338027326</v>
      </c>
      <c r="M306" s="23">
        <f>Input_Summary!D325</f>
        <v>1E-3</v>
      </c>
      <c r="N306" s="19">
        <f t="shared" si="68"/>
        <v>73.203476528058786</v>
      </c>
      <c r="O306" s="19">
        <f>Input_Summary!E325</f>
        <v>22.312486940212931</v>
      </c>
      <c r="P306" s="19">
        <f t="shared" si="72"/>
        <v>218.79624693572799</v>
      </c>
      <c r="Q306" s="18">
        <f t="shared" si="61"/>
        <v>40.220999999999997</v>
      </c>
      <c r="R306" s="21">
        <f t="shared" si="73"/>
        <v>4.0999999999999996</v>
      </c>
      <c r="S306" s="21">
        <f t="shared" si="74"/>
        <v>13.451402999999999</v>
      </c>
    </row>
    <row r="307" spans="1:19">
      <c r="A307" s="16">
        <f>Input_Summary!B326</f>
        <v>5.82</v>
      </c>
      <c r="B307" s="16">
        <f t="shared" si="62"/>
        <v>19.094430599999999</v>
      </c>
      <c r="C307" s="16">
        <f t="shared" si="60"/>
        <v>3579.8776545000001</v>
      </c>
      <c r="D307" s="16">
        <f t="shared" si="63"/>
        <v>1091.1467090916001</v>
      </c>
      <c r="E307" s="19">
        <f t="shared" si="69"/>
        <v>5.8594085741242603</v>
      </c>
      <c r="F307" s="27">
        <f t="shared" si="64"/>
        <v>561.10282446671329</v>
      </c>
      <c r="G307" s="16">
        <f>Input_Summary!C326</f>
        <v>5.6110000000000007</v>
      </c>
      <c r="H307" s="19">
        <f t="shared" si="70"/>
        <v>6.3111845136306117</v>
      </c>
      <c r="I307" s="27">
        <f t="shared" si="71"/>
        <v>604.36231084121448</v>
      </c>
      <c r="J307" s="22">
        <f t="shared" si="65"/>
        <v>6.0436231084121452</v>
      </c>
      <c r="K307" s="19">
        <f t="shared" si="66"/>
        <v>1.0442717116600001E-3</v>
      </c>
      <c r="L307" s="27">
        <f t="shared" si="67"/>
        <v>0.10000050338027326</v>
      </c>
      <c r="M307" s="23">
        <f>Input_Summary!D326</f>
        <v>1E-3</v>
      </c>
      <c r="N307" s="19">
        <f t="shared" si="68"/>
        <v>72.367438650853913</v>
      </c>
      <c r="O307" s="19">
        <f>Input_Summary!E326</f>
        <v>22.057661826688342</v>
      </c>
      <c r="P307" s="19">
        <f t="shared" si="72"/>
        <v>216.29743187250585</v>
      </c>
      <c r="Q307" s="18">
        <f t="shared" si="61"/>
        <v>40.417200000000001</v>
      </c>
      <c r="R307" s="21">
        <f t="shared" si="73"/>
        <v>4.12</v>
      </c>
      <c r="S307" s="21">
        <f t="shared" si="74"/>
        <v>13.517019599999999</v>
      </c>
    </row>
    <row r="308" spans="1:19">
      <c r="A308" s="16">
        <f>Input_Summary!B327</f>
        <v>5.84</v>
      </c>
      <c r="B308" s="16">
        <f t="shared" si="62"/>
        <v>19.160047199999998</v>
      </c>
      <c r="C308" s="16">
        <f t="shared" si="60"/>
        <v>3579.8120379000002</v>
      </c>
      <c r="D308" s="16">
        <f t="shared" si="63"/>
        <v>1091.1267091519201</v>
      </c>
      <c r="E308" s="19">
        <f t="shared" si="69"/>
        <v>6.8577323304712188</v>
      </c>
      <c r="F308" s="27">
        <f t="shared" si="64"/>
        <v>656.70330569825433</v>
      </c>
      <c r="G308" s="16">
        <f>Input_Summary!C327</f>
        <v>6.5669999999999993</v>
      </c>
      <c r="H308" s="19">
        <f t="shared" si="70"/>
        <v>7.1890614393167693</v>
      </c>
      <c r="I308" s="27">
        <f t="shared" si="71"/>
        <v>688.42826174092227</v>
      </c>
      <c r="J308" s="22">
        <f t="shared" si="65"/>
        <v>6.8842826174092231</v>
      </c>
      <c r="K308" s="19">
        <f t="shared" si="66"/>
        <v>1.0442717116600001E-3</v>
      </c>
      <c r="L308" s="27">
        <f t="shared" si="67"/>
        <v>0.10000050338027326</v>
      </c>
      <c r="M308" s="23">
        <f>Input_Summary!D327</f>
        <v>1E-3</v>
      </c>
      <c r="N308" s="19">
        <f t="shared" si="68"/>
        <v>53.071684444965413</v>
      </c>
      <c r="O308" s="19">
        <f>Input_Summary!E327</f>
        <v>16.176298206540849</v>
      </c>
      <c r="P308" s="19">
        <f t="shared" si="72"/>
        <v>158.62478021333956</v>
      </c>
      <c r="Q308" s="18">
        <f t="shared" si="61"/>
        <v>40.613399999999999</v>
      </c>
      <c r="R308" s="21">
        <f t="shared" si="73"/>
        <v>4.1399999999999997</v>
      </c>
      <c r="S308" s="21">
        <f t="shared" si="74"/>
        <v>13.582636199999998</v>
      </c>
    </row>
    <row r="309" spans="1:19">
      <c r="A309" s="16">
        <f>Input_Summary!B328</f>
        <v>5.86</v>
      </c>
      <c r="B309" s="16">
        <f t="shared" si="62"/>
        <v>19.2256638</v>
      </c>
      <c r="C309" s="16">
        <f t="shared" si="60"/>
        <v>3579.7464213000003</v>
      </c>
      <c r="D309" s="16">
        <f t="shared" si="63"/>
        <v>1091.10670921224</v>
      </c>
      <c r="E309" s="19">
        <f t="shared" si="69"/>
        <v>5.8155491622345385</v>
      </c>
      <c r="F309" s="27">
        <f t="shared" si="64"/>
        <v>556.90280332474163</v>
      </c>
      <c r="G309" s="16">
        <f>Input_Summary!C328</f>
        <v>5.5689999999999991</v>
      </c>
      <c r="H309" s="19">
        <f t="shared" si="70"/>
        <v>6.1001118495818067</v>
      </c>
      <c r="I309" s="27">
        <f t="shared" si="71"/>
        <v>584.14988277411555</v>
      </c>
      <c r="J309" s="22">
        <f t="shared" si="65"/>
        <v>5.8414988277411553</v>
      </c>
      <c r="K309" s="19">
        <f t="shared" si="66"/>
        <v>1.0442717116600001E-3</v>
      </c>
      <c r="L309" s="27">
        <f t="shared" si="67"/>
        <v>0.10000050338027326</v>
      </c>
      <c r="M309" s="23">
        <f>Input_Summary!D328</f>
        <v>1E-3</v>
      </c>
      <c r="N309" s="19">
        <f t="shared" si="68"/>
        <v>45.580785065209746</v>
      </c>
      <c r="O309" s="19">
        <f>Input_Summary!E328</f>
        <v>13.893065189360541</v>
      </c>
      <c r="P309" s="19">
        <f t="shared" si="72"/>
        <v>136.23539724686947</v>
      </c>
      <c r="Q309" s="18">
        <f t="shared" si="61"/>
        <v>40.809600000000003</v>
      </c>
      <c r="R309" s="21">
        <f t="shared" si="73"/>
        <v>4.16</v>
      </c>
      <c r="S309" s="21">
        <f t="shared" si="74"/>
        <v>13.6482528</v>
      </c>
    </row>
    <row r="310" spans="1:19">
      <c r="A310" s="16">
        <f>Input_Summary!B329</f>
        <v>5.88</v>
      </c>
      <c r="B310" s="16">
        <f t="shared" si="62"/>
        <v>19.291280399999998</v>
      </c>
      <c r="C310" s="16">
        <f t="shared" si="60"/>
        <v>3579.6808047000004</v>
      </c>
      <c r="D310" s="16">
        <f t="shared" si="63"/>
        <v>1091.0867092725603</v>
      </c>
      <c r="E310" s="19">
        <f t="shared" si="69"/>
        <v>5.6035620047675598</v>
      </c>
      <c r="F310" s="27">
        <f t="shared" si="64"/>
        <v>536.60270113854631</v>
      </c>
      <c r="G310" s="16">
        <f>Input_Summary!C329</f>
        <v>5.3659999999999997</v>
      </c>
      <c r="H310" s="19">
        <f t="shared" si="70"/>
        <v>5.8778946175640767</v>
      </c>
      <c r="I310" s="27">
        <f t="shared" si="71"/>
        <v>562.87024508313709</v>
      </c>
      <c r="J310" s="22">
        <f t="shared" si="65"/>
        <v>5.628702450831371</v>
      </c>
      <c r="K310" s="19">
        <f t="shared" si="66"/>
        <v>1.0442717116600001E-3</v>
      </c>
      <c r="L310" s="27">
        <f t="shared" si="67"/>
        <v>0.10000050338027326</v>
      </c>
      <c r="M310" s="23">
        <f>Input_Summary!D329</f>
        <v>1E-3</v>
      </c>
      <c r="N310" s="19">
        <f t="shared" si="68"/>
        <v>43.942150825888191</v>
      </c>
      <c r="O310" s="19">
        <f>Input_Summary!E329</f>
        <v>13.393607966852349</v>
      </c>
      <c r="P310" s="19">
        <f t="shared" si="72"/>
        <v>131.33771972295412</v>
      </c>
      <c r="Q310" s="18">
        <f t="shared" si="61"/>
        <v>41.005800000000001</v>
      </c>
      <c r="R310" s="21">
        <f t="shared" si="73"/>
        <v>4.18</v>
      </c>
      <c r="S310" s="21">
        <f t="shared" si="74"/>
        <v>13.713869399999998</v>
      </c>
    </row>
    <row r="311" spans="1:19">
      <c r="A311" s="16">
        <f>Input_Summary!B330</f>
        <v>5.9</v>
      </c>
      <c r="B311" s="16">
        <f t="shared" si="62"/>
        <v>19.356897</v>
      </c>
      <c r="C311" s="16">
        <f t="shared" si="60"/>
        <v>3579.6151881000001</v>
      </c>
      <c r="D311" s="16">
        <f t="shared" si="63"/>
        <v>1091.06670933288</v>
      </c>
      <c r="E311" s="19">
        <f t="shared" si="69"/>
        <v>4.9738661626365799</v>
      </c>
      <c r="F311" s="27">
        <f t="shared" si="64"/>
        <v>476.30239760024148</v>
      </c>
      <c r="G311" s="16">
        <f>Input_Summary!C330</f>
        <v>4.7629999999999999</v>
      </c>
      <c r="H311" s="19">
        <f t="shared" si="70"/>
        <v>5.3195899474836601</v>
      </c>
      <c r="I311" s="27">
        <f t="shared" si="71"/>
        <v>509.406699557808</v>
      </c>
      <c r="J311" s="22">
        <f t="shared" si="65"/>
        <v>5.0940669955780802</v>
      </c>
      <c r="K311" s="19">
        <f t="shared" si="66"/>
        <v>1.0442717116600001E-3</v>
      </c>
      <c r="L311" s="27">
        <f t="shared" si="67"/>
        <v>0.10000050338027326</v>
      </c>
      <c r="M311" s="23">
        <f>Input_Summary!D330</f>
        <v>1E-3</v>
      </c>
      <c r="N311" s="19">
        <f t="shared" si="68"/>
        <v>55.379148986050865</v>
      </c>
      <c r="O311" s="19">
        <f>Input_Summary!E330</f>
        <v>16.879615519868711</v>
      </c>
      <c r="P311" s="19">
        <f t="shared" si="72"/>
        <v>165.52150978783257</v>
      </c>
      <c r="Q311" s="18">
        <f t="shared" si="61"/>
        <v>41.202000000000005</v>
      </c>
      <c r="R311" s="21">
        <f t="shared" si="73"/>
        <v>4.2</v>
      </c>
      <c r="S311" s="21">
        <f t="shared" si="74"/>
        <v>13.779486</v>
      </c>
    </row>
    <row r="312" spans="1:19">
      <c r="A312" s="16">
        <f>Input_Summary!B331</f>
        <v>5.92</v>
      </c>
      <c r="B312" s="16">
        <f t="shared" si="62"/>
        <v>19.422513599999998</v>
      </c>
      <c r="C312" s="16">
        <f t="shared" si="60"/>
        <v>3579.5495715000002</v>
      </c>
      <c r="D312" s="16">
        <f t="shared" si="63"/>
        <v>1091.0467093932002</v>
      </c>
      <c r="E312" s="19">
        <f t="shared" si="69"/>
        <v>5.0605407147043602</v>
      </c>
      <c r="F312" s="27">
        <f t="shared" si="64"/>
        <v>484.60243938080419</v>
      </c>
      <c r="G312" s="16">
        <f>Input_Summary!C331</f>
        <v>4.8460000000000001</v>
      </c>
      <c r="H312" s="19">
        <f t="shared" si="70"/>
        <v>5.4937334240696609</v>
      </c>
      <c r="I312" s="27">
        <f t="shared" si="71"/>
        <v>526.08276943029125</v>
      </c>
      <c r="J312" s="22">
        <f t="shared" si="65"/>
        <v>5.2608276943029129</v>
      </c>
      <c r="K312" s="19">
        <f t="shared" si="66"/>
        <v>1.0442717116600001E-3</v>
      </c>
      <c r="L312" s="27">
        <f t="shared" si="67"/>
        <v>0.10000050338027326</v>
      </c>
      <c r="M312" s="23">
        <f>Input_Summary!D331</f>
        <v>1E-3</v>
      </c>
      <c r="N312" s="19">
        <f t="shared" si="68"/>
        <v>69.391143808004557</v>
      </c>
      <c r="O312" s="19">
        <f>Input_Summary!E331</f>
        <v>21.15048442254081</v>
      </c>
      <c r="P312" s="19">
        <f t="shared" si="72"/>
        <v>207.40165024743516</v>
      </c>
      <c r="Q312" s="18">
        <f t="shared" si="61"/>
        <v>41.398200000000003</v>
      </c>
      <c r="R312" s="21">
        <f t="shared" si="73"/>
        <v>4.22</v>
      </c>
      <c r="S312" s="21">
        <f t="shared" si="74"/>
        <v>13.845102599999999</v>
      </c>
    </row>
    <row r="313" spans="1:19">
      <c r="A313" s="16">
        <f>Input_Summary!B332</f>
        <v>5.94</v>
      </c>
      <c r="B313" s="16">
        <f t="shared" si="62"/>
        <v>19.488130200000001</v>
      </c>
      <c r="C313" s="16">
        <f t="shared" si="60"/>
        <v>3579.4839549000003</v>
      </c>
      <c r="D313" s="16">
        <f t="shared" si="63"/>
        <v>1091.0267094535202</v>
      </c>
      <c r="E313" s="19">
        <f t="shared" si="69"/>
        <v>5.4041061078404997</v>
      </c>
      <c r="F313" s="27">
        <f t="shared" si="64"/>
        <v>517.50260499291403</v>
      </c>
      <c r="G313" s="16">
        <f>Input_Summary!C332</f>
        <v>5.1749999999999998</v>
      </c>
      <c r="H313" s="19">
        <f t="shared" si="70"/>
        <v>5.84940834940888</v>
      </c>
      <c r="I313" s="27">
        <f t="shared" si="71"/>
        <v>560.14238523173606</v>
      </c>
      <c r="J313" s="22">
        <f t="shared" si="65"/>
        <v>5.6014238523173603</v>
      </c>
      <c r="K313" s="19">
        <f t="shared" si="66"/>
        <v>1.0442717116600001E-3</v>
      </c>
      <c r="L313" s="27">
        <f t="shared" si="67"/>
        <v>0.10000050338027326</v>
      </c>
      <c r="M313" s="23">
        <f>Input_Summary!D332</f>
        <v>1E-3</v>
      </c>
      <c r="N313" s="19">
        <f t="shared" si="68"/>
        <v>71.330751683119871</v>
      </c>
      <c r="O313" s="19">
        <f>Input_Summary!E332</f>
        <v>21.741678685917854</v>
      </c>
      <c r="P313" s="19">
        <f t="shared" si="72"/>
        <v>213.19890119411045</v>
      </c>
      <c r="Q313" s="18">
        <f t="shared" si="61"/>
        <v>41.594400000000007</v>
      </c>
      <c r="R313" s="21">
        <f t="shared" si="73"/>
        <v>4.24</v>
      </c>
      <c r="S313" s="21">
        <f t="shared" si="74"/>
        <v>13.910719200000001</v>
      </c>
    </row>
    <row r="314" spans="1:19">
      <c r="A314" s="16">
        <f>Input_Summary!B333</f>
        <v>5.96</v>
      </c>
      <c r="B314" s="16">
        <f t="shared" si="62"/>
        <v>19.553746799999999</v>
      </c>
      <c r="C314" s="16">
        <f t="shared" si="60"/>
        <v>3579.4183383</v>
      </c>
      <c r="D314" s="16">
        <f t="shared" si="63"/>
        <v>1091.00670951384</v>
      </c>
      <c r="E314" s="19">
        <f t="shared" si="69"/>
        <v>5.8719398346641798</v>
      </c>
      <c r="F314" s="27">
        <f t="shared" si="64"/>
        <v>562.30283050727644</v>
      </c>
      <c r="G314" s="16">
        <f>Input_Summary!C333</f>
        <v>5.6230000000000002</v>
      </c>
      <c r="H314" s="19">
        <f t="shared" si="70"/>
        <v>6.2352035701908077</v>
      </c>
      <c r="I314" s="27">
        <f t="shared" si="71"/>
        <v>597.08633618732824</v>
      </c>
      <c r="J314" s="22">
        <f t="shared" si="65"/>
        <v>5.9708633618732829</v>
      </c>
      <c r="K314" s="19">
        <f t="shared" si="66"/>
        <v>2.0885434233200001E-3</v>
      </c>
      <c r="L314" s="27">
        <f t="shared" si="67"/>
        <v>0.20000100676054652</v>
      </c>
      <c r="M314" s="23">
        <f>Input_Summary!D333</f>
        <v>2E-3</v>
      </c>
      <c r="N314" s="19">
        <f t="shared" si="68"/>
        <v>58.188236253459245</v>
      </c>
      <c r="O314" s="19">
        <f>Input_Summary!E333</f>
        <v>17.735827901311328</v>
      </c>
      <c r="P314" s="19">
        <f t="shared" si="72"/>
        <v>173.91752840025887</v>
      </c>
      <c r="Q314" s="18">
        <f t="shared" si="61"/>
        <v>41.790599999999998</v>
      </c>
      <c r="R314" s="21">
        <f t="shared" si="73"/>
        <v>4.26</v>
      </c>
      <c r="S314" s="21">
        <f t="shared" si="74"/>
        <v>13.976335799999999</v>
      </c>
    </row>
    <row r="315" spans="1:19">
      <c r="A315" s="16">
        <f>Input_Summary!B334</f>
        <v>5.98</v>
      </c>
      <c r="B315" s="16">
        <f t="shared" si="62"/>
        <v>19.619363400000001</v>
      </c>
      <c r="C315" s="16">
        <f t="shared" si="60"/>
        <v>3579.3527217000001</v>
      </c>
      <c r="D315" s="16">
        <f t="shared" si="63"/>
        <v>1090.9867095741602</v>
      </c>
      <c r="E315" s="19">
        <f t="shared" si="69"/>
        <v>5.7727340220564791</v>
      </c>
      <c r="F315" s="27">
        <f t="shared" si="64"/>
        <v>552.80278268615052</v>
      </c>
      <c r="G315" s="16">
        <f>Input_Summary!C334</f>
        <v>5.5279999999999996</v>
      </c>
      <c r="H315" s="19">
        <f t="shared" si="70"/>
        <v>6.1203406093478714</v>
      </c>
      <c r="I315" s="27">
        <f t="shared" si="71"/>
        <v>586.08699932826903</v>
      </c>
      <c r="J315" s="22">
        <f t="shared" si="65"/>
        <v>5.86086999328269</v>
      </c>
      <c r="K315" s="19">
        <f t="shared" si="66"/>
        <v>5.2213585582999997E-3</v>
      </c>
      <c r="L315" s="27">
        <f t="shared" si="67"/>
        <v>0.50000251690136621</v>
      </c>
      <c r="M315" s="23">
        <f>Input_Summary!D334</f>
        <v>5.0000000000000001E-3</v>
      </c>
      <c r="N315" s="19">
        <f t="shared" si="68"/>
        <v>55.680122621844625</v>
      </c>
      <c r="O315" s="19">
        <f>Input_Summary!E334</f>
        <v>16.971352560737564</v>
      </c>
      <c r="P315" s="19">
        <f t="shared" si="72"/>
        <v>166.42108321059254</v>
      </c>
      <c r="Q315" s="18">
        <f t="shared" si="61"/>
        <v>41.986800000000002</v>
      </c>
      <c r="R315" s="21">
        <f t="shared" si="73"/>
        <v>4.28</v>
      </c>
      <c r="S315" s="21">
        <f t="shared" si="74"/>
        <v>14.0419524</v>
      </c>
    </row>
    <row r="316" spans="1:19">
      <c r="A316" s="16">
        <f>Input_Summary!B335</f>
        <v>6</v>
      </c>
      <c r="B316" s="16">
        <f t="shared" si="62"/>
        <v>19.684979999999999</v>
      </c>
      <c r="C316" s="16">
        <f t="shared" si="60"/>
        <v>3579.2871051000002</v>
      </c>
      <c r="D316" s="16">
        <f t="shared" si="63"/>
        <v>1090.9667096344801</v>
      </c>
      <c r="E316" s="19">
        <f t="shared" si="69"/>
        <v>5.2422439925331998</v>
      </c>
      <c r="F316" s="27">
        <f t="shared" si="64"/>
        <v>502.00252696897172</v>
      </c>
      <c r="G316" s="16">
        <f>Input_Summary!C335</f>
        <v>5.0199999999999996</v>
      </c>
      <c r="H316" s="19">
        <f t="shared" si="70"/>
        <v>5.5760700678913286</v>
      </c>
      <c r="I316" s="27">
        <f t="shared" si="71"/>
        <v>533.96736925770892</v>
      </c>
      <c r="J316" s="22">
        <f t="shared" si="65"/>
        <v>5.3396736925770893</v>
      </c>
      <c r="K316" s="19">
        <f t="shared" si="66"/>
        <v>0</v>
      </c>
      <c r="L316" s="27">
        <f t="shared" si="67"/>
        <v>0</v>
      </c>
      <c r="M316" s="23">
        <f>Input_Summary!D335</f>
        <v>0</v>
      </c>
      <c r="N316" s="19">
        <f t="shared" si="68"/>
        <v>53.472982626023757</v>
      </c>
      <c r="O316" s="19">
        <f>Input_Summary!E335</f>
        <v>16.298614261032654</v>
      </c>
      <c r="P316" s="19">
        <f t="shared" si="72"/>
        <v>159.82421144368618</v>
      </c>
      <c r="Q316" s="18">
        <f t="shared" si="61"/>
        <v>42.183</v>
      </c>
      <c r="R316" s="21">
        <f t="shared" si="73"/>
        <v>4.3</v>
      </c>
      <c r="S316" s="21">
        <f t="shared" si="74"/>
        <v>14.107569</v>
      </c>
    </row>
    <row r="317" spans="1:19">
      <c r="A317" s="16">
        <f>Input_Summary!B336</f>
        <v>6.02</v>
      </c>
      <c r="B317" s="16">
        <f t="shared" si="62"/>
        <v>19.750596599999998</v>
      </c>
      <c r="C317" s="16">
        <f t="shared" si="60"/>
        <v>3579.2214885000003</v>
      </c>
      <c r="D317" s="16">
        <f t="shared" si="63"/>
        <v>1090.9467096948001</v>
      </c>
      <c r="E317" s="19">
        <f t="shared" si="69"/>
        <v>4.72428522354984</v>
      </c>
      <c r="F317" s="27">
        <f t="shared" si="64"/>
        <v>452.40227729235619</v>
      </c>
      <c r="G317" s="16">
        <f>Input_Summary!C336</f>
        <v>4.524</v>
      </c>
      <c r="H317" s="19">
        <f t="shared" si="70"/>
        <v>5.1478735015074841</v>
      </c>
      <c r="I317" s="27">
        <f t="shared" si="71"/>
        <v>492.9630433985775</v>
      </c>
      <c r="J317" s="22">
        <f t="shared" si="65"/>
        <v>4.9296304339857748</v>
      </c>
      <c r="K317" s="19">
        <f t="shared" si="66"/>
        <v>1.0442717116600001E-3</v>
      </c>
      <c r="L317" s="27">
        <f t="shared" si="67"/>
        <v>0.10000050338027326</v>
      </c>
      <c r="M317" s="23">
        <f>Input_Summary!D336</f>
        <v>1E-3</v>
      </c>
      <c r="N317" s="19">
        <f t="shared" si="68"/>
        <v>67.852834113947594</v>
      </c>
      <c r="O317" s="19">
        <f>Input_Summary!E336</f>
        <v>20.681606213655567</v>
      </c>
      <c r="P317" s="19">
        <f t="shared" si="72"/>
        <v>202.80383053110646</v>
      </c>
      <c r="Q317" s="18">
        <f t="shared" si="61"/>
        <v>42.379199999999997</v>
      </c>
      <c r="R317" s="21">
        <f t="shared" si="73"/>
        <v>4.3199999999999994</v>
      </c>
      <c r="S317" s="21">
        <f t="shared" si="74"/>
        <v>14.173185599999998</v>
      </c>
    </row>
    <row r="318" spans="1:19">
      <c r="A318" s="16">
        <f>Input_Summary!B337</f>
        <v>6.04</v>
      </c>
      <c r="B318" s="16">
        <f t="shared" si="62"/>
        <v>19.8162132</v>
      </c>
      <c r="C318" s="16">
        <f t="shared" si="60"/>
        <v>3579.1558719</v>
      </c>
      <c r="D318" s="16">
        <f t="shared" si="63"/>
        <v>1090.9267097551201</v>
      </c>
      <c r="E318" s="19">
        <f t="shared" si="69"/>
        <v>4.1311388913269598</v>
      </c>
      <c r="F318" s="27">
        <f t="shared" si="64"/>
        <v>395.601991372361</v>
      </c>
      <c r="G318" s="16">
        <f>Input_Summary!C337</f>
        <v>3.956</v>
      </c>
      <c r="H318" s="19">
        <f t="shared" si="70"/>
        <v>4.4344811167196543</v>
      </c>
      <c r="I318" s="27">
        <f t="shared" si="71"/>
        <v>424.64821766725481</v>
      </c>
      <c r="J318" s="22">
        <f t="shared" si="65"/>
        <v>4.246482176672548</v>
      </c>
      <c r="K318" s="19">
        <f t="shared" si="66"/>
        <v>0</v>
      </c>
      <c r="L318" s="27">
        <f t="shared" si="67"/>
        <v>0</v>
      </c>
      <c r="M318" s="23">
        <f>Input_Summary!D337</f>
        <v>0</v>
      </c>
      <c r="N318" s="19">
        <f t="shared" si="68"/>
        <v>48.590521423147294</v>
      </c>
      <c r="O318" s="19">
        <f>Input_Summary!E337</f>
        <v>14.810435598049059</v>
      </c>
      <c r="P318" s="19">
        <f t="shared" si="72"/>
        <v>145.23113147446907</v>
      </c>
      <c r="Q318" s="18">
        <f t="shared" si="61"/>
        <v>42.575400000000002</v>
      </c>
      <c r="R318" s="21">
        <f t="shared" si="73"/>
        <v>4.34</v>
      </c>
      <c r="S318" s="21">
        <f t="shared" si="74"/>
        <v>14.238802199999999</v>
      </c>
    </row>
    <row r="319" spans="1:19">
      <c r="A319" s="16">
        <f>Input_Summary!B338</f>
        <v>6.06</v>
      </c>
      <c r="B319" s="16">
        <f t="shared" si="62"/>
        <v>19.881829799999998</v>
      </c>
      <c r="C319" s="16">
        <f t="shared" si="60"/>
        <v>3579.0902553000001</v>
      </c>
      <c r="D319" s="16">
        <f t="shared" si="63"/>
        <v>1090.9067098154401</v>
      </c>
      <c r="E319" s="19">
        <f t="shared" si="69"/>
        <v>4.1311388913269598</v>
      </c>
      <c r="F319" s="27">
        <f t="shared" si="64"/>
        <v>395.601991372361</v>
      </c>
      <c r="G319" s="16">
        <f>Input_Summary!C338</f>
        <v>3.956</v>
      </c>
      <c r="H319" s="19">
        <f t="shared" si="70"/>
        <v>4.4344811167196543</v>
      </c>
      <c r="I319" s="27">
        <f t="shared" si="71"/>
        <v>424.64821766725481</v>
      </c>
      <c r="J319" s="22">
        <f t="shared" si="65"/>
        <v>4.246482176672548</v>
      </c>
      <c r="K319" s="19">
        <f t="shared" si="66"/>
        <v>0</v>
      </c>
      <c r="L319" s="27">
        <f t="shared" si="67"/>
        <v>0</v>
      </c>
      <c r="M319" s="23">
        <f>Input_Summary!D338</f>
        <v>0</v>
      </c>
      <c r="N319" s="19">
        <f t="shared" si="68"/>
        <v>48.590521423147294</v>
      </c>
      <c r="O319" s="19">
        <f>Input_Summary!E338</f>
        <v>14.810435598049059</v>
      </c>
      <c r="P319" s="19">
        <f t="shared" si="72"/>
        <v>145.23113147446907</v>
      </c>
      <c r="Q319" s="18">
        <f t="shared" si="61"/>
        <v>42.771599999999999</v>
      </c>
      <c r="R319" s="21">
        <f t="shared" si="73"/>
        <v>4.3599999999999994</v>
      </c>
      <c r="S319" s="21">
        <f t="shared" si="74"/>
        <v>14.304418799999997</v>
      </c>
    </row>
    <row r="320" spans="1:19">
      <c r="A320" s="16">
        <f>Input_Summary!B339</f>
        <v>6.08</v>
      </c>
      <c r="B320" s="16">
        <f t="shared" si="62"/>
        <v>19.9474464</v>
      </c>
      <c r="C320" s="16">
        <f t="shared" si="60"/>
        <v>3579.0246387000002</v>
      </c>
      <c r="D320" s="16">
        <f t="shared" si="63"/>
        <v>1090.8867098757601</v>
      </c>
      <c r="E320" s="19">
        <f t="shared" si="69"/>
        <v>4.1311388913269598</v>
      </c>
      <c r="F320" s="27">
        <f t="shared" si="64"/>
        <v>395.601991372361</v>
      </c>
      <c r="G320" s="16">
        <f>Input_Summary!C339</f>
        <v>3.956</v>
      </c>
      <c r="H320" s="19">
        <f t="shared" si="70"/>
        <v>4.4344811167196543</v>
      </c>
      <c r="I320" s="27">
        <f t="shared" si="71"/>
        <v>424.64821766725481</v>
      </c>
      <c r="J320" s="22">
        <f t="shared" si="65"/>
        <v>4.246482176672548</v>
      </c>
      <c r="K320" s="19">
        <f t="shared" si="66"/>
        <v>0</v>
      </c>
      <c r="L320" s="27">
        <f t="shared" si="67"/>
        <v>0</v>
      </c>
      <c r="M320" s="23">
        <f>Input_Summary!D339</f>
        <v>0</v>
      </c>
      <c r="N320" s="19">
        <f t="shared" si="68"/>
        <v>48.590521423147294</v>
      </c>
      <c r="O320" s="19">
        <f>Input_Summary!E339</f>
        <v>14.810435598049059</v>
      </c>
      <c r="P320" s="19">
        <f t="shared" si="72"/>
        <v>145.23113147446907</v>
      </c>
      <c r="Q320" s="18">
        <f t="shared" si="61"/>
        <v>42.967800000000004</v>
      </c>
      <c r="R320" s="21">
        <f t="shared" si="73"/>
        <v>4.38</v>
      </c>
      <c r="S320" s="21">
        <f t="shared" si="74"/>
        <v>14.370035399999999</v>
      </c>
    </row>
    <row r="321" spans="1:19">
      <c r="A321" s="16">
        <f>Input_Summary!B340</f>
        <v>6.1</v>
      </c>
      <c r="B321" s="16">
        <f t="shared" si="62"/>
        <v>20.013062999999999</v>
      </c>
      <c r="C321" s="16">
        <f t="shared" si="60"/>
        <v>3578.9590221000003</v>
      </c>
      <c r="D321" s="16">
        <f t="shared" si="63"/>
        <v>1090.86670993608</v>
      </c>
      <c r="E321" s="19">
        <f t="shared" si="69"/>
        <v>4.1311388913269598</v>
      </c>
      <c r="F321" s="27">
        <f t="shared" si="64"/>
        <v>395.601991372361</v>
      </c>
      <c r="G321" s="16">
        <f>Input_Summary!C340</f>
        <v>3.956</v>
      </c>
      <c r="H321" s="19">
        <f t="shared" si="70"/>
        <v>4.4344811167196543</v>
      </c>
      <c r="I321" s="27">
        <f t="shared" si="71"/>
        <v>424.64821766725481</v>
      </c>
      <c r="J321" s="22">
        <f t="shared" si="65"/>
        <v>4.246482176672548</v>
      </c>
      <c r="K321" s="19">
        <f t="shared" si="66"/>
        <v>0</v>
      </c>
      <c r="L321" s="27">
        <f t="shared" si="67"/>
        <v>0</v>
      </c>
      <c r="M321" s="23">
        <f>Input_Summary!D340</f>
        <v>0</v>
      </c>
      <c r="N321" s="19">
        <f t="shared" si="68"/>
        <v>48.590521423147294</v>
      </c>
      <c r="O321" s="19">
        <f>Input_Summary!E340</f>
        <v>14.810435598049059</v>
      </c>
      <c r="P321" s="19">
        <f t="shared" si="72"/>
        <v>145.23113147446907</v>
      </c>
      <c r="Q321" s="18">
        <f t="shared" si="61"/>
        <v>43.163999999999994</v>
      </c>
      <c r="R321" s="21">
        <f t="shared" si="73"/>
        <v>4.3999999999999995</v>
      </c>
      <c r="S321" s="21">
        <f t="shared" si="74"/>
        <v>14.435651999999997</v>
      </c>
    </row>
    <row r="322" spans="1:19">
      <c r="A322" s="16">
        <f>Input_Summary!B341</f>
        <v>6.12</v>
      </c>
      <c r="B322" s="16">
        <f t="shared" si="62"/>
        <v>20.078679600000001</v>
      </c>
      <c r="C322" s="16">
        <f t="shared" si="60"/>
        <v>3578.8934055</v>
      </c>
      <c r="D322" s="16">
        <f t="shared" si="63"/>
        <v>1090.8467099964</v>
      </c>
      <c r="E322" s="19">
        <f t="shared" si="69"/>
        <v>4.3681885698737801</v>
      </c>
      <c r="F322" s="27">
        <f t="shared" si="64"/>
        <v>418.30210563968302</v>
      </c>
      <c r="G322" s="16">
        <f>Input_Summary!C341</f>
        <v>4.1829999999999998</v>
      </c>
      <c r="H322" s="19">
        <f t="shared" si="70"/>
        <v>4.6715319834789621</v>
      </c>
      <c r="I322" s="27">
        <f t="shared" si="71"/>
        <v>447.34833193457683</v>
      </c>
      <c r="J322" s="22">
        <f t="shared" si="65"/>
        <v>4.4734833193457684</v>
      </c>
      <c r="K322" s="19">
        <f t="shared" si="66"/>
        <v>0</v>
      </c>
      <c r="L322" s="27">
        <f t="shared" si="67"/>
        <v>0</v>
      </c>
      <c r="M322" s="23">
        <f>Input_Summary!D341</f>
        <v>0</v>
      </c>
      <c r="N322" s="19">
        <f t="shared" si="68"/>
        <v>48.590521423147294</v>
      </c>
      <c r="O322" s="19">
        <f>Input_Summary!E341</f>
        <v>14.810435598049059</v>
      </c>
      <c r="P322" s="19">
        <f t="shared" si="72"/>
        <v>145.23113147446907</v>
      </c>
      <c r="Q322" s="18">
        <f t="shared" si="61"/>
        <v>43.360199999999999</v>
      </c>
      <c r="R322" s="21">
        <f t="shared" si="73"/>
        <v>4.42</v>
      </c>
      <c r="S322" s="21">
        <f t="shared" si="74"/>
        <v>14.5012686</v>
      </c>
    </row>
    <row r="323" spans="1:19">
      <c r="A323" s="16">
        <f>Input_Summary!B342</f>
        <v>6.14</v>
      </c>
      <c r="B323" s="16">
        <f t="shared" si="62"/>
        <v>20.144296199999999</v>
      </c>
      <c r="C323" s="16">
        <f t="shared" si="60"/>
        <v>3578.8277889000001</v>
      </c>
      <c r="D323" s="16">
        <f t="shared" si="63"/>
        <v>1090.82671005672</v>
      </c>
      <c r="E323" s="19">
        <f t="shared" si="69"/>
        <v>4.3681885698737801</v>
      </c>
      <c r="F323" s="27">
        <f t="shared" si="64"/>
        <v>418.30210563968302</v>
      </c>
      <c r="G323" s="16">
        <f>Input_Summary!C342</f>
        <v>4.1829999999999998</v>
      </c>
      <c r="H323" s="19">
        <f t="shared" si="70"/>
        <v>4.7245558414161088</v>
      </c>
      <c r="I323" s="27">
        <f t="shared" si="71"/>
        <v>452.42592414304414</v>
      </c>
      <c r="J323" s="22">
        <f t="shared" si="65"/>
        <v>4.5242592414304417</v>
      </c>
      <c r="K323" s="19">
        <f t="shared" si="66"/>
        <v>0</v>
      </c>
      <c r="L323" s="27">
        <f t="shared" si="67"/>
        <v>0</v>
      </c>
      <c r="M323" s="23">
        <f>Input_Summary!D342</f>
        <v>0</v>
      </c>
      <c r="N323" s="19">
        <f t="shared" si="68"/>
        <v>57.084666255548811</v>
      </c>
      <c r="O323" s="19">
        <f>Input_Summary!E342</f>
        <v>17.399458751458873</v>
      </c>
      <c r="P323" s="19">
        <f t="shared" si="72"/>
        <v>170.61909251680569</v>
      </c>
      <c r="Q323" s="18">
        <f t="shared" si="61"/>
        <v>43.556399999999996</v>
      </c>
      <c r="R323" s="21">
        <f t="shared" si="73"/>
        <v>4.4399999999999995</v>
      </c>
      <c r="S323" s="21">
        <f t="shared" si="74"/>
        <v>14.566885199999998</v>
      </c>
    </row>
    <row r="324" spans="1:19">
      <c r="A324" s="16">
        <f>Input_Summary!B343</f>
        <v>6.16</v>
      </c>
      <c r="B324" s="16">
        <f t="shared" si="62"/>
        <v>20.209912800000001</v>
      </c>
      <c r="C324" s="16">
        <f t="shared" si="60"/>
        <v>3578.7621723000002</v>
      </c>
      <c r="D324" s="16">
        <f t="shared" si="63"/>
        <v>1090.8067101170402</v>
      </c>
      <c r="E324" s="19">
        <f t="shared" si="69"/>
        <v>4.4057823514935404</v>
      </c>
      <c r="F324" s="27">
        <f t="shared" si="64"/>
        <v>421.90212376137288</v>
      </c>
      <c r="G324" s="16">
        <f>Input_Summary!C343</f>
        <v>4.2190000000000003</v>
      </c>
      <c r="H324" s="19">
        <f t="shared" si="70"/>
        <v>4.7621498114748544</v>
      </c>
      <c r="I324" s="27">
        <f t="shared" si="71"/>
        <v>456.025942264734</v>
      </c>
      <c r="J324" s="22">
        <f t="shared" si="65"/>
        <v>4.5602594226473405</v>
      </c>
      <c r="K324" s="19">
        <f t="shared" si="66"/>
        <v>0</v>
      </c>
      <c r="L324" s="27">
        <f t="shared" si="67"/>
        <v>0</v>
      </c>
      <c r="M324" s="23">
        <f>Input_Summary!D343</f>
        <v>0</v>
      </c>
      <c r="N324" s="19">
        <f t="shared" si="68"/>
        <v>57.084666255548811</v>
      </c>
      <c r="O324" s="19">
        <f>Input_Summary!E343</f>
        <v>17.399458751458873</v>
      </c>
      <c r="P324" s="19">
        <f t="shared" si="72"/>
        <v>170.61909251680569</v>
      </c>
      <c r="Q324" s="18">
        <f t="shared" si="61"/>
        <v>43.752600000000001</v>
      </c>
      <c r="R324" s="21">
        <f t="shared" si="73"/>
        <v>4.46</v>
      </c>
      <c r="S324" s="21">
        <f t="shared" si="74"/>
        <v>14.6325018</v>
      </c>
    </row>
    <row r="325" spans="1:19">
      <c r="A325" s="16">
        <f>Input_Summary!B344</f>
        <v>6.18</v>
      </c>
      <c r="B325" s="16">
        <f t="shared" si="62"/>
        <v>20.2755294</v>
      </c>
      <c r="C325" s="16">
        <f t="shared" si="60"/>
        <v>3578.6965557000003</v>
      </c>
      <c r="D325" s="16">
        <f t="shared" si="63"/>
        <v>1090.7867101773602</v>
      </c>
      <c r="E325" s="19">
        <f t="shared" si="69"/>
        <v>4.4057823514935404</v>
      </c>
      <c r="F325" s="27">
        <f t="shared" si="64"/>
        <v>421.90212376137288</v>
      </c>
      <c r="G325" s="16">
        <f>Input_Summary!C344</f>
        <v>4.2190000000000003</v>
      </c>
      <c r="H325" s="19">
        <f t="shared" si="70"/>
        <v>4.7974294649842157</v>
      </c>
      <c r="I325" s="27">
        <f t="shared" si="71"/>
        <v>459.40434023021032</v>
      </c>
      <c r="J325" s="22">
        <f t="shared" si="65"/>
        <v>4.5940434023021037</v>
      </c>
      <c r="K325" s="19">
        <f t="shared" si="66"/>
        <v>0</v>
      </c>
      <c r="L325" s="27">
        <f t="shared" si="67"/>
        <v>0</v>
      </c>
      <c r="M325" s="23">
        <f>Input_Summary!D344</f>
        <v>0</v>
      </c>
      <c r="N325" s="19">
        <f t="shared" si="68"/>
        <v>62.736282305453763</v>
      </c>
      <c r="O325" s="19">
        <f>Input_Summary!E344</f>
        <v>19.122076518885088</v>
      </c>
      <c r="P325" s="19">
        <f t="shared" si="72"/>
        <v>187.51108234418714</v>
      </c>
      <c r="Q325" s="18">
        <f t="shared" si="61"/>
        <v>43.948799999999999</v>
      </c>
      <c r="R325" s="21">
        <f t="shared" si="73"/>
        <v>4.4799999999999995</v>
      </c>
      <c r="S325" s="21">
        <f t="shared" si="74"/>
        <v>14.698118399999998</v>
      </c>
    </row>
    <row r="326" spans="1:19">
      <c r="A326" s="16">
        <f>Input_Summary!B345</f>
        <v>6.2</v>
      </c>
      <c r="B326" s="16">
        <f t="shared" si="62"/>
        <v>20.341145999999998</v>
      </c>
      <c r="C326" s="16">
        <f t="shared" si="60"/>
        <v>3578.6309391</v>
      </c>
      <c r="D326" s="16">
        <f t="shared" si="63"/>
        <v>1090.7667102376799</v>
      </c>
      <c r="E326" s="19">
        <f t="shared" si="69"/>
        <v>4.53005068518108</v>
      </c>
      <c r="F326" s="27">
        <f t="shared" si="64"/>
        <v>433.80218366362539</v>
      </c>
      <c r="G326" s="16">
        <f>Input_Summary!C345</f>
        <v>4.3380000000000001</v>
      </c>
      <c r="H326" s="19">
        <f t="shared" si="70"/>
        <v>4.947584084497235</v>
      </c>
      <c r="I326" s="27">
        <f t="shared" si="71"/>
        <v>473.78322467517916</v>
      </c>
      <c r="J326" s="22">
        <f t="shared" si="65"/>
        <v>4.7378322467517915</v>
      </c>
      <c r="K326" s="19">
        <f t="shared" si="66"/>
        <v>0</v>
      </c>
      <c r="L326" s="27">
        <f t="shared" si="67"/>
        <v>0</v>
      </c>
      <c r="M326" s="23">
        <f>Input_Summary!D345</f>
        <v>0</v>
      </c>
      <c r="N326" s="19">
        <f t="shared" si="68"/>
        <v>66.883030176389937</v>
      </c>
      <c r="O326" s="19">
        <f>Input_Summary!E345</f>
        <v>20.386009081967046</v>
      </c>
      <c r="P326" s="19">
        <f t="shared" si="72"/>
        <v>199.90520505776882</v>
      </c>
      <c r="Q326" s="18">
        <f t="shared" si="61"/>
        <v>44.145000000000003</v>
      </c>
      <c r="R326" s="21">
        <f t="shared" si="73"/>
        <v>4.5</v>
      </c>
      <c r="S326" s="21">
        <f t="shared" si="74"/>
        <v>14.763735</v>
      </c>
    </row>
    <row r="327" spans="1:19">
      <c r="A327" s="16">
        <f>Input_Summary!B346</f>
        <v>6.22</v>
      </c>
      <c r="B327" s="16">
        <f t="shared" si="62"/>
        <v>20.4067626</v>
      </c>
      <c r="C327" s="16">
        <f t="shared" si="60"/>
        <v>3578.5653225000001</v>
      </c>
      <c r="D327" s="16">
        <f t="shared" si="63"/>
        <v>1090.7467102980002</v>
      </c>
      <c r="E327" s="19">
        <f t="shared" si="69"/>
        <v>4.7493477446296799</v>
      </c>
      <c r="F327" s="27">
        <f t="shared" si="64"/>
        <v>454.80228937348278</v>
      </c>
      <c r="G327" s="16">
        <f>Input_Summary!C346</f>
        <v>4.548</v>
      </c>
      <c r="H327" s="19">
        <f t="shared" si="70"/>
        <v>5.1783637872147548</v>
      </c>
      <c r="I327" s="27">
        <f t="shared" si="71"/>
        <v>495.8828090128543</v>
      </c>
      <c r="J327" s="22">
        <f t="shared" si="65"/>
        <v>4.9588280901285433</v>
      </c>
      <c r="K327" s="19">
        <f t="shared" si="66"/>
        <v>0</v>
      </c>
      <c r="L327" s="27">
        <f t="shared" si="67"/>
        <v>0</v>
      </c>
      <c r="M327" s="23">
        <f>Input_Summary!D346</f>
        <v>0</v>
      </c>
      <c r="N327" s="19">
        <f t="shared" si="68"/>
        <v>68.722313506240667</v>
      </c>
      <c r="O327" s="19">
        <f>Input_Summary!E346</f>
        <v>20.946624331721139</v>
      </c>
      <c r="P327" s="19">
        <f t="shared" si="72"/>
        <v>205.40259819685747</v>
      </c>
      <c r="Q327" s="18">
        <f t="shared" si="61"/>
        <v>44.341200000000001</v>
      </c>
      <c r="R327" s="21">
        <f t="shared" si="73"/>
        <v>4.5199999999999996</v>
      </c>
      <c r="S327" s="21">
        <f t="shared" si="74"/>
        <v>14.829351599999999</v>
      </c>
    </row>
    <row r="328" spans="1:19">
      <c r="A328" s="16">
        <f>Input_Summary!B347</f>
        <v>6.24</v>
      </c>
      <c r="B328" s="16">
        <f t="shared" si="62"/>
        <v>20.472379199999999</v>
      </c>
      <c r="C328" s="16">
        <f t="shared" si="60"/>
        <v>3578.4997059000002</v>
      </c>
      <c r="D328" s="16">
        <f t="shared" si="63"/>
        <v>1090.7267103583201</v>
      </c>
      <c r="E328" s="19">
        <f t="shared" si="69"/>
        <v>4.3681885698737801</v>
      </c>
      <c r="F328" s="27">
        <f t="shared" si="64"/>
        <v>418.30210563968302</v>
      </c>
      <c r="G328" s="16">
        <f>Input_Summary!C347</f>
        <v>4.1829999999999998</v>
      </c>
      <c r="H328" s="19">
        <f t="shared" si="70"/>
        <v>4.8412500799470743</v>
      </c>
      <c r="I328" s="27">
        <f t="shared" si="71"/>
        <v>463.60062510577342</v>
      </c>
      <c r="J328" s="22">
        <f t="shared" si="65"/>
        <v>4.6360062510577347</v>
      </c>
      <c r="K328" s="19">
        <f t="shared" si="66"/>
        <v>0</v>
      </c>
      <c r="L328" s="27">
        <f t="shared" si="67"/>
        <v>0</v>
      </c>
      <c r="M328" s="23">
        <f>Input_Summary!D347</f>
        <v>0</v>
      </c>
      <c r="N328" s="19">
        <f t="shared" si="68"/>
        <v>75.778473189849791</v>
      </c>
      <c r="O328" s="19">
        <f>Input_Summary!E347</f>
        <v>23.097348289868659</v>
      </c>
      <c r="P328" s="19">
        <f t="shared" si="72"/>
        <v>226.49259733045204</v>
      </c>
      <c r="Q328" s="18">
        <f t="shared" si="61"/>
        <v>44.537400000000005</v>
      </c>
      <c r="R328" s="21">
        <f t="shared" si="73"/>
        <v>4.54</v>
      </c>
      <c r="S328" s="21">
        <f t="shared" si="74"/>
        <v>14.894968199999999</v>
      </c>
    </row>
    <row r="329" spans="1:19">
      <c r="A329" s="16">
        <f>Input_Summary!B348</f>
        <v>6.26</v>
      </c>
      <c r="B329" s="16">
        <f t="shared" si="62"/>
        <v>20.537995799999997</v>
      </c>
      <c r="C329" s="16">
        <f t="shared" si="60"/>
        <v>3578.4340893000003</v>
      </c>
      <c r="D329" s="16">
        <f t="shared" si="63"/>
        <v>1090.7067104186401</v>
      </c>
      <c r="E329" s="19">
        <f t="shared" si="69"/>
        <v>4.5739100970708</v>
      </c>
      <c r="F329" s="27">
        <f t="shared" si="64"/>
        <v>438.00220480559688</v>
      </c>
      <c r="G329" s="16">
        <f>Input_Summary!C348</f>
        <v>4.38</v>
      </c>
      <c r="H329" s="19">
        <f t="shared" si="70"/>
        <v>5.0469726383240952</v>
      </c>
      <c r="I329" s="27">
        <f t="shared" si="71"/>
        <v>483.30072427168727</v>
      </c>
      <c r="J329" s="22">
        <f t="shared" si="65"/>
        <v>4.8330072427168727</v>
      </c>
      <c r="K329" s="19">
        <f t="shared" si="66"/>
        <v>0</v>
      </c>
      <c r="L329" s="27">
        <f t="shared" si="67"/>
        <v>0</v>
      </c>
      <c r="M329" s="23">
        <f>Input_Summary!D348</f>
        <v>0</v>
      </c>
      <c r="N329" s="19">
        <f t="shared" si="68"/>
        <v>75.778473189849791</v>
      </c>
      <c r="O329" s="19">
        <f>Input_Summary!E348</f>
        <v>23.097348289868659</v>
      </c>
      <c r="P329" s="19">
        <f t="shared" si="72"/>
        <v>226.49259733045204</v>
      </c>
      <c r="Q329" s="18">
        <f t="shared" si="61"/>
        <v>44.733599999999996</v>
      </c>
      <c r="R329" s="21">
        <f t="shared" si="73"/>
        <v>4.5599999999999996</v>
      </c>
      <c r="S329" s="21">
        <f t="shared" si="74"/>
        <v>14.960584799999998</v>
      </c>
    </row>
    <row r="330" spans="1:19">
      <c r="A330" s="16">
        <f>Input_Summary!B349</f>
        <v>6.28</v>
      </c>
      <c r="B330" s="16">
        <f t="shared" si="62"/>
        <v>20.603612399999999</v>
      </c>
      <c r="C330" s="16">
        <f t="shared" si="60"/>
        <v>3578.3684727</v>
      </c>
      <c r="D330" s="16">
        <f t="shared" si="63"/>
        <v>1090.6867104789601</v>
      </c>
      <c r="E330" s="19">
        <f t="shared" si="69"/>
        <v>4.6553632905802802</v>
      </c>
      <c r="F330" s="27">
        <f t="shared" si="64"/>
        <v>445.80224406925817</v>
      </c>
      <c r="G330" s="16">
        <f>Input_Summary!C349</f>
        <v>4.4580000000000002</v>
      </c>
      <c r="H330" s="19">
        <f t="shared" si="70"/>
        <v>5.1376114753512487</v>
      </c>
      <c r="I330" s="27">
        <f t="shared" si="71"/>
        <v>491.98034643760275</v>
      </c>
      <c r="J330" s="22">
        <f t="shared" si="65"/>
        <v>4.9198034643760273</v>
      </c>
      <c r="K330" s="19">
        <f t="shared" si="66"/>
        <v>0</v>
      </c>
      <c r="L330" s="27">
        <f t="shared" si="67"/>
        <v>0</v>
      </c>
      <c r="M330" s="23">
        <f>Input_Summary!D349</f>
        <v>0</v>
      </c>
      <c r="N330" s="19">
        <f t="shared" si="68"/>
        <v>77.249899853730369</v>
      </c>
      <c r="O330" s="19">
        <f>Input_Summary!E349</f>
        <v>23.545840489671935</v>
      </c>
      <c r="P330" s="19">
        <f t="shared" si="72"/>
        <v>230.89051184172297</v>
      </c>
      <c r="Q330" s="18">
        <f t="shared" si="61"/>
        <v>44.9298</v>
      </c>
      <c r="R330" s="21">
        <f t="shared" si="73"/>
        <v>4.58</v>
      </c>
      <c r="S330" s="21">
        <f t="shared" si="74"/>
        <v>15.0262014</v>
      </c>
    </row>
    <row r="331" spans="1:19">
      <c r="A331" s="16">
        <f>Input_Summary!B350</f>
        <v>6.3</v>
      </c>
      <c r="B331" s="16">
        <f t="shared" si="62"/>
        <v>20.669228999999998</v>
      </c>
      <c r="C331" s="16">
        <f t="shared" si="60"/>
        <v>3578.3028561000001</v>
      </c>
      <c r="D331" s="16">
        <f t="shared" si="63"/>
        <v>1090.6667105392801</v>
      </c>
      <c r="E331" s="19">
        <f t="shared" si="69"/>
        <v>4.6866914419300798</v>
      </c>
      <c r="F331" s="27">
        <f t="shared" si="64"/>
        <v>448.80225917066633</v>
      </c>
      <c r="G331" s="16">
        <f>Input_Summary!C350</f>
        <v>4.4879999999999995</v>
      </c>
      <c r="H331" s="19">
        <f t="shared" si="70"/>
        <v>5.1791687956977883</v>
      </c>
      <c r="I331" s="27">
        <f t="shared" si="71"/>
        <v>495.959897043794</v>
      </c>
      <c r="J331" s="22">
        <f t="shared" si="65"/>
        <v>4.9595989704379404</v>
      </c>
      <c r="K331" s="19">
        <f t="shared" si="66"/>
        <v>0</v>
      </c>
      <c r="L331" s="27">
        <f t="shared" si="67"/>
        <v>0</v>
      </c>
      <c r="M331" s="23">
        <f>Input_Summary!D350</f>
        <v>0</v>
      </c>
      <c r="N331" s="19">
        <f t="shared" si="68"/>
        <v>78.888534093051931</v>
      </c>
      <c r="O331" s="19">
        <f>Input_Summary!E350</f>
        <v>24.04529771218013</v>
      </c>
      <c r="P331" s="19">
        <f t="shared" si="72"/>
        <v>235.78818936563835</v>
      </c>
      <c r="Q331" s="18">
        <f t="shared" si="61"/>
        <v>45.125999999999998</v>
      </c>
      <c r="R331" s="21">
        <f t="shared" si="73"/>
        <v>4.5999999999999996</v>
      </c>
      <c r="S331" s="21">
        <f t="shared" si="74"/>
        <v>15.091817999999998</v>
      </c>
    </row>
    <row r="332" spans="1:19">
      <c r="A332" s="16">
        <f>Input_Summary!B351</f>
        <v>6.32</v>
      </c>
      <c r="B332" s="16">
        <f t="shared" si="62"/>
        <v>20.7348456</v>
      </c>
      <c r="C332" s="16">
        <f t="shared" si="60"/>
        <v>3578.2372395000002</v>
      </c>
      <c r="D332" s="16">
        <f t="shared" si="63"/>
        <v>1090.6467105996001</v>
      </c>
      <c r="E332" s="19">
        <f t="shared" si="69"/>
        <v>4.6115038786905602</v>
      </c>
      <c r="F332" s="27">
        <f t="shared" si="64"/>
        <v>441.60222292728673</v>
      </c>
      <c r="G332" s="16">
        <f>Input_Summary!C351</f>
        <v>4.4160000000000004</v>
      </c>
      <c r="H332" s="19">
        <f t="shared" si="70"/>
        <v>5.0979269505402316</v>
      </c>
      <c r="I332" s="27">
        <f t="shared" si="71"/>
        <v>488.18013570574686</v>
      </c>
      <c r="J332" s="22">
        <f t="shared" si="65"/>
        <v>4.8818013570574683</v>
      </c>
      <c r="K332" s="19">
        <f t="shared" si="66"/>
        <v>0</v>
      </c>
      <c r="L332" s="27">
        <f t="shared" si="67"/>
        <v>0</v>
      </c>
      <c r="M332" s="23">
        <f>Input_Summary!D351</f>
        <v>0</v>
      </c>
      <c r="N332" s="19">
        <f t="shared" si="68"/>
        <v>77.918730155494274</v>
      </c>
      <c r="O332" s="19">
        <f>Input_Summary!E351</f>
        <v>23.749700580491606</v>
      </c>
      <c r="P332" s="19">
        <f t="shared" si="72"/>
        <v>232.88956389230066</v>
      </c>
      <c r="Q332" s="18">
        <f t="shared" si="61"/>
        <v>45.322200000000002</v>
      </c>
      <c r="R332" s="21">
        <f t="shared" si="73"/>
        <v>4.62</v>
      </c>
      <c r="S332" s="21">
        <f t="shared" si="74"/>
        <v>15.1574346</v>
      </c>
    </row>
    <row r="333" spans="1:19">
      <c r="A333" s="16">
        <f>Input_Summary!B352</f>
        <v>6.34</v>
      </c>
      <c r="B333" s="16">
        <f t="shared" si="62"/>
        <v>20.800462199999998</v>
      </c>
      <c r="C333" s="16">
        <f t="shared" si="60"/>
        <v>3578.1716229000003</v>
      </c>
      <c r="D333" s="16">
        <f t="shared" si="63"/>
        <v>1090.6267106599203</v>
      </c>
      <c r="E333" s="19">
        <f t="shared" si="69"/>
        <v>4.6490976603103196</v>
      </c>
      <c r="F333" s="27">
        <f t="shared" si="64"/>
        <v>445.20224104897648</v>
      </c>
      <c r="G333" s="16">
        <f>Input_Summary!C352</f>
        <v>4.452</v>
      </c>
      <c r="H333" s="19">
        <f t="shared" si="70"/>
        <v>5.159319030066829</v>
      </c>
      <c r="I333" s="27">
        <f t="shared" si="71"/>
        <v>494.05907316509519</v>
      </c>
      <c r="J333" s="22">
        <f t="shared" si="65"/>
        <v>4.9405907316509516</v>
      </c>
      <c r="K333" s="19">
        <f t="shared" si="66"/>
        <v>0</v>
      </c>
      <c r="L333" s="27">
        <f t="shared" si="67"/>
        <v>0</v>
      </c>
      <c r="M333" s="23">
        <f>Input_Summary!D352</f>
        <v>0</v>
      </c>
      <c r="N333" s="19">
        <f t="shared" si="68"/>
        <v>81.731062875548517</v>
      </c>
      <c r="O333" s="19">
        <f>Input_Summary!E352</f>
        <v>24.911703098163731</v>
      </c>
      <c r="P333" s="19">
        <f t="shared" si="72"/>
        <v>244.28416058059352</v>
      </c>
      <c r="Q333" s="18">
        <f t="shared" si="61"/>
        <v>45.5184</v>
      </c>
      <c r="R333" s="21">
        <f t="shared" si="73"/>
        <v>4.6399999999999997</v>
      </c>
      <c r="S333" s="21">
        <f t="shared" si="74"/>
        <v>15.223051199999999</v>
      </c>
    </row>
    <row r="334" spans="1:19">
      <c r="A334" s="16">
        <f>Input_Summary!B353</f>
        <v>6.36</v>
      </c>
      <c r="B334" s="16">
        <f t="shared" si="62"/>
        <v>20.8660788</v>
      </c>
      <c r="C334" s="16">
        <f t="shared" si="60"/>
        <v>3578.1060063</v>
      </c>
      <c r="D334" s="16">
        <f t="shared" si="63"/>
        <v>1090.60671072024</v>
      </c>
      <c r="E334" s="19">
        <f t="shared" si="69"/>
        <v>4.6804258116601201</v>
      </c>
      <c r="F334" s="27">
        <f t="shared" si="64"/>
        <v>448.20225615038476</v>
      </c>
      <c r="G334" s="16">
        <f>Input_Summary!C353</f>
        <v>4.4820000000000002</v>
      </c>
      <c r="H334" s="19">
        <f t="shared" si="70"/>
        <v>5.2098528303003668</v>
      </c>
      <c r="I334" s="27">
        <f t="shared" si="71"/>
        <v>498.89821615303492</v>
      </c>
      <c r="J334" s="22">
        <f t="shared" si="65"/>
        <v>4.9889821615303491</v>
      </c>
      <c r="K334" s="19">
        <f t="shared" si="66"/>
        <v>1.0442717116600001E-3</v>
      </c>
      <c r="L334" s="27">
        <f t="shared" si="67"/>
        <v>0.10000050338027326</v>
      </c>
      <c r="M334" s="23">
        <f>Input_Summary!D353</f>
        <v>1E-3</v>
      </c>
      <c r="N334" s="19">
        <f t="shared" si="68"/>
        <v>84.807682263662429</v>
      </c>
      <c r="O334" s="19">
        <f>Input_Summary!E353</f>
        <v>25.84945951593421</v>
      </c>
      <c r="P334" s="19">
        <f t="shared" si="72"/>
        <v>253.47980001325084</v>
      </c>
      <c r="Q334" s="18">
        <f t="shared" si="61"/>
        <v>45.714600000000004</v>
      </c>
      <c r="R334" s="21">
        <f t="shared" si="73"/>
        <v>4.66</v>
      </c>
      <c r="S334" s="21">
        <f t="shared" si="74"/>
        <v>15.288667800000001</v>
      </c>
    </row>
    <row r="335" spans="1:19">
      <c r="A335" s="16">
        <f>Input_Summary!B354</f>
        <v>6.38</v>
      </c>
      <c r="B335" s="16">
        <f t="shared" si="62"/>
        <v>20.931695399999999</v>
      </c>
      <c r="C335" s="16">
        <f t="shared" si="60"/>
        <v>3578.0403897000001</v>
      </c>
      <c r="D335" s="16">
        <f t="shared" si="63"/>
        <v>1090.58671078056</v>
      </c>
      <c r="E335" s="19">
        <f t="shared" si="69"/>
        <v>4.7368164840897595</v>
      </c>
      <c r="F335" s="27">
        <f t="shared" si="64"/>
        <v>453.60228333291946</v>
      </c>
      <c r="G335" s="16">
        <f>Input_Summary!C354</f>
        <v>4.5359999999999996</v>
      </c>
      <c r="H335" s="19">
        <f t="shared" si="70"/>
        <v>5.2712539136975058</v>
      </c>
      <c r="I335" s="27">
        <f t="shared" si="71"/>
        <v>504.77801582770826</v>
      </c>
      <c r="J335" s="22">
        <f t="shared" si="65"/>
        <v>5.0477801582770825</v>
      </c>
      <c r="K335" s="19">
        <f t="shared" si="66"/>
        <v>0</v>
      </c>
      <c r="L335" s="27">
        <f t="shared" si="67"/>
        <v>0</v>
      </c>
      <c r="M335" s="23">
        <f>Input_Summary!D354</f>
        <v>0</v>
      </c>
      <c r="N335" s="19">
        <f t="shared" si="68"/>
        <v>85.610278625779117</v>
      </c>
      <c r="O335" s="19">
        <f>Input_Summary!E354</f>
        <v>26.094091624917816</v>
      </c>
      <c r="P335" s="19">
        <f t="shared" si="72"/>
        <v>255.87866247394408</v>
      </c>
      <c r="Q335" s="18">
        <f t="shared" si="61"/>
        <v>45.910800000000002</v>
      </c>
      <c r="R335" s="21">
        <f t="shared" si="73"/>
        <v>4.68</v>
      </c>
      <c r="S335" s="21">
        <f t="shared" si="74"/>
        <v>15.354284399999999</v>
      </c>
    </row>
    <row r="336" spans="1:19">
      <c r="A336" s="16">
        <f>Input_Summary!B355</f>
        <v>6.4</v>
      </c>
      <c r="B336" s="16">
        <f t="shared" si="62"/>
        <v>20.997312000000001</v>
      </c>
      <c r="C336" s="16">
        <f t="shared" ref="C336:C399" si="75">$G$7-B336</f>
        <v>3577.9747731000002</v>
      </c>
      <c r="D336" s="16">
        <f t="shared" si="63"/>
        <v>1090.5667108408802</v>
      </c>
      <c r="E336" s="19">
        <f t="shared" si="69"/>
        <v>4.75456910318798</v>
      </c>
      <c r="F336" s="27">
        <f t="shared" si="64"/>
        <v>455.30229189038414</v>
      </c>
      <c r="G336" s="16">
        <f>Input_Summary!C355</f>
        <v>4.5529999999999999</v>
      </c>
      <c r="H336" s="19">
        <f t="shared" si="70"/>
        <v>5.2921379519739409</v>
      </c>
      <c r="I336" s="27">
        <f t="shared" si="71"/>
        <v>506.77788219275959</v>
      </c>
      <c r="J336" s="22">
        <f t="shared" si="65"/>
        <v>5.0677788219275959</v>
      </c>
      <c r="K336" s="19">
        <f t="shared" si="66"/>
        <v>0</v>
      </c>
      <c r="L336" s="27">
        <f t="shared" si="67"/>
        <v>0</v>
      </c>
      <c r="M336" s="23">
        <f>Input_Summary!D355</f>
        <v>0</v>
      </c>
      <c r="N336" s="19">
        <f t="shared" si="68"/>
        <v>86.111901352102052</v>
      </c>
      <c r="O336" s="19">
        <f>Input_Summary!E355</f>
        <v>26.246986693032571</v>
      </c>
      <c r="P336" s="19">
        <f t="shared" si="72"/>
        <v>257.37795151187737</v>
      </c>
      <c r="Q336" s="18">
        <f t="shared" ref="Q336:Q399" si="76">IF(B336&lt;=$J$11,0,9.81*(A336-$J$11/3.28083))</f>
        <v>46.107000000000006</v>
      </c>
      <c r="R336" s="21">
        <f t="shared" si="73"/>
        <v>4.7</v>
      </c>
      <c r="S336" s="21">
        <f t="shared" si="74"/>
        <v>15.419900999999999</v>
      </c>
    </row>
    <row r="337" spans="1:19">
      <c r="A337" s="16">
        <f>Input_Summary!B356</f>
        <v>6.42</v>
      </c>
      <c r="B337" s="16">
        <f t="shared" ref="B337:B399" si="77">A337*3.28083</f>
        <v>21.062928599999999</v>
      </c>
      <c r="C337" s="16">
        <f t="shared" si="75"/>
        <v>3577.9091565000003</v>
      </c>
      <c r="D337" s="16">
        <f t="shared" ref="D337:D399" si="78">C337*0.3048</f>
        <v>1090.5467109012002</v>
      </c>
      <c r="E337" s="19">
        <f t="shared" si="69"/>
        <v>4.7796316242678198</v>
      </c>
      <c r="F337" s="27">
        <f t="shared" ref="F337:F399" si="79">E337*95.761</f>
        <v>457.70230397151067</v>
      </c>
      <c r="G337" s="16">
        <f>Input_Summary!C356</f>
        <v>4.577</v>
      </c>
      <c r="H337" s="19">
        <f t="shared" si="70"/>
        <v>5.3399549314165773</v>
      </c>
      <c r="I337" s="27">
        <f t="shared" si="71"/>
        <v>511.3568610090158</v>
      </c>
      <c r="J337" s="22">
        <f t="shared" ref="J337:J399" si="80">I337*0.01</f>
        <v>5.1135686100901578</v>
      </c>
      <c r="K337" s="19">
        <f t="shared" ref="K337:K399" si="81">M337*1.04427171166</f>
        <v>0</v>
      </c>
      <c r="L337" s="27">
        <f t="shared" ref="L337:L399" si="82">K337*95.761</f>
        <v>0</v>
      </c>
      <c r="M337" s="23">
        <f>Input_Summary!D356</f>
        <v>0</v>
      </c>
      <c r="N337" s="19">
        <f t="shared" ref="N337:N399" si="83">O337*3.28083</f>
        <v>89.757026496715284</v>
      </c>
      <c r="O337" s="19">
        <f>Input_Summary!E356</f>
        <v>27.358024187999771</v>
      </c>
      <c r="P337" s="19">
        <f t="shared" si="72"/>
        <v>268.27278518752576</v>
      </c>
      <c r="Q337" s="18">
        <f t="shared" si="76"/>
        <v>46.303199999999997</v>
      </c>
      <c r="R337" s="21">
        <f t="shared" si="73"/>
        <v>4.72</v>
      </c>
      <c r="S337" s="21">
        <f t="shared" si="74"/>
        <v>15.4855176</v>
      </c>
    </row>
    <row r="338" spans="1:19">
      <c r="A338" s="16">
        <f>Input_Summary!B357</f>
        <v>6.44</v>
      </c>
      <c r="B338" s="16">
        <f t="shared" si="77"/>
        <v>21.128545200000001</v>
      </c>
      <c r="C338" s="16">
        <f t="shared" si="75"/>
        <v>3577.8435399</v>
      </c>
      <c r="D338" s="16">
        <f t="shared" si="78"/>
        <v>1090.5267109615202</v>
      </c>
      <c r="E338" s="19">
        <f t="shared" ref="E338:E399" si="84">G338*1.04427171166</f>
        <v>4.8109597756176203</v>
      </c>
      <c r="F338" s="27">
        <f t="shared" si="79"/>
        <v>460.7023190729189</v>
      </c>
      <c r="G338" s="16">
        <f>Input_Summary!C357</f>
        <v>4.6070000000000002</v>
      </c>
      <c r="H338" s="19">
        <f t="shared" si="70"/>
        <v>5.3806772303782813</v>
      </c>
      <c r="I338" s="27">
        <f t="shared" si="71"/>
        <v>515.25644953318397</v>
      </c>
      <c r="J338" s="22">
        <f t="shared" si="80"/>
        <v>5.1525644953318395</v>
      </c>
      <c r="K338" s="19">
        <f t="shared" si="81"/>
        <v>1.0442717116600001E-3</v>
      </c>
      <c r="L338" s="27">
        <f t="shared" si="82"/>
        <v>0.10000050338027326</v>
      </c>
      <c r="M338" s="23">
        <f>Input_Summary!D357</f>
        <v>1E-3</v>
      </c>
      <c r="N338" s="19">
        <f t="shared" si="83"/>
        <v>91.261894675684061</v>
      </c>
      <c r="O338" s="19">
        <f>Input_Summary!E357</f>
        <v>27.816709392344031</v>
      </c>
      <c r="P338" s="19">
        <f t="shared" si="72"/>
        <v>272.77065230132553</v>
      </c>
      <c r="Q338" s="18">
        <f t="shared" si="76"/>
        <v>46.499400000000001</v>
      </c>
      <c r="R338" s="21">
        <f t="shared" si="73"/>
        <v>4.74</v>
      </c>
      <c r="S338" s="21">
        <f t="shared" si="74"/>
        <v>15.5511342</v>
      </c>
    </row>
    <row r="339" spans="1:19">
      <c r="A339" s="16">
        <f>Input_Summary!B358</f>
        <v>6.46</v>
      </c>
      <c r="B339" s="16">
        <f t="shared" si="77"/>
        <v>21.1941618</v>
      </c>
      <c r="C339" s="16">
        <f t="shared" si="75"/>
        <v>3577.7779233000001</v>
      </c>
      <c r="D339" s="16">
        <f t="shared" si="78"/>
        <v>1090.5067110218401</v>
      </c>
      <c r="E339" s="19">
        <f t="shared" si="84"/>
        <v>4.8172254058875792</v>
      </c>
      <c r="F339" s="27">
        <f t="shared" si="79"/>
        <v>461.30232209320047</v>
      </c>
      <c r="G339" s="16">
        <f>Input_Summary!C358</f>
        <v>4.6129999999999995</v>
      </c>
      <c r="H339" s="19">
        <f t="shared" si="70"/>
        <v>5.3925792864023867</v>
      </c>
      <c r="I339" s="27">
        <f t="shared" si="71"/>
        <v>516.39619660712151</v>
      </c>
      <c r="J339" s="22">
        <f t="shared" si="80"/>
        <v>5.1639619660712155</v>
      </c>
      <c r="K339" s="19">
        <f t="shared" si="81"/>
        <v>1.0442717116600001E-3</v>
      </c>
      <c r="L339" s="27">
        <f t="shared" si="82"/>
        <v>0.10000050338027326</v>
      </c>
      <c r="M339" s="23">
        <f>Input_Summary!D358</f>
        <v>1E-3</v>
      </c>
      <c r="N339" s="19">
        <f t="shared" si="83"/>
        <v>92.164815583065348</v>
      </c>
      <c r="O339" s="19">
        <f>Input_Summary!E358</f>
        <v>28.091920514950591</v>
      </c>
      <c r="P339" s="19">
        <f t="shared" si="72"/>
        <v>275.46937256960547</v>
      </c>
      <c r="Q339" s="18">
        <f t="shared" si="76"/>
        <v>46.695599999999999</v>
      </c>
      <c r="R339" s="21">
        <f t="shared" si="73"/>
        <v>4.76</v>
      </c>
      <c r="S339" s="21">
        <f t="shared" si="74"/>
        <v>15.616750799999998</v>
      </c>
    </row>
    <row r="340" spans="1:19">
      <c r="A340" s="16">
        <f>Input_Summary!B359</f>
        <v>6.48</v>
      </c>
      <c r="B340" s="16">
        <f t="shared" si="77"/>
        <v>21.259778400000002</v>
      </c>
      <c r="C340" s="16">
        <f t="shared" si="75"/>
        <v>3577.7123067000002</v>
      </c>
      <c r="D340" s="16">
        <f t="shared" si="78"/>
        <v>1090.4867110821601</v>
      </c>
      <c r="E340" s="19">
        <f t="shared" si="84"/>
        <v>4.8297566664274996</v>
      </c>
      <c r="F340" s="27">
        <f t="shared" si="79"/>
        <v>462.50232813376374</v>
      </c>
      <c r="G340" s="16">
        <f>Input_Summary!C359</f>
        <v>4.625</v>
      </c>
      <c r="H340" s="19">
        <f t="shared" si="70"/>
        <v>5.4105382487567431</v>
      </c>
      <c r="I340" s="27">
        <f t="shared" si="71"/>
        <v>518.11595618083504</v>
      </c>
      <c r="J340" s="22">
        <f t="shared" si="80"/>
        <v>5.1811595618083501</v>
      </c>
      <c r="K340" s="19">
        <f t="shared" si="81"/>
        <v>1.0442717116600001E-3</v>
      </c>
      <c r="L340" s="27">
        <f t="shared" si="82"/>
        <v>0.10000050338027326</v>
      </c>
      <c r="M340" s="23">
        <f>Input_Summary!D359</f>
        <v>1E-3</v>
      </c>
      <c r="N340" s="19">
        <f t="shared" si="83"/>
        <v>93.034294975358392</v>
      </c>
      <c r="O340" s="19">
        <f>Input_Summary!E359</f>
        <v>28.356938633016156</v>
      </c>
      <c r="P340" s="19">
        <f t="shared" si="72"/>
        <v>278.0681402353564</v>
      </c>
      <c r="Q340" s="18">
        <f t="shared" si="76"/>
        <v>46.891800000000003</v>
      </c>
      <c r="R340" s="21">
        <f t="shared" si="73"/>
        <v>4.78</v>
      </c>
      <c r="S340" s="21">
        <f t="shared" si="74"/>
        <v>15.6823674</v>
      </c>
    </row>
    <row r="341" spans="1:19">
      <c r="A341" s="16">
        <f>Input_Summary!B360</f>
        <v>6.5</v>
      </c>
      <c r="B341" s="16">
        <f t="shared" si="77"/>
        <v>21.325395</v>
      </c>
      <c r="C341" s="16">
        <f t="shared" si="75"/>
        <v>3577.6466901000003</v>
      </c>
      <c r="D341" s="16">
        <f t="shared" si="78"/>
        <v>1090.4667111424801</v>
      </c>
      <c r="E341" s="19">
        <f t="shared" si="84"/>
        <v>4.8109597756176203</v>
      </c>
      <c r="F341" s="27">
        <f t="shared" si="79"/>
        <v>460.7023190729189</v>
      </c>
      <c r="G341" s="16">
        <f>Input_Summary!C360</f>
        <v>4.6070000000000002</v>
      </c>
      <c r="H341" s="19">
        <f t="shared" ref="H341:H399" si="85">I341/95.76052</f>
        <v>5.3948725939205096</v>
      </c>
      <c r="I341" s="27">
        <f t="shared" ref="I341:I399" si="86">F341+P341*(1-$J$12)</f>
        <v>516.61580492757685</v>
      </c>
      <c r="J341" s="22">
        <f t="shared" si="80"/>
        <v>5.1661580492757686</v>
      </c>
      <c r="K341" s="19">
        <f t="shared" si="81"/>
        <v>1.0442717116600001E-3</v>
      </c>
      <c r="L341" s="27">
        <f t="shared" si="82"/>
        <v>0.10000050338027326</v>
      </c>
      <c r="M341" s="23">
        <f>Input_Summary!D360</f>
        <v>1E-3</v>
      </c>
      <c r="N341" s="19">
        <f t="shared" si="83"/>
        <v>93.535917701681328</v>
      </c>
      <c r="O341" s="19">
        <f>Input_Summary!E360</f>
        <v>28.509833701130912</v>
      </c>
      <c r="P341" s="19">
        <f t="shared" ref="P341:P399" si="87">O341*9.806</f>
        <v>279.56742927328969</v>
      </c>
      <c r="Q341" s="18">
        <f t="shared" si="76"/>
        <v>47.088000000000001</v>
      </c>
      <c r="R341" s="21">
        <f t="shared" ref="R341:R399" si="88">Q341/9.81</f>
        <v>4.8</v>
      </c>
      <c r="S341" s="21">
        <f t="shared" ref="S341:S399" si="89">R341*3.28083</f>
        <v>15.747983999999999</v>
      </c>
    </row>
    <row r="342" spans="1:19">
      <c r="A342" s="16">
        <f>Input_Summary!B361</f>
        <v>6.52</v>
      </c>
      <c r="B342" s="16">
        <f t="shared" si="77"/>
        <v>21.391011599999999</v>
      </c>
      <c r="C342" s="16">
        <f t="shared" si="75"/>
        <v>3577.5810735</v>
      </c>
      <c r="D342" s="16">
        <f t="shared" si="78"/>
        <v>1090.4467112028001</v>
      </c>
      <c r="E342" s="19">
        <f t="shared" si="84"/>
        <v>4.7858972545377805</v>
      </c>
      <c r="F342" s="27">
        <f t="shared" si="79"/>
        <v>458.30230699179236</v>
      </c>
      <c r="G342" s="16">
        <f>Input_Summary!C361</f>
        <v>4.5830000000000002</v>
      </c>
      <c r="H342" s="19">
        <f t="shared" si="85"/>
        <v>5.3696011918684707</v>
      </c>
      <c r="I342" s="27">
        <f t="shared" si="86"/>
        <v>514.19580232594456</v>
      </c>
      <c r="J342" s="22">
        <f t="shared" si="80"/>
        <v>5.1419580232594457</v>
      </c>
      <c r="K342" s="19">
        <f t="shared" si="81"/>
        <v>1.0442717116600001E-3</v>
      </c>
      <c r="L342" s="27">
        <f t="shared" si="82"/>
        <v>0.10000050338027326</v>
      </c>
      <c r="M342" s="23">
        <f>Input_Summary!D361</f>
        <v>1E-3</v>
      </c>
      <c r="N342" s="19">
        <f t="shared" si="83"/>
        <v>93.502476186593142</v>
      </c>
      <c r="O342" s="19">
        <f>Input_Summary!E361</f>
        <v>28.499640696589932</v>
      </c>
      <c r="P342" s="19">
        <f t="shared" si="87"/>
        <v>279.46747667076085</v>
      </c>
      <c r="Q342" s="18">
        <f t="shared" si="76"/>
        <v>47.284199999999998</v>
      </c>
      <c r="R342" s="21">
        <f t="shared" si="88"/>
        <v>4.8199999999999994</v>
      </c>
      <c r="S342" s="21">
        <f t="shared" si="89"/>
        <v>15.813600599999997</v>
      </c>
    </row>
    <row r="343" spans="1:19">
      <c r="A343" s="16">
        <f>Input_Summary!B362</f>
        <v>6.54</v>
      </c>
      <c r="B343" s="16">
        <f t="shared" si="77"/>
        <v>21.456628200000001</v>
      </c>
      <c r="C343" s="16">
        <f t="shared" si="75"/>
        <v>3577.5154569000001</v>
      </c>
      <c r="D343" s="16">
        <f t="shared" si="78"/>
        <v>1090.4267112631201</v>
      </c>
      <c r="E343" s="19">
        <f t="shared" si="84"/>
        <v>4.7733659939978601</v>
      </c>
      <c r="F343" s="27">
        <f t="shared" si="79"/>
        <v>457.10230095122904</v>
      </c>
      <c r="G343" s="16">
        <f>Input_Summary!C362</f>
        <v>4.5709999999999997</v>
      </c>
      <c r="H343" s="19">
        <f t="shared" si="85"/>
        <v>5.3581136452466014</v>
      </c>
      <c r="I343" s="27">
        <f t="shared" si="86"/>
        <v>513.09574888791008</v>
      </c>
      <c r="J343" s="22">
        <f t="shared" si="80"/>
        <v>5.1309574888791012</v>
      </c>
      <c r="K343" s="19">
        <f t="shared" si="81"/>
        <v>1.0442717116600001E-3</v>
      </c>
      <c r="L343" s="27">
        <f t="shared" si="82"/>
        <v>0.10000050338027326</v>
      </c>
      <c r="M343" s="23">
        <f>Input_Summary!D362</f>
        <v>1E-3</v>
      </c>
      <c r="N343" s="19">
        <f t="shared" si="83"/>
        <v>93.669683762034111</v>
      </c>
      <c r="O343" s="19">
        <f>Input_Summary!E362</f>
        <v>28.550605719294847</v>
      </c>
      <c r="P343" s="19">
        <f t="shared" si="87"/>
        <v>279.96723968340524</v>
      </c>
      <c r="Q343" s="18">
        <f t="shared" si="76"/>
        <v>47.480400000000003</v>
      </c>
      <c r="R343" s="21">
        <f t="shared" si="88"/>
        <v>4.84</v>
      </c>
      <c r="S343" s="21">
        <f t="shared" si="89"/>
        <v>15.879217199999999</v>
      </c>
    </row>
    <row r="344" spans="1:19">
      <c r="A344" s="16">
        <f>Input_Summary!B363</f>
        <v>6.56</v>
      </c>
      <c r="B344" s="16">
        <f t="shared" si="77"/>
        <v>21.522244799999999</v>
      </c>
      <c r="C344" s="16">
        <f t="shared" si="75"/>
        <v>3577.4498403000002</v>
      </c>
      <c r="D344" s="16">
        <f t="shared" si="78"/>
        <v>1090.40671132344</v>
      </c>
      <c r="E344" s="19">
        <f t="shared" si="84"/>
        <v>4.7671003637279004</v>
      </c>
      <c r="F344" s="27">
        <f t="shared" si="79"/>
        <v>456.50229793094746</v>
      </c>
      <c r="G344" s="16">
        <f>Input_Summary!C363</f>
        <v>4.5650000000000004</v>
      </c>
      <c r="H344" s="19">
        <f t="shared" si="85"/>
        <v>5.3503866961466793</v>
      </c>
      <c r="I344" s="27">
        <f t="shared" si="86"/>
        <v>512.35581222408803</v>
      </c>
      <c r="J344" s="22">
        <f t="shared" si="80"/>
        <v>5.1235581222408806</v>
      </c>
      <c r="K344" s="19">
        <f t="shared" si="81"/>
        <v>1.0442717116600001E-3</v>
      </c>
      <c r="L344" s="27">
        <f t="shared" si="82"/>
        <v>0.10000050338027326</v>
      </c>
      <c r="M344" s="23">
        <f>Input_Summary!D363</f>
        <v>1E-3</v>
      </c>
      <c r="N344" s="19">
        <f t="shared" si="83"/>
        <v>93.435593156416729</v>
      </c>
      <c r="O344" s="19">
        <f>Input_Summary!E363</f>
        <v>28.479254687507957</v>
      </c>
      <c r="P344" s="19">
        <f t="shared" si="87"/>
        <v>279.26757146570299</v>
      </c>
      <c r="Q344" s="18">
        <f t="shared" si="76"/>
        <v>47.676599999999993</v>
      </c>
      <c r="R344" s="21">
        <f t="shared" si="88"/>
        <v>4.8599999999999994</v>
      </c>
      <c r="S344" s="21">
        <f t="shared" si="89"/>
        <v>15.944833799999998</v>
      </c>
    </row>
    <row r="345" spans="1:19">
      <c r="A345" s="16">
        <f>Input_Summary!B364</f>
        <v>6.58</v>
      </c>
      <c r="B345" s="16">
        <f t="shared" si="77"/>
        <v>21.587861400000001</v>
      </c>
      <c r="C345" s="16">
        <f t="shared" si="75"/>
        <v>3577.3842237000003</v>
      </c>
      <c r="D345" s="16">
        <f t="shared" si="78"/>
        <v>1090.3867113837603</v>
      </c>
      <c r="E345" s="19">
        <f t="shared" si="84"/>
        <v>4.7180195932798794</v>
      </c>
      <c r="F345" s="27">
        <f t="shared" si="79"/>
        <v>451.8022742720745</v>
      </c>
      <c r="G345" s="16">
        <f>Input_Summary!C364</f>
        <v>4.5179999999999998</v>
      </c>
      <c r="H345" s="19">
        <f t="shared" si="85"/>
        <v>5.2942079979099805</v>
      </c>
      <c r="I345" s="27">
        <f t="shared" si="86"/>
        <v>506.97611086801868</v>
      </c>
      <c r="J345" s="22">
        <f t="shared" si="80"/>
        <v>5.0697611086801873</v>
      </c>
      <c r="K345" s="19">
        <f t="shared" si="81"/>
        <v>1.0442717116600001E-3</v>
      </c>
      <c r="L345" s="27">
        <f t="shared" si="82"/>
        <v>0.10000050338027326</v>
      </c>
      <c r="M345" s="23">
        <f>Input_Summary!D364</f>
        <v>1E-3</v>
      </c>
      <c r="N345" s="19">
        <f t="shared" si="83"/>
        <v>92.298581643418117</v>
      </c>
      <c r="O345" s="19">
        <f>Input_Summary!E364</f>
        <v>28.132692533114522</v>
      </c>
      <c r="P345" s="19">
        <f t="shared" si="87"/>
        <v>275.86918297972096</v>
      </c>
      <c r="Q345" s="18">
        <f t="shared" si="76"/>
        <v>47.872799999999998</v>
      </c>
      <c r="R345" s="21">
        <f t="shared" si="88"/>
        <v>4.88</v>
      </c>
      <c r="S345" s="21">
        <f t="shared" si="89"/>
        <v>16.0104504</v>
      </c>
    </row>
    <row r="346" spans="1:19">
      <c r="A346" s="16">
        <f>Input_Summary!B365</f>
        <v>6.6</v>
      </c>
      <c r="B346" s="16">
        <f t="shared" si="77"/>
        <v>21.653478</v>
      </c>
      <c r="C346" s="16">
        <f t="shared" si="75"/>
        <v>3577.3186071</v>
      </c>
      <c r="D346" s="16">
        <f t="shared" si="78"/>
        <v>1090.36671144408</v>
      </c>
      <c r="E346" s="19">
        <f t="shared" si="84"/>
        <v>4.72428522354984</v>
      </c>
      <c r="F346" s="27">
        <f t="shared" si="79"/>
        <v>452.40227729235619</v>
      </c>
      <c r="G346" s="16">
        <f>Input_Summary!C365</f>
        <v>4.524</v>
      </c>
      <c r="H346" s="19">
        <f t="shared" si="85"/>
        <v>5.2791806142730966</v>
      </c>
      <c r="I346" s="27">
        <f t="shared" si="86"/>
        <v>505.53708079671111</v>
      </c>
      <c r="J346" s="22">
        <f t="shared" si="80"/>
        <v>5.0553708079671109</v>
      </c>
      <c r="K346" s="19">
        <f t="shared" si="81"/>
        <v>1.0442717116600001E-3</v>
      </c>
      <c r="L346" s="27">
        <f t="shared" si="82"/>
        <v>0.10000050338027326</v>
      </c>
      <c r="M346" s="23">
        <f>Input_Summary!D365</f>
        <v>1E-3</v>
      </c>
      <c r="N346" s="19">
        <f t="shared" si="83"/>
        <v>88.887547104422225</v>
      </c>
      <c r="O346" s="19">
        <f>Input_Summary!E365</f>
        <v>27.093006069934201</v>
      </c>
      <c r="P346" s="19">
        <f t="shared" si="87"/>
        <v>265.67401752177477</v>
      </c>
      <c r="Q346" s="18">
        <f t="shared" si="76"/>
        <v>48.068999999999996</v>
      </c>
      <c r="R346" s="21">
        <f t="shared" si="88"/>
        <v>4.8999999999999995</v>
      </c>
      <c r="S346" s="21">
        <f t="shared" si="89"/>
        <v>16.076066999999998</v>
      </c>
    </row>
    <row r="347" spans="1:19">
      <c r="A347" s="16">
        <f>Input_Summary!B366</f>
        <v>6.62</v>
      </c>
      <c r="B347" s="16">
        <f t="shared" si="77"/>
        <v>21.719094599999998</v>
      </c>
      <c r="C347" s="16">
        <f t="shared" si="75"/>
        <v>3577.2529905000001</v>
      </c>
      <c r="D347" s="16">
        <f t="shared" si="78"/>
        <v>1090.3467115044</v>
      </c>
      <c r="E347" s="19">
        <f t="shared" si="84"/>
        <v>4.9112098599369807</v>
      </c>
      <c r="F347" s="27">
        <f t="shared" si="79"/>
        <v>470.3023673974252</v>
      </c>
      <c r="G347" s="16">
        <f>Input_Summary!C366</f>
        <v>4.7030000000000003</v>
      </c>
      <c r="H347" s="19">
        <f t="shared" si="85"/>
        <v>5.4479444725005415</v>
      </c>
      <c r="I347" s="27">
        <f t="shared" si="86"/>
        <v>521.69799561777756</v>
      </c>
      <c r="J347" s="22">
        <f t="shared" si="80"/>
        <v>5.2169799561777754</v>
      </c>
      <c r="K347" s="19">
        <f t="shared" si="81"/>
        <v>1.0442717116600001E-3</v>
      </c>
      <c r="L347" s="27">
        <f t="shared" si="82"/>
        <v>0.10000050338027326</v>
      </c>
      <c r="M347" s="23">
        <f>Input_Summary!D366</f>
        <v>1E-3</v>
      </c>
      <c r="N347" s="19">
        <f t="shared" si="83"/>
        <v>85.978135291749268</v>
      </c>
      <c r="O347" s="19">
        <f>Input_Summary!E366</f>
        <v>26.206214674868637</v>
      </c>
      <c r="P347" s="19">
        <f t="shared" si="87"/>
        <v>256.97814110176182</v>
      </c>
      <c r="Q347" s="18">
        <f t="shared" si="76"/>
        <v>48.2652</v>
      </c>
      <c r="R347" s="21">
        <f t="shared" si="88"/>
        <v>4.92</v>
      </c>
      <c r="S347" s="21">
        <f t="shared" si="89"/>
        <v>16.1416836</v>
      </c>
    </row>
    <row r="348" spans="1:19">
      <c r="A348" s="16">
        <f>Input_Summary!B367</f>
        <v>6.64</v>
      </c>
      <c r="B348" s="16">
        <f t="shared" si="77"/>
        <v>21.784711199999997</v>
      </c>
      <c r="C348" s="16">
        <f t="shared" si="75"/>
        <v>3577.1873739000002</v>
      </c>
      <c r="D348" s="16">
        <f t="shared" si="78"/>
        <v>1090.3267115647202</v>
      </c>
      <c r="E348" s="19">
        <f t="shared" si="84"/>
        <v>4.8924129691271006</v>
      </c>
      <c r="F348" s="27">
        <f t="shared" si="79"/>
        <v>468.50235833658024</v>
      </c>
      <c r="G348" s="16">
        <f>Input_Summary!C367</f>
        <v>4.6850000000000005</v>
      </c>
      <c r="H348" s="19">
        <f t="shared" si="85"/>
        <v>5.4051406226571066</v>
      </c>
      <c r="I348" s="27">
        <f t="shared" si="86"/>
        <v>517.59907669876827</v>
      </c>
      <c r="J348" s="22">
        <f t="shared" si="80"/>
        <v>5.1759907669876828</v>
      </c>
      <c r="K348" s="19">
        <f t="shared" si="81"/>
        <v>1.0442717116600001E-3</v>
      </c>
      <c r="L348" s="27">
        <f t="shared" si="82"/>
        <v>0.10000050338027326</v>
      </c>
      <c r="M348" s="23">
        <f>Input_Summary!D367</f>
        <v>1E-3</v>
      </c>
      <c r="N348" s="19">
        <f t="shared" si="83"/>
        <v>82.13236105660684</v>
      </c>
      <c r="O348" s="19">
        <f>Input_Summary!E367</f>
        <v>25.034019152655532</v>
      </c>
      <c r="P348" s="19">
        <f t="shared" si="87"/>
        <v>245.48359181094011</v>
      </c>
      <c r="Q348" s="18">
        <f t="shared" si="76"/>
        <v>48.461399999999998</v>
      </c>
      <c r="R348" s="21">
        <f t="shared" si="88"/>
        <v>4.9399999999999995</v>
      </c>
      <c r="S348" s="21">
        <f t="shared" si="89"/>
        <v>16.207300199999999</v>
      </c>
    </row>
    <row r="349" spans="1:19">
      <c r="A349" s="16">
        <f>Input_Summary!B368</f>
        <v>6.66</v>
      </c>
      <c r="B349" s="16">
        <f t="shared" si="77"/>
        <v>21.850327799999999</v>
      </c>
      <c r="C349" s="16">
        <f t="shared" si="75"/>
        <v>3577.1217573000004</v>
      </c>
      <c r="D349" s="16">
        <f t="shared" si="78"/>
        <v>1090.3067116250402</v>
      </c>
      <c r="E349" s="19">
        <f t="shared" si="84"/>
        <v>4.9425380112867794</v>
      </c>
      <c r="F349" s="27">
        <f t="shared" si="79"/>
        <v>473.30238249883325</v>
      </c>
      <c r="G349" s="16">
        <f>Input_Summary!C368</f>
        <v>4.7329999999999997</v>
      </c>
      <c r="H349" s="19">
        <f t="shared" si="85"/>
        <v>5.4312590512547025</v>
      </c>
      <c r="I349" s="27">
        <f t="shared" si="86"/>
        <v>520.10019100285695</v>
      </c>
      <c r="J349" s="22">
        <f t="shared" si="80"/>
        <v>5.2010019100285696</v>
      </c>
      <c r="K349" s="19">
        <f t="shared" si="81"/>
        <v>1.0442717116600001E-3</v>
      </c>
      <c r="L349" s="27">
        <f t="shared" si="82"/>
        <v>0.10000050338027326</v>
      </c>
      <c r="M349" s="23">
        <f>Input_Summary!D368</f>
        <v>1E-3</v>
      </c>
      <c r="N349" s="19">
        <f t="shared" si="83"/>
        <v>78.286586821464425</v>
      </c>
      <c r="O349" s="19">
        <f>Input_Summary!E368</f>
        <v>23.861823630442426</v>
      </c>
      <c r="P349" s="19">
        <f t="shared" si="87"/>
        <v>233.9890425201184</v>
      </c>
      <c r="Q349" s="18">
        <f t="shared" si="76"/>
        <v>48.657600000000002</v>
      </c>
      <c r="R349" s="21">
        <f t="shared" si="88"/>
        <v>4.96</v>
      </c>
      <c r="S349" s="21">
        <f t="shared" si="89"/>
        <v>16.272916800000001</v>
      </c>
    </row>
    <row r="350" spans="1:19">
      <c r="A350" s="16">
        <f>Input_Summary!B369</f>
        <v>6.68</v>
      </c>
      <c r="B350" s="16">
        <f t="shared" si="77"/>
        <v>21.915944399999997</v>
      </c>
      <c r="C350" s="16">
        <f t="shared" si="75"/>
        <v>3577.0561407</v>
      </c>
      <c r="D350" s="16">
        <f t="shared" si="78"/>
        <v>1090.2867116853602</v>
      </c>
      <c r="E350" s="19">
        <f t="shared" si="84"/>
        <v>5.7351402404367198</v>
      </c>
      <c r="F350" s="27">
        <f t="shared" si="79"/>
        <v>549.20276456446072</v>
      </c>
      <c r="G350" s="16">
        <f>Input_Summary!C369</f>
        <v>5.492</v>
      </c>
      <c r="H350" s="19">
        <f t="shared" si="85"/>
        <v>6.2305454244052685</v>
      </c>
      <c r="I350" s="27">
        <f t="shared" si="86"/>
        <v>596.64026972466922</v>
      </c>
      <c r="J350" s="22">
        <f t="shared" si="80"/>
        <v>5.9664026972466928</v>
      </c>
      <c r="K350" s="19">
        <f t="shared" si="81"/>
        <v>1.0442717116600001E-3</v>
      </c>
      <c r="L350" s="27">
        <f t="shared" si="82"/>
        <v>0.10000050338027326</v>
      </c>
      <c r="M350" s="23">
        <f>Input_Summary!D369</f>
        <v>1E-3</v>
      </c>
      <c r="N350" s="19">
        <f t="shared" si="83"/>
        <v>79.356715304286652</v>
      </c>
      <c r="O350" s="19">
        <f>Input_Summary!E369</f>
        <v>24.187999775753898</v>
      </c>
      <c r="P350" s="19">
        <f t="shared" si="87"/>
        <v>237.18752580104271</v>
      </c>
      <c r="Q350" s="18">
        <f t="shared" si="76"/>
        <v>48.8538</v>
      </c>
      <c r="R350" s="21">
        <f t="shared" si="88"/>
        <v>4.9799999999999995</v>
      </c>
      <c r="S350" s="21">
        <f t="shared" si="89"/>
        <v>16.338533399999999</v>
      </c>
    </row>
    <row r="351" spans="1:19">
      <c r="A351" s="16">
        <f>Input_Summary!B370</f>
        <v>6.7</v>
      </c>
      <c r="B351" s="16">
        <f t="shared" si="77"/>
        <v>21.981560999999999</v>
      </c>
      <c r="C351" s="16">
        <f t="shared" si="75"/>
        <v>3576.9905241000001</v>
      </c>
      <c r="D351" s="16">
        <f t="shared" si="78"/>
        <v>1090.2667117456801</v>
      </c>
      <c r="E351" s="19">
        <f t="shared" si="84"/>
        <v>6.4274923852672998</v>
      </c>
      <c r="F351" s="27">
        <f t="shared" si="79"/>
        <v>615.50309830558183</v>
      </c>
      <c r="G351" s="16">
        <f>Input_Summary!C370</f>
        <v>6.1550000000000002</v>
      </c>
      <c r="H351" s="19">
        <f t="shared" si="85"/>
        <v>6.913924559766822</v>
      </c>
      <c r="I351" s="27">
        <f t="shared" si="86"/>
        <v>662.08101108404196</v>
      </c>
      <c r="J351" s="22">
        <f t="shared" si="80"/>
        <v>6.62081011084042</v>
      </c>
      <c r="K351" s="19">
        <f t="shared" si="81"/>
        <v>1.0442717116600001E-3</v>
      </c>
      <c r="L351" s="27">
        <f t="shared" si="82"/>
        <v>0.10000050338027326</v>
      </c>
      <c r="M351" s="23">
        <f>Input_Summary!D370</f>
        <v>1E-3</v>
      </c>
      <c r="N351" s="19">
        <f t="shared" si="83"/>
        <v>77.918730155494274</v>
      </c>
      <c r="O351" s="19">
        <f>Input_Summary!E370</f>
        <v>23.749700580491606</v>
      </c>
      <c r="P351" s="19">
        <f t="shared" si="87"/>
        <v>232.88956389230066</v>
      </c>
      <c r="Q351" s="18">
        <f t="shared" si="76"/>
        <v>49.050000000000004</v>
      </c>
      <c r="R351" s="21">
        <f t="shared" si="88"/>
        <v>5</v>
      </c>
      <c r="S351" s="21">
        <f t="shared" si="89"/>
        <v>16.404150000000001</v>
      </c>
    </row>
    <row r="352" spans="1:19">
      <c r="A352" s="16">
        <f>Input_Summary!B371</f>
        <v>6.72</v>
      </c>
      <c r="B352" s="16">
        <f t="shared" si="77"/>
        <v>22.047177599999998</v>
      </c>
      <c r="C352" s="16">
        <f t="shared" si="75"/>
        <v>3576.9249075000002</v>
      </c>
      <c r="D352" s="16">
        <f t="shared" si="78"/>
        <v>1090.2467118060001</v>
      </c>
      <c r="E352" s="19">
        <f t="shared" si="84"/>
        <v>6.5089455787767792</v>
      </c>
      <c r="F352" s="27">
        <f t="shared" si="79"/>
        <v>623.30313756924318</v>
      </c>
      <c r="G352" s="16">
        <f>Input_Summary!C371</f>
        <v>6.2329999999999997</v>
      </c>
      <c r="H352" s="19">
        <f t="shared" si="85"/>
        <v>6.9104147356536094</v>
      </c>
      <c r="I352" s="27">
        <f t="shared" si="86"/>
        <v>661.74490850185214</v>
      </c>
      <c r="J352" s="22">
        <f t="shared" si="80"/>
        <v>6.6174490850185217</v>
      </c>
      <c r="K352" s="19">
        <f t="shared" si="81"/>
        <v>1.0442717116600001E-3</v>
      </c>
      <c r="L352" s="27">
        <f t="shared" si="82"/>
        <v>0.10000050338027326</v>
      </c>
      <c r="M352" s="23">
        <f>Input_Summary!D371</f>
        <v>1E-3</v>
      </c>
      <c r="N352" s="19">
        <f t="shared" si="83"/>
        <v>64.308033514598932</v>
      </c>
      <c r="O352" s="19">
        <f>Input_Summary!E371</f>
        <v>19.601147732311315</v>
      </c>
      <c r="P352" s="19">
        <f t="shared" si="87"/>
        <v>192.20885466304475</v>
      </c>
      <c r="Q352" s="18">
        <f t="shared" si="76"/>
        <v>49.246200000000002</v>
      </c>
      <c r="R352" s="21">
        <f t="shared" si="88"/>
        <v>5.0199999999999996</v>
      </c>
      <c r="S352" s="21">
        <f t="shared" si="89"/>
        <v>16.4697666</v>
      </c>
    </row>
    <row r="353" spans="1:19">
      <c r="A353" s="16">
        <f>Input_Summary!B372</f>
        <v>6.74</v>
      </c>
      <c r="B353" s="16">
        <f t="shared" si="77"/>
        <v>22.1127942</v>
      </c>
      <c r="C353" s="16">
        <f t="shared" si="75"/>
        <v>3576.8592909000004</v>
      </c>
      <c r="D353" s="16">
        <f t="shared" si="78"/>
        <v>1090.2267118663201</v>
      </c>
      <c r="E353" s="19">
        <f t="shared" si="84"/>
        <v>5.5106218224298189</v>
      </c>
      <c r="F353" s="27">
        <f t="shared" si="79"/>
        <v>527.70265633770191</v>
      </c>
      <c r="G353" s="16">
        <f>Input_Summary!C372</f>
        <v>5.2769999999999992</v>
      </c>
      <c r="H353" s="19">
        <f t="shared" si="85"/>
        <v>5.9344227972491064</v>
      </c>
      <c r="I353" s="27">
        <f t="shared" si="86"/>
        <v>568.28341296442898</v>
      </c>
      <c r="J353" s="22">
        <f t="shared" si="80"/>
        <v>5.6828341296442897</v>
      </c>
      <c r="K353" s="19">
        <f t="shared" si="81"/>
        <v>1.0442717116600001E-3</v>
      </c>
      <c r="L353" s="27">
        <f t="shared" si="82"/>
        <v>0.10000050338027326</v>
      </c>
      <c r="M353" s="23">
        <f>Input_Summary!D372</f>
        <v>1E-3</v>
      </c>
      <c r="N353" s="19">
        <f t="shared" si="83"/>
        <v>67.886275629035779</v>
      </c>
      <c r="O353" s="19">
        <f>Input_Summary!E372</f>
        <v>20.69179921819655</v>
      </c>
      <c r="P353" s="19">
        <f t="shared" si="87"/>
        <v>202.90378313363536</v>
      </c>
      <c r="Q353" s="18">
        <f t="shared" si="76"/>
        <v>49.442400000000006</v>
      </c>
      <c r="R353" s="21">
        <f t="shared" si="88"/>
        <v>5.04</v>
      </c>
      <c r="S353" s="21">
        <f t="shared" si="89"/>
        <v>16.535383199999998</v>
      </c>
    </row>
    <row r="354" spans="1:19">
      <c r="A354" s="16">
        <f>Input_Summary!B373</f>
        <v>6.76</v>
      </c>
      <c r="B354" s="16">
        <f t="shared" si="77"/>
        <v>22.178410799999998</v>
      </c>
      <c r="C354" s="16">
        <f t="shared" si="75"/>
        <v>3576.7936743</v>
      </c>
      <c r="D354" s="16">
        <f t="shared" si="78"/>
        <v>1090.2067119266401</v>
      </c>
      <c r="E354" s="19">
        <f t="shared" si="84"/>
        <v>5.3915748473005802</v>
      </c>
      <c r="F354" s="27">
        <f t="shared" si="79"/>
        <v>516.30259895235088</v>
      </c>
      <c r="G354" s="16">
        <f>Input_Summary!C373</f>
        <v>5.1630000000000003</v>
      </c>
      <c r="H354" s="19">
        <f t="shared" si="85"/>
        <v>5.8226816625137392</v>
      </c>
      <c r="I354" s="27">
        <f t="shared" si="86"/>
        <v>557.58302379678014</v>
      </c>
      <c r="J354" s="22">
        <f t="shared" si="80"/>
        <v>5.5758302379678018</v>
      </c>
      <c r="K354" s="19">
        <f t="shared" si="81"/>
        <v>1.0442717116600001E-3</v>
      </c>
      <c r="L354" s="27">
        <f t="shared" si="82"/>
        <v>0.10000050338027326</v>
      </c>
      <c r="M354" s="23">
        <f>Input_Summary!D373</f>
        <v>1E-3</v>
      </c>
      <c r="N354" s="19">
        <f t="shared" si="83"/>
        <v>69.056728657122605</v>
      </c>
      <c r="O354" s="19">
        <f>Input_Summary!E373</f>
        <v>21.048554377130973</v>
      </c>
      <c r="P354" s="19">
        <f t="shared" si="87"/>
        <v>206.40212422214631</v>
      </c>
      <c r="Q354" s="18">
        <f t="shared" si="76"/>
        <v>49.638599999999997</v>
      </c>
      <c r="R354" s="21">
        <f t="shared" si="88"/>
        <v>5.0599999999999996</v>
      </c>
      <c r="S354" s="21">
        <f t="shared" si="89"/>
        <v>16.600999799999997</v>
      </c>
    </row>
    <row r="355" spans="1:19">
      <c r="A355" s="16">
        <f>Input_Summary!B374</f>
        <v>6.78</v>
      </c>
      <c r="B355" s="16">
        <f t="shared" si="77"/>
        <v>22.2440274</v>
      </c>
      <c r="C355" s="16">
        <f t="shared" si="75"/>
        <v>3576.7280577000001</v>
      </c>
      <c r="D355" s="16">
        <f t="shared" si="78"/>
        <v>1090.1867119869601</v>
      </c>
      <c r="E355" s="19">
        <f t="shared" si="84"/>
        <v>5.3038560235211403</v>
      </c>
      <c r="F355" s="27">
        <f t="shared" si="79"/>
        <v>507.9025566684079</v>
      </c>
      <c r="G355" s="16">
        <f>Input_Summary!C374</f>
        <v>5.0790000000000006</v>
      </c>
      <c r="H355" s="19">
        <f t="shared" si="85"/>
        <v>5.7408075487371928</v>
      </c>
      <c r="I355" s="27">
        <f t="shared" si="86"/>
        <v>549.74271608699894</v>
      </c>
      <c r="J355" s="22">
        <f t="shared" si="80"/>
        <v>5.4974271608699894</v>
      </c>
      <c r="K355" s="19">
        <f t="shared" si="81"/>
        <v>1.0442717116600001E-3</v>
      </c>
      <c r="L355" s="27">
        <f t="shared" si="82"/>
        <v>0.10000050338027326</v>
      </c>
      <c r="M355" s="23">
        <f>Input_Summary!D374</f>
        <v>1E-3</v>
      </c>
      <c r="N355" s="19">
        <f t="shared" si="83"/>
        <v>69.993091079592077</v>
      </c>
      <c r="O355" s="19">
        <f>Input_Summary!E374</f>
        <v>21.333958504278513</v>
      </c>
      <c r="P355" s="19">
        <f t="shared" si="87"/>
        <v>209.20079709295507</v>
      </c>
      <c r="Q355" s="18">
        <f t="shared" si="76"/>
        <v>49.834800000000001</v>
      </c>
      <c r="R355" s="21">
        <f t="shared" si="88"/>
        <v>5.08</v>
      </c>
      <c r="S355" s="21">
        <f t="shared" si="89"/>
        <v>16.666616399999999</v>
      </c>
    </row>
    <row r="356" spans="1:19">
      <c r="A356" s="16">
        <f>Input_Summary!B375</f>
        <v>6.8</v>
      </c>
      <c r="B356" s="16">
        <f t="shared" si="77"/>
        <v>22.309643999999999</v>
      </c>
      <c r="C356" s="16">
        <f t="shared" si="75"/>
        <v>3576.6624411000003</v>
      </c>
      <c r="D356" s="16">
        <f t="shared" si="78"/>
        <v>1090.16671204728</v>
      </c>
      <c r="E356" s="19">
        <f t="shared" si="84"/>
        <v>4.9863974231764994</v>
      </c>
      <c r="F356" s="27">
        <f t="shared" si="79"/>
        <v>477.50240364080474</v>
      </c>
      <c r="G356" s="16">
        <f>Input_Summary!C375</f>
        <v>4.7749999999999995</v>
      </c>
      <c r="H356" s="19">
        <f t="shared" si="85"/>
        <v>5.4329501030556377</v>
      </c>
      <c r="I356" s="27">
        <f t="shared" si="86"/>
        <v>520.26212700266149</v>
      </c>
      <c r="J356" s="22">
        <f t="shared" si="80"/>
        <v>5.202621270026615</v>
      </c>
      <c r="K356" s="19">
        <f t="shared" si="81"/>
        <v>1.0442717116600001E-3</v>
      </c>
      <c r="L356" s="27">
        <f t="shared" si="82"/>
        <v>0.10000050338027326</v>
      </c>
      <c r="M356" s="23">
        <f>Input_Summary!D375</f>
        <v>1E-3</v>
      </c>
      <c r="N356" s="19">
        <f t="shared" si="83"/>
        <v>71.53140077364904</v>
      </c>
      <c r="O356" s="19">
        <f>Input_Summary!E375</f>
        <v>21.802836713163753</v>
      </c>
      <c r="P356" s="19">
        <f t="shared" si="87"/>
        <v>213.79861680928374</v>
      </c>
      <c r="Q356" s="18">
        <f t="shared" si="76"/>
        <v>50.030999999999999</v>
      </c>
      <c r="R356" s="21">
        <f t="shared" si="88"/>
        <v>5.0999999999999996</v>
      </c>
      <c r="S356" s="21">
        <f t="shared" si="89"/>
        <v>16.732232999999997</v>
      </c>
    </row>
    <row r="357" spans="1:19">
      <c r="A357" s="16">
        <f>Input_Summary!B376</f>
        <v>6.82</v>
      </c>
      <c r="B357" s="16">
        <f t="shared" si="77"/>
        <v>22.375260600000001</v>
      </c>
      <c r="C357" s="16">
        <f t="shared" si="75"/>
        <v>3576.5968245000004</v>
      </c>
      <c r="D357" s="16">
        <f t="shared" si="78"/>
        <v>1090.1467121076003</v>
      </c>
      <c r="E357" s="19">
        <f t="shared" si="84"/>
        <v>4.7493477446296799</v>
      </c>
      <c r="F357" s="27">
        <f t="shared" si="79"/>
        <v>454.80228937348278</v>
      </c>
      <c r="G357" s="16">
        <f>Input_Summary!C376</f>
        <v>4.548</v>
      </c>
      <c r="H357" s="19">
        <f t="shared" si="85"/>
        <v>5.2320139111905295</v>
      </c>
      <c r="I357" s="27">
        <f t="shared" si="86"/>
        <v>501.02037278283893</v>
      </c>
      <c r="J357" s="22">
        <f t="shared" si="80"/>
        <v>5.0102037278283893</v>
      </c>
      <c r="K357" s="19">
        <f t="shared" si="81"/>
        <v>1.0442717116600001E-3</v>
      </c>
      <c r="L357" s="27">
        <f t="shared" si="82"/>
        <v>0.10000050338027326</v>
      </c>
      <c r="M357" s="23">
        <f>Input_Summary!D376</f>
        <v>1E-3</v>
      </c>
      <c r="N357" s="19">
        <f t="shared" si="83"/>
        <v>77.316782883906768</v>
      </c>
      <c r="O357" s="19">
        <f>Input_Summary!E376</f>
        <v>23.566226498753903</v>
      </c>
      <c r="P357" s="19">
        <f t="shared" si="87"/>
        <v>231.09041704678074</v>
      </c>
      <c r="Q357" s="18">
        <f t="shared" si="76"/>
        <v>50.227200000000003</v>
      </c>
      <c r="R357" s="21">
        <f t="shared" si="88"/>
        <v>5.12</v>
      </c>
      <c r="S357" s="21">
        <f t="shared" si="89"/>
        <v>16.797849599999999</v>
      </c>
    </row>
    <row r="358" spans="1:19">
      <c r="A358" s="16">
        <f>Input_Summary!B377</f>
        <v>6.84</v>
      </c>
      <c r="B358" s="16">
        <f t="shared" si="77"/>
        <v>22.440877199999999</v>
      </c>
      <c r="C358" s="16">
        <f t="shared" si="75"/>
        <v>3576.5312079</v>
      </c>
      <c r="D358" s="16">
        <f t="shared" si="78"/>
        <v>1090.12671216792</v>
      </c>
      <c r="E358" s="19">
        <f t="shared" si="84"/>
        <v>4.6490976603103196</v>
      </c>
      <c r="F358" s="27">
        <f t="shared" si="79"/>
        <v>445.20224104897648</v>
      </c>
      <c r="G358" s="16">
        <f>Input_Summary!C377</f>
        <v>4.452</v>
      </c>
      <c r="H358" s="19">
        <f t="shared" si="85"/>
        <v>5.1591102747206197</v>
      </c>
      <c r="I358" s="27">
        <f t="shared" si="86"/>
        <v>494.03908264458937</v>
      </c>
      <c r="J358" s="22">
        <f t="shared" si="80"/>
        <v>4.9403908264458938</v>
      </c>
      <c r="K358" s="19">
        <f t="shared" si="81"/>
        <v>1.0442717116600001E-3</v>
      </c>
      <c r="L358" s="27">
        <f t="shared" si="82"/>
        <v>0.10000050338027326</v>
      </c>
      <c r="M358" s="23">
        <f>Input_Summary!D377</f>
        <v>1E-3</v>
      </c>
      <c r="N358" s="19">
        <f t="shared" si="83"/>
        <v>81.697621360460317</v>
      </c>
      <c r="O358" s="19">
        <f>Input_Summary!E377</f>
        <v>24.901510093622747</v>
      </c>
      <c r="P358" s="19">
        <f t="shared" si="87"/>
        <v>244.18420797806465</v>
      </c>
      <c r="Q358" s="18">
        <f t="shared" si="76"/>
        <v>50.423400000000001</v>
      </c>
      <c r="R358" s="21">
        <f t="shared" si="88"/>
        <v>5.14</v>
      </c>
      <c r="S358" s="21">
        <f t="shared" si="89"/>
        <v>16.863466199999998</v>
      </c>
    </row>
    <row r="359" spans="1:19">
      <c r="A359" s="16">
        <f>Input_Summary!B378</f>
        <v>6.86</v>
      </c>
      <c r="B359" s="16">
        <f t="shared" si="77"/>
        <v>22.506493800000001</v>
      </c>
      <c r="C359" s="16">
        <f t="shared" si="75"/>
        <v>3576.4655913000001</v>
      </c>
      <c r="D359" s="16">
        <f t="shared" si="78"/>
        <v>1090.10671222824</v>
      </c>
      <c r="E359" s="19">
        <f t="shared" si="84"/>
        <v>4.5049881641012401</v>
      </c>
      <c r="F359" s="27">
        <f t="shared" si="79"/>
        <v>431.40217158249885</v>
      </c>
      <c r="G359" s="16">
        <f>Input_Summary!C378</f>
        <v>4.3140000000000001</v>
      </c>
      <c r="H359" s="19">
        <f t="shared" si="85"/>
        <v>5.0287779090119082</v>
      </c>
      <c r="I359" s="27">
        <f t="shared" si="86"/>
        <v>481.55838753149305</v>
      </c>
      <c r="J359" s="22">
        <f t="shared" si="80"/>
        <v>4.8155838753149309</v>
      </c>
      <c r="K359" s="19">
        <f t="shared" si="81"/>
        <v>1.0442717116600001E-3</v>
      </c>
      <c r="L359" s="27">
        <f t="shared" si="82"/>
        <v>0.10000050338027326</v>
      </c>
      <c r="M359" s="23">
        <f>Input_Summary!D378</f>
        <v>1E-3</v>
      </c>
      <c r="N359" s="19">
        <f t="shared" si="83"/>
        <v>83.90476135628117</v>
      </c>
      <c r="O359" s="19">
        <f>Input_Summary!E378</f>
        <v>25.574248393327657</v>
      </c>
      <c r="P359" s="19">
        <f t="shared" si="87"/>
        <v>250.78107974497098</v>
      </c>
      <c r="Q359" s="18">
        <f t="shared" si="76"/>
        <v>50.619600000000005</v>
      </c>
      <c r="R359" s="21">
        <f t="shared" si="88"/>
        <v>5.16</v>
      </c>
      <c r="S359" s="21">
        <f t="shared" si="89"/>
        <v>16.9290828</v>
      </c>
    </row>
    <row r="360" spans="1:19">
      <c r="A360" s="16">
        <f>Input_Summary!B379</f>
        <v>6.88</v>
      </c>
      <c r="B360" s="16">
        <f t="shared" si="77"/>
        <v>22.5721104</v>
      </c>
      <c r="C360" s="16">
        <f t="shared" si="75"/>
        <v>3576.3999747000003</v>
      </c>
      <c r="D360" s="16">
        <f t="shared" si="78"/>
        <v>1090.0867122885602</v>
      </c>
      <c r="E360" s="19">
        <f t="shared" si="84"/>
        <v>4.61776950896052</v>
      </c>
      <c r="F360" s="27">
        <f t="shared" si="79"/>
        <v>442.20222594756831</v>
      </c>
      <c r="G360" s="16">
        <f>Input_Summary!C379</f>
        <v>4.4219999999999997</v>
      </c>
      <c r="H360" s="19">
        <f t="shared" si="85"/>
        <v>5.1451086600736993</v>
      </c>
      <c r="I360" s="27">
        <f t="shared" si="86"/>
        <v>492.69828074516067</v>
      </c>
      <c r="J360" s="22">
        <f t="shared" si="80"/>
        <v>4.9269828074516067</v>
      </c>
      <c r="K360" s="19">
        <f t="shared" si="81"/>
        <v>1.0442717116600001E-3</v>
      </c>
      <c r="L360" s="27">
        <f t="shared" si="82"/>
        <v>0.10000050338027326</v>
      </c>
      <c r="M360" s="23">
        <f>Input_Summary!D379</f>
        <v>1E-3</v>
      </c>
      <c r="N360" s="19">
        <f t="shared" si="83"/>
        <v>84.473267112780491</v>
      </c>
      <c r="O360" s="19">
        <f>Input_Summary!E379</f>
        <v>25.747529470524377</v>
      </c>
      <c r="P360" s="19">
        <f t="shared" si="87"/>
        <v>252.48027398796202</v>
      </c>
      <c r="Q360" s="18">
        <f t="shared" si="76"/>
        <v>50.815800000000003</v>
      </c>
      <c r="R360" s="21">
        <f t="shared" si="88"/>
        <v>5.18</v>
      </c>
      <c r="S360" s="21">
        <f t="shared" si="89"/>
        <v>16.994699399999998</v>
      </c>
    </row>
    <row r="361" spans="1:19">
      <c r="A361" s="16">
        <f>Input_Summary!B380</f>
        <v>6.9</v>
      </c>
      <c r="B361" s="16">
        <f t="shared" si="77"/>
        <v>22.637727000000002</v>
      </c>
      <c r="C361" s="16">
        <f t="shared" si="75"/>
        <v>3576.3343581000004</v>
      </c>
      <c r="D361" s="16">
        <f t="shared" si="78"/>
        <v>1090.0667123488802</v>
      </c>
      <c r="E361" s="19">
        <f t="shared" si="84"/>
        <v>4.6804258116601201</v>
      </c>
      <c r="F361" s="27">
        <f t="shared" si="79"/>
        <v>448.20225615038476</v>
      </c>
      <c r="G361" s="16">
        <f>Input_Summary!C380</f>
        <v>4.4820000000000002</v>
      </c>
      <c r="H361" s="19">
        <f t="shared" si="85"/>
        <v>5.2113141177238314</v>
      </c>
      <c r="I361" s="27">
        <f t="shared" si="86"/>
        <v>499.03814979657534</v>
      </c>
      <c r="J361" s="22">
        <f t="shared" si="80"/>
        <v>4.9903814979657533</v>
      </c>
      <c r="K361" s="19">
        <f t="shared" si="81"/>
        <v>1.0442717116600001E-3</v>
      </c>
      <c r="L361" s="27">
        <f t="shared" si="82"/>
        <v>0.10000050338027326</v>
      </c>
      <c r="M361" s="23">
        <f>Input_Summary!D380</f>
        <v>1E-3</v>
      </c>
      <c r="N361" s="19">
        <f t="shared" si="83"/>
        <v>85.041772869279811</v>
      </c>
      <c r="O361" s="19">
        <f>Input_Summary!E380</f>
        <v>25.9208105477211</v>
      </c>
      <c r="P361" s="19">
        <f t="shared" si="87"/>
        <v>254.17946823095309</v>
      </c>
      <c r="Q361" s="18">
        <f t="shared" si="76"/>
        <v>51.012000000000008</v>
      </c>
      <c r="R361" s="21">
        <f t="shared" si="88"/>
        <v>5.2</v>
      </c>
      <c r="S361" s="21">
        <f t="shared" si="89"/>
        <v>17.060316</v>
      </c>
    </row>
    <row r="362" spans="1:19">
      <c r="A362" s="16">
        <f>Input_Summary!B381</f>
        <v>6.92</v>
      </c>
      <c r="B362" s="16">
        <f t="shared" si="77"/>
        <v>22.7033436</v>
      </c>
      <c r="C362" s="16">
        <f t="shared" si="75"/>
        <v>3576.2687415</v>
      </c>
      <c r="D362" s="16">
        <f t="shared" si="78"/>
        <v>1090.0467124092002</v>
      </c>
      <c r="E362" s="19">
        <f t="shared" si="84"/>
        <v>4.7733659939978601</v>
      </c>
      <c r="F362" s="27">
        <f t="shared" si="79"/>
        <v>457.10230095122904</v>
      </c>
      <c r="G362" s="16">
        <f>Input_Summary!C381</f>
        <v>4.5709999999999997</v>
      </c>
      <c r="H362" s="19">
        <f t="shared" si="85"/>
        <v>5.3090561388874296</v>
      </c>
      <c r="I362" s="27">
        <f t="shared" si="86"/>
        <v>508.3979765690525</v>
      </c>
      <c r="J362" s="22">
        <f t="shared" si="80"/>
        <v>5.0839797656905255</v>
      </c>
      <c r="K362" s="19">
        <f t="shared" si="81"/>
        <v>1.0442717116600001E-3</v>
      </c>
      <c r="L362" s="27">
        <f t="shared" si="82"/>
        <v>0.10000050338027326</v>
      </c>
      <c r="M362" s="23">
        <f>Input_Summary!D381</f>
        <v>1E-3</v>
      </c>
      <c r="N362" s="19">
        <f t="shared" si="83"/>
        <v>85.810927716308299</v>
      </c>
      <c r="O362" s="19">
        <f>Input_Summary!E381</f>
        <v>26.155249652163722</v>
      </c>
      <c r="P362" s="19">
        <f t="shared" si="87"/>
        <v>256.47837808911743</v>
      </c>
      <c r="Q362" s="18">
        <f t="shared" si="76"/>
        <v>51.208199999999998</v>
      </c>
      <c r="R362" s="21">
        <f t="shared" si="88"/>
        <v>5.22</v>
      </c>
      <c r="S362" s="21">
        <f t="shared" si="89"/>
        <v>17.125932599999999</v>
      </c>
    </row>
    <row r="363" spans="1:19">
      <c r="A363" s="16">
        <f>Input_Summary!B382</f>
        <v>6.94</v>
      </c>
      <c r="B363" s="16">
        <f t="shared" si="77"/>
        <v>22.768960200000002</v>
      </c>
      <c r="C363" s="16">
        <f t="shared" si="75"/>
        <v>3576.2031249000001</v>
      </c>
      <c r="D363" s="16">
        <f t="shared" si="78"/>
        <v>1090.0267124695201</v>
      </c>
      <c r="E363" s="19">
        <f t="shared" si="84"/>
        <v>4.6240351392304797</v>
      </c>
      <c r="F363" s="27">
        <f t="shared" si="79"/>
        <v>442.80222896784994</v>
      </c>
      <c r="G363" s="16">
        <f>Input_Summary!C382</f>
        <v>4.4279999999999999</v>
      </c>
      <c r="H363" s="19">
        <f t="shared" si="85"/>
        <v>5.1340476280147902</v>
      </c>
      <c r="I363" s="27">
        <f t="shared" si="86"/>
        <v>491.63907056346284</v>
      </c>
      <c r="J363" s="22">
        <f t="shared" si="80"/>
        <v>4.9163907056346288</v>
      </c>
      <c r="K363" s="19">
        <f t="shared" si="81"/>
        <v>1.0442717116600001E-3</v>
      </c>
      <c r="L363" s="27">
        <f t="shared" si="82"/>
        <v>0.10000050338027326</v>
      </c>
      <c r="M363" s="23">
        <f>Input_Summary!D382</f>
        <v>1E-3</v>
      </c>
      <c r="N363" s="19">
        <f t="shared" si="83"/>
        <v>81.697621360460317</v>
      </c>
      <c r="O363" s="19">
        <f>Input_Summary!E382</f>
        <v>24.901510093622747</v>
      </c>
      <c r="P363" s="19">
        <f t="shared" si="87"/>
        <v>244.18420797806465</v>
      </c>
      <c r="Q363" s="18">
        <f t="shared" si="76"/>
        <v>51.404400000000003</v>
      </c>
      <c r="R363" s="21">
        <f t="shared" si="88"/>
        <v>5.24</v>
      </c>
      <c r="S363" s="21">
        <f t="shared" si="89"/>
        <v>17.191549200000001</v>
      </c>
    </row>
    <row r="364" spans="1:19">
      <c r="A364" s="16">
        <f>Input_Summary!B383</f>
        <v>6.96</v>
      </c>
      <c r="B364" s="16">
        <f t="shared" si="77"/>
        <v>22.834576800000001</v>
      </c>
      <c r="C364" s="16">
        <f t="shared" si="75"/>
        <v>3576.1375083000003</v>
      </c>
      <c r="D364" s="16">
        <f t="shared" si="78"/>
        <v>1090.0067125298401</v>
      </c>
      <c r="E364" s="19">
        <f t="shared" si="84"/>
        <v>4.5989726181506398</v>
      </c>
      <c r="F364" s="27">
        <f t="shared" si="79"/>
        <v>440.40221688672341</v>
      </c>
      <c r="G364" s="16">
        <f>Input_Summary!C383</f>
        <v>4.4039999999999999</v>
      </c>
      <c r="H364" s="19">
        <f t="shared" si="85"/>
        <v>5.1371669530472079</v>
      </c>
      <c r="I364" s="27">
        <f t="shared" si="86"/>
        <v>491.93777875061619</v>
      </c>
      <c r="J364" s="22">
        <f t="shared" si="80"/>
        <v>4.9193777875061624</v>
      </c>
      <c r="K364" s="19">
        <f t="shared" si="81"/>
        <v>1.0442717116600001E-3</v>
      </c>
      <c r="L364" s="27">
        <f t="shared" si="82"/>
        <v>0.10000050338027326</v>
      </c>
      <c r="M364" s="23">
        <f>Input_Summary!D383</f>
        <v>1E-3</v>
      </c>
      <c r="N364" s="19">
        <f t="shared" si="83"/>
        <v>86.212225897366636</v>
      </c>
      <c r="O364" s="19">
        <f>Input_Summary!E383</f>
        <v>26.277565706655523</v>
      </c>
      <c r="P364" s="19">
        <f t="shared" si="87"/>
        <v>257.67780931946402</v>
      </c>
      <c r="Q364" s="18">
        <f t="shared" si="76"/>
        <v>51.6006</v>
      </c>
      <c r="R364" s="21">
        <f t="shared" si="88"/>
        <v>5.26</v>
      </c>
      <c r="S364" s="21">
        <f t="shared" si="89"/>
        <v>17.257165799999999</v>
      </c>
    </row>
    <row r="365" spans="1:19">
      <c r="A365" s="16">
        <f>Input_Summary!B384</f>
        <v>6.98</v>
      </c>
      <c r="B365" s="16">
        <f t="shared" si="77"/>
        <v>22.900193399999999</v>
      </c>
      <c r="C365" s="16">
        <f t="shared" si="75"/>
        <v>3576.0718917000004</v>
      </c>
      <c r="D365" s="16">
        <f t="shared" si="78"/>
        <v>1089.9867125901601</v>
      </c>
      <c r="E365" s="19">
        <f t="shared" si="84"/>
        <v>4.61776950896052</v>
      </c>
      <c r="F365" s="27">
        <f t="shared" si="79"/>
        <v>442.20222594756831</v>
      </c>
      <c r="G365" s="16">
        <f>Input_Summary!C384</f>
        <v>4.4219999999999997</v>
      </c>
      <c r="H365" s="19">
        <f t="shared" si="85"/>
        <v>5.1536676292682779</v>
      </c>
      <c r="I365" s="27">
        <f t="shared" si="86"/>
        <v>493.51789208589753</v>
      </c>
      <c r="J365" s="22">
        <f t="shared" si="80"/>
        <v>4.9351789208589754</v>
      </c>
      <c r="K365" s="19">
        <f t="shared" si="81"/>
        <v>1.0442717116600001E-3</v>
      </c>
      <c r="L365" s="27">
        <f t="shared" si="82"/>
        <v>0.10000050338027326</v>
      </c>
      <c r="M365" s="23">
        <f>Input_Summary!D384</f>
        <v>1E-3</v>
      </c>
      <c r="N365" s="19">
        <f t="shared" si="83"/>
        <v>85.844369231396485</v>
      </c>
      <c r="O365" s="19">
        <f>Input_Summary!E384</f>
        <v>26.165442656704702</v>
      </c>
      <c r="P365" s="19">
        <f t="shared" si="87"/>
        <v>256.57833069164627</v>
      </c>
      <c r="Q365" s="18">
        <f t="shared" si="76"/>
        <v>51.796800000000005</v>
      </c>
      <c r="R365" s="21">
        <f t="shared" si="88"/>
        <v>5.28</v>
      </c>
      <c r="S365" s="21">
        <f t="shared" si="89"/>
        <v>17.322782400000001</v>
      </c>
    </row>
    <row r="366" spans="1:19">
      <c r="A366" s="16">
        <f>Input_Summary!B385</f>
        <v>7</v>
      </c>
      <c r="B366" s="16">
        <f t="shared" si="77"/>
        <v>22.965809999999998</v>
      </c>
      <c r="C366" s="16">
        <f t="shared" si="75"/>
        <v>3576.0062751</v>
      </c>
      <c r="D366" s="16">
        <f t="shared" si="78"/>
        <v>1089.9667126504801</v>
      </c>
      <c r="E366" s="19">
        <f t="shared" si="84"/>
        <v>4.6240351392304797</v>
      </c>
      <c r="F366" s="27">
        <f t="shared" si="79"/>
        <v>442.80222896784994</v>
      </c>
      <c r="G366" s="16">
        <f>Input_Summary!C385</f>
        <v>4.4279999999999999</v>
      </c>
      <c r="H366" s="19">
        <f t="shared" si="85"/>
        <v>5.0586869480332544</v>
      </c>
      <c r="I366" s="27">
        <f t="shared" si="86"/>
        <v>484.42249266087742</v>
      </c>
      <c r="J366" s="22">
        <f t="shared" si="80"/>
        <v>4.8442249266087742</v>
      </c>
      <c r="K366" s="19">
        <f t="shared" si="81"/>
        <v>-1.0442717116600001E-3</v>
      </c>
      <c r="L366" s="27">
        <f t="shared" si="82"/>
        <v>-0.10000050338027326</v>
      </c>
      <c r="M366" s="23">
        <f>Input_Summary!D385</f>
        <v>-1E-3</v>
      </c>
      <c r="N366" s="19">
        <f t="shared" si="83"/>
        <v>69.625234413621925</v>
      </c>
      <c r="O366" s="19">
        <f>Input_Summary!E385</f>
        <v>21.221835454327692</v>
      </c>
      <c r="P366" s="19">
        <f t="shared" si="87"/>
        <v>208.10131846513733</v>
      </c>
      <c r="Q366" s="18">
        <f t="shared" si="76"/>
        <v>51.993000000000002</v>
      </c>
      <c r="R366" s="21">
        <f t="shared" si="88"/>
        <v>5.3</v>
      </c>
      <c r="S366" s="21">
        <f t="shared" si="89"/>
        <v>17.388399</v>
      </c>
    </row>
    <row r="367" spans="1:19">
      <c r="A367" s="16">
        <f>Input_Summary!B386</f>
        <v>7.02</v>
      </c>
      <c r="B367" s="16">
        <f t="shared" si="77"/>
        <v>23.0314266</v>
      </c>
      <c r="C367" s="16">
        <f t="shared" si="75"/>
        <v>3575.9406585000002</v>
      </c>
      <c r="D367" s="16">
        <f t="shared" si="78"/>
        <v>1089.9467127108001</v>
      </c>
      <c r="E367" s="19">
        <f t="shared" si="84"/>
        <v>4.6240351392304797</v>
      </c>
      <c r="F367" s="27">
        <f t="shared" si="79"/>
        <v>442.80222896784994</v>
      </c>
      <c r="G367" s="16">
        <f>Input_Summary!C386</f>
        <v>4.4279999999999999</v>
      </c>
      <c r="H367" s="19">
        <f t="shared" si="85"/>
        <v>5.0586869480332544</v>
      </c>
      <c r="I367" s="27">
        <f t="shared" si="86"/>
        <v>484.42249266087742</v>
      </c>
      <c r="J367" s="22">
        <f t="shared" si="80"/>
        <v>4.8442249266087742</v>
      </c>
      <c r="K367" s="19">
        <f t="shared" si="81"/>
        <v>-1.0442717116600001E-3</v>
      </c>
      <c r="L367" s="27">
        <f t="shared" si="82"/>
        <v>-0.10000050338027326</v>
      </c>
      <c r="M367" s="23">
        <f>Input_Summary!D386</f>
        <v>-1E-3</v>
      </c>
      <c r="N367" s="19">
        <f t="shared" si="83"/>
        <v>69.625234413621925</v>
      </c>
      <c r="O367" s="19">
        <f>Input_Summary!E386</f>
        <v>21.221835454327692</v>
      </c>
      <c r="P367" s="19">
        <f t="shared" si="87"/>
        <v>208.10131846513733</v>
      </c>
      <c r="Q367" s="18">
        <f t="shared" si="76"/>
        <v>52.1892</v>
      </c>
      <c r="R367" s="21">
        <f t="shared" si="88"/>
        <v>5.3199999999999994</v>
      </c>
      <c r="S367" s="21">
        <f t="shared" si="89"/>
        <v>17.454015599999998</v>
      </c>
    </row>
    <row r="368" spans="1:19">
      <c r="A368" s="16">
        <f>Input_Summary!B387</f>
        <v>7.04</v>
      </c>
      <c r="B368" s="16">
        <f t="shared" si="77"/>
        <v>23.097043199999998</v>
      </c>
      <c r="C368" s="16">
        <f t="shared" si="75"/>
        <v>3575.8750419000003</v>
      </c>
      <c r="D368" s="16">
        <f t="shared" si="78"/>
        <v>1089.92671277112</v>
      </c>
      <c r="E368" s="19">
        <f t="shared" si="84"/>
        <v>4.6240351392304797</v>
      </c>
      <c r="F368" s="27">
        <f t="shared" si="79"/>
        <v>442.80222896784994</v>
      </c>
      <c r="G368" s="16">
        <f>Input_Summary!C387</f>
        <v>4.4279999999999999</v>
      </c>
      <c r="H368" s="19">
        <f t="shared" si="85"/>
        <v>5.0586869480332544</v>
      </c>
      <c r="I368" s="27">
        <f t="shared" si="86"/>
        <v>484.42249266087742</v>
      </c>
      <c r="J368" s="22">
        <f t="shared" si="80"/>
        <v>4.8442249266087742</v>
      </c>
      <c r="K368" s="19">
        <f t="shared" si="81"/>
        <v>-1.0442717116600001E-3</v>
      </c>
      <c r="L368" s="27">
        <f t="shared" si="82"/>
        <v>-0.10000050338027326</v>
      </c>
      <c r="M368" s="23">
        <f>Input_Summary!D387</f>
        <v>-1E-3</v>
      </c>
      <c r="N368" s="19">
        <f t="shared" si="83"/>
        <v>69.625234413621925</v>
      </c>
      <c r="O368" s="19">
        <f>Input_Summary!E387</f>
        <v>21.221835454327692</v>
      </c>
      <c r="P368" s="19">
        <f t="shared" si="87"/>
        <v>208.10131846513733</v>
      </c>
      <c r="Q368" s="18">
        <f t="shared" si="76"/>
        <v>52.385400000000004</v>
      </c>
      <c r="R368" s="21">
        <f t="shared" si="88"/>
        <v>5.34</v>
      </c>
      <c r="S368" s="21">
        <f t="shared" si="89"/>
        <v>17.5196322</v>
      </c>
    </row>
    <row r="369" spans="1:19">
      <c r="A369" s="16">
        <f>Input_Summary!B388</f>
        <v>7.06</v>
      </c>
      <c r="B369" s="16">
        <f t="shared" si="77"/>
        <v>23.162659799999997</v>
      </c>
      <c r="C369" s="16">
        <f t="shared" si="75"/>
        <v>3575.8094253000004</v>
      </c>
      <c r="D369" s="16">
        <f t="shared" si="78"/>
        <v>1089.9067128314402</v>
      </c>
      <c r="E369" s="19">
        <f t="shared" si="84"/>
        <v>4.94880364155674</v>
      </c>
      <c r="F369" s="27">
        <f t="shared" si="79"/>
        <v>473.90238551911494</v>
      </c>
      <c r="G369" s="16">
        <f>Input_Summary!C388</f>
        <v>4.7389999999999999</v>
      </c>
      <c r="H369" s="19">
        <f t="shared" si="85"/>
        <v>5.3834570782629667</v>
      </c>
      <c r="I369" s="27">
        <f t="shared" si="86"/>
        <v>515.52264921214237</v>
      </c>
      <c r="J369" s="22">
        <f t="shared" si="80"/>
        <v>5.1552264921214235</v>
      </c>
      <c r="K369" s="19">
        <f t="shared" si="81"/>
        <v>-1.0442717116600001E-3</v>
      </c>
      <c r="L369" s="27">
        <f t="shared" si="82"/>
        <v>-0.10000050338027326</v>
      </c>
      <c r="M369" s="23">
        <f>Input_Summary!D388</f>
        <v>-1E-3</v>
      </c>
      <c r="N369" s="19">
        <f t="shared" si="83"/>
        <v>69.625234413621925</v>
      </c>
      <c r="O369" s="19">
        <f>Input_Summary!E388</f>
        <v>21.221835454327692</v>
      </c>
      <c r="P369" s="19">
        <f t="shared" si="87"/>
        <v>208.10131846513733</v>
      </c>
      <c r="Q369" s="18">
        <f t="shared" si="76"/>
        <v>52.581599999999995</v>
      </c>
      <c r="R369" s="21">
        <f t="shared" si="88"/>
        <v>5.3599999999999994</v>
      </c>
      <c r="S369" s="21">
        <f t="shared" si="89"/>
        <v>17.585248799999999</v>
      </c>
    </row>
    <row r="370" spans="1:19">
      <c r="A370" s="16">
        <f>Input_Summary!B389</f>
        <v>7.08</v>
      </c>
      <c r="B370" s="16">
        <f t="shared" si="77"/>
        <v>23.228276399999999</v>
      </c>
      <c r="C370" s="16">
        <f t="shared" si="75"/>
        <v>3575.7438087</v>
      </c>
      <c r="D370" s="16">
        <f t="shared" si="78"/>
        <v>1089.88671289176</v>
      </c>
      <c r="E370" s="19">
        <f t="shared" si="84"/>
        <v>4.8986785993970594</v>
      </c>
      <c r="F370" s="27">
        <f t="shared" si="79"/>
        <v>469.10236135686176</v>
      </c>
      <c r="G370" s="16">
        <f>Input_Summary!C389</f>
        <v>4.6909999999999998</v>
      </c>
      <c r="H370" s="19">
        <f t="shared" si="85"/>
        <v>5.384268089326361</v>
      </c>
      <c r="I370" s="27">
        <f t="shared" si="86"/>
        <v>515.60031205329881</v>
      </c>
      <c r="J370" s="22">
        <f t="shared" si="80"/>
        <v>5.1560031205329881</v>
      </c>
      <c r="K370" s="19">
        <f t="shared" si="81"/>
        <v>-1.0442717116600001E-3</v>
      </c>
      <c r="L370" s="27">
        <f t="shared" si="82"/>
        <v>-0.10000050338027326</v>
      </c>
      <c r="M370" s="23">
        <f>Input_Summary!D389</f>
        <v>-1E-3</v>
      </c>
      <c r="N370" s="19">
        <f t="shared" si="83"/>
        <v>77.78496409514149</v>
      </c>
      <c r="O370" s="19">
        <f>Input_Summary!E389</f>
        <v>23.708928562327671</v>
      </c>
      <c r="P370" s="19">
        <f t="shared" si="87"/>
        <v>232.48975348218511</v>
      </c>
      <c r="Q370" s="18">
        <f t="shared" si="76"/>
        <v>52.777799999999999</v>
      </c>
      <c r="R370" s="21">
        <f t="shared" si="88"/>
        <v>5.38</v>
      </c>
      <c r="S370" s="21">
        <f t="shared" si="89"/>
        <v>17.650865400000001</v>
      </c>
    </row>
    <row r="371" spans="1:19">
      <c r="A371" s="16">
        <f>Input_Summary!B390</f>
        <v>7.1</v>
      </c>
      <c r="B371" s="16">
        <f t="shared" si="77"/>
        <v>23.293892999999997</v>
      </c>
      <c r="C371" s="16">
        <f t="shared" si="75"/>
        <v>3575.6781921000002</v>
      </c>
      <c r="D371" s="16">
        <f t="shared" si="78"/>
        <v>1089.8667129520802</v>
      </c>
      <c r="E371" s="19">
        <f t="shared" si="84"/>
        <v>4.8986785993970594</v>
      </c>
      <c r="F371" s="27">
        <f t="shared" si="79"/>
        <v>469.10236135686176</v>
      </c>
      <c r="G371" s="16">
        <f>Input_Summary!C390</f>
        <v>4.6909999999999998</v>
      </c>
      <c r="H371" s="19">
        <f t="shared" si="85"/>
        <v>5.4151638805653288</v>
      </c>
      <c r="I371" s="27">
        <f t="shared" si="86"/>
        <v>518.55890908815377</v>
      </c>
      <c r="J371" s="22">
        <f t="shared" si="80"/>
        <v>5.1855890908815381</v>
      </c>
      <c r="K371" s="19">
        <f t="shared" si="81"/>
        <v>-1.0442717116600001E-3</v>
      </c>
      <c r="L371" s="27">
        <f t="shared" si="82"/>
        <v>-0.10000050338027326</v>
      </c>
      <c r="M371" s="23">
        <f>Input_Summary!D390</f>
        <v>-1E-3</v>
      </c>
      <c r="N371" s="19">
        <f t="shared" si="83"/>
        <v>82.734308328194359</v>
      </c>
      <c r="O371" s="19">
        <f>Input_Summary!E390</f>
        <v>25.217493234393235</v>
      </c>
      <c r="P371" s="19">
        <f t="shared" si="87"/>
        <v>247.28273865646003</v>
      </c>
      <c r="Q371" s="18">
        <f t="shared" si="76"/>
        <v>52.973999999999997</v>
      </c>
      <c r="R371" s="21">
        <f t="shared" si="88"/>
        <v>5.3999999999999995</v>
      </c>
      <c r="S371" s="21">
        <f t="shared" si="89"/>
        <v>17.716481999999999</v>
      </c>
    </row>
    <row r="372" spans="1:19">
      <c r="A372" s="16">
        <f>Input_Summary!B391</f>
        <v>7.12</v>
      </c>
      <c r="B372" s="16">
        <f t="shared" si="77"/>
        <v>23.359509599999999</v>
      </c>
      <c r="C372" s="16">
        <f t="shared" si="75"/>
        <v>3575.6125755000003</v>
      </c>
      <c r="D372" s="16">
        <f t="shared" si="78"/>
        <v>1089.8467130124002</v>
      </c>
      <c r="E372" s="19">
        <f t="shared" si="84"/>
        <v>4.8360222966974602</v>
      </c>
      <c r="F372" s="27">
        <f t="shared" si="79"/>
        <v>463.10233115404549</v>
      </c>
      <c r="G372" s="16">
        <f>Input_Summary!C391</f>
        <v>4.6310000000000002</v>
      </c>
      <c r="H372" s="19">
        <f t="shared" si="85"/>
        <v>5.3525072638007547</v>
      </c>
      <c r="I372" s="27">
        <f t="shared" si="86"/>
        <v>512.55887888533744</v>
      </c>
      <c r="J372" s="22">
        <f t="shared" si="80"/>
        <v>5.1255887888533742</v>
      </c>
      <c r="K372" s="19">
        <f t="shared" si="81"/>
        <v>-1.0442717116600001E-3</v>
      </c>
      <c r="L372" s="27">
        <f t="shared" si="82"/>
        <v>-0.10000050338027326</v>
      </c>
      <c r="M372" s="23">
        <f>Input_Summary!D391</f>
        <v>-1E-3</v>
      </c>
      <c r="N372" s="19">
        <f t="shared" si="83"/>
        <v>82.734308328194359</v>
      </c>
      <c r="O372" s="19">
        <f>Input_Summary!E391</f>
        <v>25.217493234393235</v>
      </c>
      <c r="P372" s="19">
        <f t="shared" si="87"/>
        <v>247.28273865646003</v>
      </c>
      <c r="Q372" s="18">
        <f t="shared" si="76"/>
        <v>53.170200000000001</v>
      </c>
      <c r="R372" s="21">
        <f t="shared" si="88"/>
        <v>5.42</v>
      </c>
      <c r="S372" s="21">
        <f t="shared" si="89"/>
        <v>17.782098599999998</v>
      </c>
    </row>
    <row r="373" spans="1:19">
      <c r="A373" s="16">
        <f>Input_Summary!B392</f>
        <v>7.14</v>
      </c>
      <c r="B373" s="16">
        <f t="shared" si="77"/>
        <v>23.425126199999998</v>
      </c>
      <c r="C373" s="16">
        <f t="shared" si="75"/>
        <v>3575.5469589000004</v>
      </c>
      <c r="D373" s="16">
        <f t="shared" si="78"/>
        <v>1089.8267130727202</v>
      </c>
      <c r="E373" s="19">
        <f t="shared" si="84"/>
        <v>4.7733659939978601</v>
      </c>
      <c r="F373" s="27">
        <f t="shared" si="79"/>
        <v>457.10230095122904</v>
      </c>
      <c r="G373" s="16">
        <f>Input_Summary!C392</f>
        <v>4.5709999999999997</v>
      </c>
      <c r="H373" s="19">
        <f t="shared" si="85"/>
        <v>5.3194939061978923</v>
      </c>
      <c r="I373" s="27">
        <f t="shared" si="86"/>
        <v>509.39750259434135</v>
      </c>
      <c r="J373" s="22">
        <f t="shared" si="80"/>
        <v>5.093975025943414</v>
      </c>
      <c r="K373" s="19">
        <f t="shared" si="81"/>
        <v>0</v>
      </c>
      <c r="L373" s="27">
        <f t="shared" si="82"/>
        <v>0</v>
      </c>
      <c r="M373" s="23">
        <f>Input_Summary!D392</f>
        <v>0</v>
      </c>
      <c r="N373" s="19">
        <f t="shared" si="83"/>
        <v>87.483003470718046</v>
      </c>
      <c r="O373" s="19">
        <f>Input_Summary!E392</f>
        <v>26.664899879212896</v>
      </c>
      <c r="P373" s="19">
        <f t="shared" si="87"/>
        <v>261.47600821556165</v>
      </c>
      <c r="Q373" s="18">
        <f t="shared" si="76"/>
        <v>53.366399999999999</v>
      </c>
      <c r="R373" s="21">
        <f t="shared" si="88"/>
        <v>5.4399999999999995</v>
      </c>
      <c r="S373" s="21">
        <f t="shared" si="89"/>
        <v>17.8477152</v>
      </c>
    </row>
    <row r="374" spans="1:19">
      <c r="A374" s="16">
        <f>Input_Summary!B393</f>
        <v>7.16</v>
      </c>
      <c r="B374" s="16">
        <f t="shared" si="77"/>
        <v>23.4907428</v>
      </c>
      <c r="C374" s="16">
        <f t="shared" si="75"/>
        <v>3575.4813423000001</v>
      </c>
      <c r="D374" s="16">
        <f t="shared" si="78"/>
        <v>1089.8067131330401</v>
      </c>
      <c r="E374" s="19">
        <f t="shared" si="84"/>
        <v>4.7733659939978601</v>
      </c>
      <c r="F374" s="27">
        <f t="shared" si="79"/>
        <v>457.10230095122904</v>
      </c>
      <c r="G374" s="16">
        <f>Input_Summary!C393</f>
        <v>4.5709999999999997</v>
      </c>
      <c r="H374" s="19">
        <f t="shared" si="85"/>
        <v>5.3439182817043731</v>
      </c>
      <c r="I374" s="27">
        <f t="shared" si="86"/>
        <v>511.73639349351726</v>
      </c>
      <c r="J374" s="22">
        <f t="shared" si="80"/>
        <v>5.1173639349351729</v>
      </c>
      <c r="K374" s="19">
        <f t="shared" si="81"/>
        <v>0</v>
      </c>
      <c r="L374" s="27">
        <f t="shared" si="82"/>
        <v>0</v>
      </c>
      <c r="M374" s="23">
        <f>Input_Summary!D393</f>
        <v>0</v>
      </c>
      <c r="N374" s="19">
        <f t="shared" si="83"/>
        <v>91.395660736036859</v>
      </c>
      <c r="O374" s="19">
        <f>Input_Summary!E393</f>
        <v>27.857481410507969</v>
      </c>
      <c r="P374" s="19">
        <f t="shared" si="87"/>
        <v>273.17046271144113</v>
      </c>
      <c r="Q374" s="18">
        <f t="shared" si="76"/>
        <v>53.562600000000003</v>
      </c>
      <c r="R374" s="21">
        <f t="shared" si="88"/>
        <v>5.46</v>
      </c>
      <c r="S374" s="21">
        <f t="shared" si="89"/>
        <v>17.913331799999998</v>
      </c>
    </row>
    <row r="375" spans="1:19">
      <c r="A375" s="16">
        <f>Input_Summary!B394</f>
        <v>7.18</v>
      </c>
      <c r="B375" s="16">
        <f t="shared" si="77"/>
        <v>23.556359399999998</v>
      </c>
      <c r="C375" s="16">
        <f t="shared" si="75"/>
        <v>3575.4157257000002</v>
      </c>
      <c r="D375" s="16">
        <f t="shared" si="78"/>
        <v>1089.7867131933601</v>
      </c>
      <c r="E375" s="19">
        <f t="shared" si="84"/>
        <v>4.7180195932798794</v>
      </c>
      <c r="F375" s="27">
        <f t="shared" si="79"/>
        <v>451.8022742720745</v>
      </c>
      <c r="G375" s="16">
        <f>Input_Summary!C394</f>
        <v>4.5179999999999998</v>
      </c>
      <c r="H375" s="19">
        <f t="shared" si="85"/>
        <v>5.2885716035623318</v>
      </c>
      <c r="I375" s="27">
        <f t="shared" si="86"/>
        <v>506.43636681436271</v>
      </c>
      <c r="J375" s="22">
        <f t="shared" si="80"/>
        <v>5.0643636681436268</v>
      </c>
      <c r="K375" s="19">
        <f t="shared" si="81"/>
        <v>0</v>
      </c>
      <c r="L375" s="27">
        <f t="shared" si="82"/>
        <v>0</v>
      </c>
      <c r="M375" s="23">
        <f>Input_Summary!D394</f>
        <v>0</v>
      </c>
      <c r="N375" s="19">
        <f t="shared" si="83"/>
        <v>91.395660736036859</v>
      </c>
      <c r="O375" s="19">
        <f>Input_Summary!E394</f>
        <v>27.857481410507969</v>
      </c>
      <c r="P375" s="19">
        <f t="shared" si="87"/>
        <v>273.17046271144113</v>
      </c>
      <c r="Q375" s="18">
        <f t="shared" si="76"/>
        <v>53.758800000000001</v>
      </c>
      <c r="R375" s="21">
        <f t="shared" si="88"/>
        <v>5.4799999999999995</v>
      </c>
      <c r="S375" s="21">
        <f t="shared" si="89"/>
        <v>17.978948399999997</v>
      </c>
    </row>
    <row r="376" spans="1:19">
      <c r="A376" s="16">
        <f>Input_Summary!B395</f>
        <v>7.2</v>
      </c>
      <c r="B376" s="16">
        <f t="shared" si="77"/>
        <v>23.621976</v>
      </c>
      <c r="C376" s="16">
        <f t="shared" si="75"/>
        <v>3575.3501091000003</v>
      </c>
      <c r="D376" s="16">
        <f t="shared" si="78"/>
        <v>1089.7667132536801</v>
      </c>
      <c r="E376" s="19">
        <f t="shared" si="84"/>
        <v>4.7117539630099197</v>
      </c>
      <c r="F376" s="27">
        <f t="shared" si="79"/>
        <v>451.20227125179292</v>
      </c>
      <c r="G376" s="16">
        <f>Input_Summary!C395</f>
        <v>4.5119999999999996</v>
      </c>
      <c r="H376" s="19">
        <f t="shared" si="85"/>
        <v>5.3010939230447063</v>
      </c>
      <c r="I376" s="27">
        <f t="shared" si="86"/>
        <v>507.63551063960108</v>
      </c>
      <c r="J376" s="22">
        <f t="shared" si="80"/>
        <v>5.0763551063960106</v>
      </c>
      <c r="K376" s="19">
        <f t="shared" si="81"/>
        <v>0</v>
      </c>
      <c r="L376" s="27">
        <f t="shared" si="82"/>
        <v>0</v>
      </c>
      <c r="M376" s="23">
        <f>Input_Summary!D395</f>
        <v>0</v>
      </c>
      <c r="N376" s="19">
        <f t="shared" si="83"/>
        <v>94.4053970939744</v>
      </c>
      <c r="O376" s="19">
        <f>Input_Summary!E395</f>
        <v>28.774851819196485</v>
      </c>
      <c r="P376" s="19">
        <f t="shared" si="87"/>
        <v>282.16619693904073</v>
      </c>
      <c r="Q376" s="18">
        <f t="shared" si="76"/>
        <v>53.955000000000005</v>
      </c>
      <c r="R376" s="21">
        <f t="shared" si="88"/>
        <v>5.5</v>
      </c>
      <c r="S376" s="21">
        <f t="shared" si="89"/>
        <v>18.044564999999999</v>
      </c>
    </row>
    <row r="377" spans="1:19">
      <c r="A377" s="16">
        <f>Input_Summary!B396</f>
        <v>7.22</v>
      </c>
      <c r="B377" s="16">
        <f t="shared" si="77"/>
        <v>23.687592599999999</v>
      </c>
      <c r="C377" s="16">
        <f t="shared" si="75"/>
        <v>3575.2844925000004</v>
      </c>
      <c r="D377" s="16">
        <f t="shared" si="78"/>
        <v>1089.7467133140001</v>
      </c>
      <c r="E377" s="19">
        <f t="shared" si="84"/>
        <v>4.7117539630099197</v>
      </c>
      <c r="F377" s="27">
        <f t="shared" si="79"/>
        <v>451.20227125179292</v>
      </c>
      <c r="G377" s="16">
        <f>Input_Summary!C396</f>
        <v>4.5119999999999996</v>
      </c>
      <c r="H377" s="19">
        <f t="shared" si="85"/>
        <v>5.3088178708544485</v>
      </c>
      <c r="I377" s="27">
        <f t="shared" si="86"/>
        <v>508.37515989831479</v>
      </c>
      <c r="J377" s="22">
        <f t="shared" si="80"/>
        <v>5.0837515989831479</v>
      </c>
      <c r="K377" s="19">
        <f t="shared" si="81"/>
        <v>0</v>
      </c>
      <c r="L377" s="27">
        <f t="shared" si="82"/>
        <v>0</v>
      </c>
      <c r="M377" s="23">
        <f>Input_Summary!D396</f>
        <v>0</v>
      </c>
      <c r="N377" s="19">
        <f t="shared" si="83"/>
        <v>95.642733152237611</v>
      </c>
      <c r="O377" s="19">
        <f>Input_Summary!E396</f>
        <v>29.151992987212875</v>
      </c>
      <c r="P377" s="19">
        <f t="shared" si="87"/>
        <v>285.8644432326094</v>
      </c>
      <c r="Q377" s="18">
        <f t="shared" si="76"/>
        <v>54.151199999999996</v>
      </c>
      <c r="R377" s="21">
        <f t="shared" si="88"/>
        <v>5.52</v>
      </c>
      <c r="S377" s="21">
        <f t="shared" si="89"/>
        <v>18.110181599999997</v>
      </c>
    </row>
    <row r="378" spans="1:19">
      <c r="A378" s="16">
        <f>Input_Summary!B397</f>
        <v>7.24</v>
      </c>
      <c r="B378" s="16">
        <f t="shared" si="77"/>
        <v>23.753209200000001</v>
      </c>
      <c r="C378" s="16">
        <f t="shared" si="75"/>
        <v>3575.2188759000001</v>
      </c>
      <c r="D378" s="16">
        <f t="shared" si="78"/>
        <v>1089.7267133743201</v>
      </c>
      <c r="E378" s="19">
        <f t="shared" si="84"/>
        <v>4.7054883327399599</v>
      </c>
      <c r="F378" s="27">
        <f t="shared" si="79"/>
        <v>450.60226823151129</v>
      </c>
      <c r="G378" s="16">
        <f>Input_Summary!C397</f>
        <v>4.5060000000000002</v>
      </c>
      <c r="H378" s="19">
        <f t="shared" si="85"/>
        <v>5.3025522091779909</v>
      </c>
      <c r="I378" s="27">
        <f t="shared" si="86"/>
        <v>507.77515687803316</v>
      </c>
      <c r="J378" s="22">
        <f t="shared" si="80"/>
        <v>5.0777515687803314</v>
      </c>
      <c r="K378" s="19">
        <f t="shared" si="81"/>
        <v>0</v>
      </c>
      <c r="L378" s="27">
        <f t="shared" si="82"/>
        <v>0</v>
      </c>
      <c r="M378" s="23">
        <f>Input_Summary!D397</f>
        <v>0</v>
      </c>
      <c r="N378" s="19">
        <f t="shared" si="83"/>
        <v>95.642733152237611</v>
      </c>
      <c r="O378" s="19">
        <f>Input_Summary!E397</f>
        <v>29.151992987212875</v>
      </c>
      <c r="P378" s="19">
        <f t="shared" si="87"/>
        <v>285.8644432326094</v>
      </c>
      <c r="Q378" s="18">
        <f t="shared" si="76"/>
        <v>54.3474</v>
      </c>
      <c r="R378" s="21">
        <f t="shared" si="88"/>
        <v>5.54</v>
      </c>
      <c r="S378" s="21">
        <f t="shared" si="89"/>
        <v>18.175798199999999</v>
      </c>
    </row>
    <row r="379" spans="1:19">
      <c r="A379" s="16">
        <f>Input_Summary!B398</f>
        <v>7.26</v>
      </c>
      <c r="B379" s="16">
        <f t="shared" si="77"/>
        <v>23.818825799999999</v>
      </c>
      <c r="C379" s="16">
        <f t="shared" si="75"/>
        <v>3575.1532593000002</v>
      </c>
      <c r="D379" s="16">
        <f t="shared" si="78"/>
        <v>1089.7067134346401</v>
      </c>
      <c r="E379" s="19">
        <f t="shared" si="84"/>
        <v>4.7054883327399599</v>
      </c>
      <c r="F379" s="27">
        <f t="shared" si="79"/>
        <v>450.60226823151129</v>
      </c>
      <c r="G379" s="16">
        <f>Input_Summary!C398</f>
        <v>4.5060000000000002</v>
      </c>
      <c r="H379" s="19">
        <f t="shared" si="85"/>
        <v>5.3106936676801508</v>
      </c>
      <c r="I379" s="27">
        <f t="shared" si="86"/>
        <v>508.55478717775844</v>
      </c>
      <c r="J379" s="22">
        <f t="shared" si="80"/>
        <v>5.0855478717775844</v>
      </c>
      <c r="K379" s="19">
        <f t="shared" si="81"/>
        <v>0</v>
      </c>
      <c r="L379" s="27">
        <f t="shared" si="82"/>
        <v>0</v>
      </c>
      <c r="M379" s="23">
        <f>Input_Summary!D398</f>
        <v>0</v>
      </c>
      <c r="N379" s="19">
        <f t="shared" si="83"/>
        <v>96.946952240677206</v>
      </c>
      <c r="O379" s="19">
        <f>Input_Summary!E398</f>
        <v>29.549520164311229</v>
      </c>
      <c r="P379" s="19">
        <f t="shared" si="87"/>
        <v>289.76259473123588</v>
      </c>
      <c r="Q379" s="18">
        <f t="shared" si="76"/>
        <v>54.543599999999998</v>
      </c>
      <c r="R379" s="21">
        <f t="shared" si="88"/>
        <v>5.56</v>
      </c>
      <c r="S379" s="21">
        <f t="shared" si="89"/>
        <v>18.241414799999998</v>
      </c>
    </row>
    <row r="380" spans="1:19">
      <c r="A380" s="16">
        <f>Input_Summary!B399</f>
        <v>7.28</v>
      </c>
      <c r="B380" s="16">
        <f t="shared" si="77"/>
        <v>23.884442400000001</v>
      </c>
      <c r="C380" s="16">
        <f t="shared" si="75"/>
        <v>3575.0876427000003</v>
      </c>
      <c r="D380" s="16">
        <f t="shared" si="78"/>
        <v>1089.68671349496</v>
      </c>
      <c r="E380" s="19">
        <f t="shared" si="84"/>
        <v>4.7054883327399599</v>
      </c>
      <c r="F380" s="27">
        <f t="shared" si="79"/>
        <v>450.60226823151129</v>
      </c>
      <c r="G380" s="16">
        <f>Input_Summary!C399</f>
        <v>4.5060000000000002</v>
      </c>
      <c r="H380" s="19">
        <f t="shared" si="85"/>
        <v>5.3063098054097573</v>
      </c>
      <c r="I380" s="27">
        <f t="shared" si="86"/>
        <v>508.13498624713714</v>
      </c>
      <c r="J380" s="22">
        <f t="shared" si="80"/>
        <v>5.0813498624713711</v>
      </c>
      <c r="K380" s="19">
        <f t="shared" si="81"/>
        <v>0</v>
      </c>
      <c r="L380" s="27">
        <f t="shared" si="82"/>
        <v>0</v>
      </c>
      <c r="M380" s="23">
        <f>Input_Summary!D399</f>
        <v>0</v>
      </c>
      <c r="N380" s="19">
        <f t="shared" si="83"/>
        <v>96.244680423825116</v>
      </c>
      <c r="O380" s="19">
        <f>Input_Summary!E399</f>
        <v>29.335467068950578</v>
      </c>
      <c r="P380" s="19">
        <f t="shared" si="87"/>
        <v>287.66359007812935</v>
      </c>
      <c r="Q380" s="18">
        <f t="shared" si="76"/>
        <v>54.739800000000002</v>
      </c>
      <c r="R380" s="21">
        <f t="shared" si="88"/>
        <v>5.58</v>
      </c>
      <c r="S380" s="21">
        <f t="shared" si="89"/>
        <v>18.3070314</v>
      </c>
    </row>
    <row r="381" spans="1:19">
      <c r="A381" s="16">
        <f>Input_Summary!B400</f>
        <v>7.3</v>
      </c>
      <c r="B381" s="16">
        <f t="shared" si="77"/>
        <v>23.950059</v>
      </c>
      <c r="C381" s="16">
        <f t="shared" si="75"/>
        <v>3575.0220261000004</v>
      </c>
      <c r="D381" s="16">
        <f t="shared" si="78"/>
        <v>1089.6667135552802</v>
      </c>
      <c r="E381" s="19">
        <f t="shared" si="84"/>
        <v>4.5739100970708</v>
      </c>
      <c r="F381" s="27">
        <f t="shared" si="79"/>
        <v>438.00220480559688</v>
      </c>
      <c r="G381" s="16">
        <f>Input_Summary!C400</f>
        <v>4.38</v>
      </c>
      <c r="H381" s="19">
        <f t="shared" si="85"/>
        <v>5.1747309102041505</v>
      </c>
      <c r="I381" s="27">
        <f t="shared" si="86"/>
        <v>495.53492282122272</v>
      </c>
      <c r="J381" s="22">
        <f t="shared" si="80"/>
        <v>4.9553492282122269</v>
      </c>
      <c r="K381" s="19">
        <f t="shared" si="81"/>
        <v>0</v>
      </c>
      <c r="L381" s="27">
        <f t="shared" si="82"/>
        <v>0</v>
      </c>
      <c r="M381" s="23">
        <f>Input_Summary!D400</f>
        <v>0</v>
      </c>
      <c r="N381" s="19">
        <f t="shared" si="83"/>
        <v>96.244680423825116</v>
      </c>
      <c r="O381" s="19">
        <f>Input_Summary!E400</f>
        <v>29.335467068950578</v>
      </c>
      <c r="P381" s="19">
        <f t="shared" si="87"/>
        <v>287.66359007812935</v>
      </c>
      <c r="Q381" s="18">
        <f t="shared" si="76"/>
        <v>54.936</v>
      </c>
      <c r="R381" s="21">
        <f t="shared" si="88"/>
        <v>5.6</v>
      </c>
      <c r="S381" s="21">
        <f t="shared" si="89"/>
        <v>18.372647999999998</v>
      </c>
    </row>
    <row r="382" spans="1:19">
      <c r="A382" s="16">
        <f>Input_Summary!B401</f>
        <v>7.32</v>
      </c>
      <c r="B382" s="16">
        <f t="shared" si="77"/>
        <v>24.015675600000002</v>
      </c>
      <c r="C382" s="16">
        <f t="shared" si="75"/>
        <v>3574.9564095000001</v>
      </c>
      <c r="D382" s="16">
        <f t="shared" si="78"/>
        <v>1089.6467136156</v>
      </c>
      <c r="E382" s="19">
        <f t="shared" si="84"/>
        <v>4.6115038786905602</v>
      </c>
      <c r="F382" s="27">
        <f t="shared" si="79"/>
        <v>441.60222292728673</v>
      </c>
      <c r="G382" s="16">
        <f>Input_Summary!C401</f>
        <v>4.4160000000000004</v>
      </c>
      <c r="H382" s="19">
        <f t="shared" si="85"/>
        <v>5.2148299444174064</v>
      </c>
      <c r="I382" s="27">
        <f t="shared" si="86"/>
        <v>499.3748271889819</v>
      </c>
      <c r="J382" s="22">
        <f t="shared" si="80"/>
        <v>4.9937482718898192</v>
      </c>
      <c r="K382" s="19">
        <f t="shared" si="81"/>
        <v>0</v>
      </c>
      <c r="L382" s="27">
        <f t="shared" si="82"/>
        <v>0</v>
      </c>
      <c r="M382" s="23">
        <f>Input_Summary!D401</f>
        <v>0</v>
      </c>
      <c r="N382" s="19">
        <f t="shared" si="83"/>
        <v>96.645978604883453</v>
      </c>
      <c r="O382" s="19">
        <f>Input_Summary!E401</f>
        <v>29.457783123442379</v>
      </c>
      <c r="P382" s="19">
        <f t="shared" si="87"/>
        <v>288.86302130847594</v>
      </c>
      <c r="Q382" s="18">
        <f t="shared" si="76"/>
        <v>55.132200000000005</v>
      </c>
      <c r="R382" s="21">
        <f t="shared" si="88"/>
        <v>5.62</v>
      </c>
      <c r="S382" s="21">
        <f t="shared" si="89"/>
        <v>18.4382646</v>
      </c>
    </row>
    <row r="383" spans="1:19">
      <c r="A383" s="16">
        <f>Input_Summary!B402</f>
        <v>7.34</v>
      </c>
      <c r="B383" s="16">
        <f t="shared" si="77"/>
        <v>24.0812922</v>
      </c>
      <c r="C383" s="16">
        <f t="shared" si="75"/>
        <v>3574.8907929000002</v>
      </c>
      <c r="D383" s="16">
        <f t="shared" si="78"/>
        <v>1089.6267136759202</v>
      </c>
      <c r="E383" s="19">
        <f t="shared" si="84"/>
        <v>4.592706987880681</v>
      </c>
      <c r="F383" s="27">
        <f t="shared" si="79"/>
        <v>439.80221386644189</v>
      </c>
      <c r="G383" s="16">
        <f>Input_Summary!C402</f>
        <v>4.3980000000000006</v>
      </c>
      <c r="H383" s="19">
        <f t="shared" si="85"/>
        <v>5.1941541612721513</v>
      </c>
      <c r="I383" s="27">
        <f t="shared" si="86"/>
        <v>497.39490344358506</v>
      </c>
      <c r="J383" s="22">
        <f t="shared" si="80"/>
        <v>4.9739490344358508</v>
      </c>
      <c r="K383" s="19">
        <f t="shared" si="81"/>
        <v>0</v>
      </c>
      <c r="L383" s="27">
        <f t="shared" si="82"/>
        <v>0</v>
      </c>
      <c r="M383" s="23">
        <f>Input_Summary!D402</f>
        <v>0</v>
      </c>
      <c r="N383" s="19">
        <f t="shared" si="83"/>
        <v>96.345004969089715</v>
      </c>
      <c r="O383" s="19">
        <f>Input_Summary!E402</f>
        <v>29.366046082573529</v>
      </c>
      <c r="P383" s="19">
        <f t="shared" si="87"/>
        <v>287.96344788571599</v>
      </c>
      <c r="Q383" s="18">
        <f t="shared" si="76"/>
        <v>55.328400000000002</v>
      </c>
      <c r="R383" s="21">
        <f t="shared" si="88"/>
        <v>5.64</v>
      </c>
      <c r="S383" s="21">
        <f t="shared" si="89"/>
        <v>18.503881199999999</v>
      </c>
    </row>
    <row r="384" spans="1:19">
      <c r="A384" s="16">
        <f>Input_Summary!B403</f>
        <v>7.36</v>
      </c>
      <c r="B384" s="16">
        <f t="shared" si="77"/>
        <v>24.146908800000002</v>
      </c>
      <c r="C384" s="16">
        <f t="shared" si="75"/>
        <v>3574.8251763000003</v>
      </c>
      <c r="D384" s="16">
        <f t="shared" si="78"/>
        <v>1089.6067137362402</v>
      </c>
      <c r="E384" s="19">
        <f t="shared" si="84"/>
        <v>4.5613788365308805</v>
      </c>
      <c r="F384" s="27">
        <f t="shared" si="79"/>
        <v>436.80219876503361</v>
      </c>
      <c r="G384" s="16">
        <f>Input_Summary!C403</f>
        <v>4.3680000000000003</v>
      </c>
      <c r="H384" s="19">
        <f t="shared" si="85"/>
        <v>5.1653309170443737</v>
      </c>
      <c r="I384" s="27">
        <f t="shared" si="86"/>
        <v>494.6347745882461</v>
      </c>
      <c r="J384" s="22">
        <f t="shared" si="80"/>
        <v>4.946347745882461</v>
      </c>
      <c r="K384" s="19">
        <f t="shared" si="81"/>
        <v>0</v>
      </c>
      <c r="L384" s="27">
        <f t="shared" si="82"/>
        <v>0</v>
      </c>
      <c r="M384" s="23">
        <f>Input_Summary!D403</f>
        <v>0</v>
      </c>
      <c r="N384" s="19">
        <f t="shared" si="83"/>
        <v>96.746303150148051</v>
      </c>
      <c r="O384" s="19">
        <f>Input_Summary!E403</f>
        <v>29.48836213706533</v>
      </c>
      <c r="P384" s="19">
        <f t="shared" si="87"/>
        <v>289.16287911606258</v>
      </c>
      <c r="Q384" s="18">
        <f t="shared" si="76"/>
        <v>55.524600000000007</v>
      </c>
      <c r="R384" s="21">
        <f t="shared" si="88"/>
        <v>5.66</v>
      </c>
      <c r="S384" s="21">
        <f t="shared" si="89"/>
        <v>18.569497800000001</v>
      </c>
    </row>
    <row r="385" spans="1:19">
      <c r="A385" s="16">
        <f>Input_Summary!B404</f>
        <v>7.38</v>
      </c>
      <c r="B385" s="16">
        <f t="shared" si="77"/>
        <v>24.212525400000001</v>
      </c>
      <c r="C385" s="16">
        <f t="shared" si="75"/>
        <v>3574.7595597000004</v>
      </c>
      <c r="D385" s="16">
        <f t="shared" si="78"/>
        <v>1089.5867137965602</v>
      </c>
      <c r="E385" s="19">
        <f t="shared" si="84"/>
        <v>4.53005068518108</v>
      </c>
      <c r="F385" s="27">
        <f t="shared" si="79"/>
        <v>433.80218366362539</v>
      </c>
      <c r="G385" s="16">
        <f>Input_Summary!C404</f>
        <v>4.3380000000000001</v>
      </c>
      <c r="H385" s="19">
        <f t="shared" si="85"/>
        <v>5.1356726514317605</v>
      </c>
      <c r="I385" s="27">
        <f t="shared" si="86"/>
        <v>491.79468365088411</v>
      </c>
      <c r="J385" s="22">
        <f t="shared" si="80"/>
        <v>4.9179468365088415</v>
      </c>
      <c r="K385" s="19">
        <f t="shared" si="81"/>
        <v>0</v>
      </c>
      <c r="L385" s="27">
        <f t="shared" si="82"/>
        <v>0</v>
      </c>
      <c r="M385" s="23">
        <f>Input_Summary!D404</f>
        <v>0</v>
      </c>
      <c r="N385" s="19">
        <f t="shared" si="83"/>
        <v>97.013835270853605</v>
      </c>
      <c r="O385" s="19">
        <f>Input_Summary!E404</f>
        <v>29.5699061733932</v>
      </c>
      <c r="P385" s="19">
        <f t="shared" si="87"/>
        <v>289.96249993629368</v>
      </c>
      <c r="Q385" s="18">
        <f t="shared" si="76"/>
        <v>55.720799999999997</v>
      </c>
      <c r="R385" s="21">
        <f t="shared" si="88"/>
        <v>5.68</v>
      </c>
      <c r="S385" s="21">
        <f t="shared" si="89"/>
        <v>18.635114399999999</v>
      </c>
    </row>
    <row r="386" spans="1:19">
      <c r="A386" s="16">
        <f>Input_Summary!B405</f>
        <v>7.4</v>
      </c>
      <c r="B386" s="16">
        <f t="shared" si="77"/>
        <v>24.278141999999999</v>
      </c>
      <c r="C386" s="16">
        <f t="shared" si="75"/>
        <v>3574.6939431000001</v>
      </c>
      <c r="D386" s="16">
        <f t="shared" si="78"/>
        <v>1089.5667138568801</v>
      </c>
      <c r="E386" s="19">
        <f t="shared" si="84"/>
        <v>4.53005068518108</v>
      </c>
      <c r="F386" s="27">
        <f t="shared" si="79"/>
        <v>433.80218366362539</v>
      </c>
      <c r="G386" s="16">
        <f>Input_Summary!C405</f>
        <v>4.3380000000000001</v>
      </c>
      <c r="H386" s="19">
        <f t="shared" si="85"/>
        <v>5.1377602048938531</v>
      </c>
      <c r="I386" s="27">
        <f t="shared" si="86"/>
        <v>491.99458885594191</v>
      </c>
      <c r="J386" s="22">
        <f t="shared" si="80"/>
        <v>4.9199458885594192</v>
      </c>
      <c r="K386" s="19">
        <f t="shared" si="81"/>
        <v>0</v>
      </c>
      <c r="L386" s="27">
        <f t="shared" si="82"/>
        <v>0</v>
      </c>
      <c r="M386" s="23">
        <f>Input_Summary!D405</f>
        <v>0</v>
      </c>
      <c r="N386" s="19">
        <f t="shared" si="83"/>
        <v>97.348250421735571</v>
      </c>
      <c r="O386" s="19">
        <f>Input_Summary!E405</f>
        <v>29.671836218803037</v>
      </c>
      <c r="P386" s="19">
        <f t="shared" si="87"/>
        <v>290.96202596158258</v>
      </c>
      <c r="Q386" s="18">
        <f t="shared" si="76"/>
        <v>55.917000000000002</v>
      </c>
      <c r="R386" s="21">
        <f t="shared" si="88"/>
        <v>5.7</v>
      </c>
      <c r="S386" s="21">
        <f t="shared" si="89"/>
        <v>18.700731000000001</v>
      </c>
    </row>
    <row r="387" spans="1:19">
      <c r="A387" s="16">
        <f>Input_Summary!B406</f>
        <v>7.42</v>
      </c>
      <c r="B387" s="16">
        <f t="shared" si="77"/>
        <v>24.343758599999997</v>
      </c>
      <c r="C387" s="16">
        <f t="shared" si="75"/>
        <v>3574.6283265000002</v>
      </c>
      <c r="D387" s="16">
        <f t="shared" si="78"/>
        <v>1089.5467139172001</v>
      </c>
      <c r="E387" s="19">
        <f t="shared" si="84"/>
        <v>4.53005068518108</v>
      </c>
      <c r="F387" s="27">
        <f t="shared" si="79"/>
        <v>433.80218366362539</v>
      </c>
      <c r="G387" s="16">
        <f>Input_Summary!C406</f>
        <v>4.3380000000000001</v>
      </c>
      <c r="H387" s="19">
        <f t="shared" si="85"/>
        <v>5.1438141099339205</v>
      </c>
      <c r="I387" s="27">
        <f t="shared" si="86"/>
        <v>492.57431395060939</v>
      </c>
      <c r="J387" s="22">
        <f t="shared" si="80"/>
        <v>4.9257431395060944</v>
      </c>
      <c r="K387" s="19">
        <f t="shared" si="81"/>
        <v>0</v>
      </c>
      <c r="L387" s="27">
        <f t="shared" si="82"/>
        <v>0</v>
      </c>
      <c r="M387" s="23">
        <f>Input_Summary!D406</f>
        <v>0</v>
      </c>
      <c r="N387" s="19">
        <f t="shared" si="83"/>
        <v>98.3180543592932</v>
      </c>
      <c r="O387" s="19">
        <f>Input_Summary!E406</f>
        <v>29.967433350491554</v>
      </c>
      <c r="P387" s="19">
        <f t="shared" si="87"/>
        <v>293.86065143492016</v>
      </c>
      <c r="Q387" s="18">
        <f t="shared" si="76"/>
        <v>56.113199999999999</v>
      </c>
      <c r="R387" s="21">
        <f t="shared" si="88"/>
        <v>5.72</v>
      </c>
      <c r="S387" s="21">
        <f t="shared" si="89"/>
        <v>18.7663476</v>
      </c>
    </row>
    <row r="388" spans="1:19">
      <c r="A388" s="16">
        <f>Input_Summary!B407</f>
        <v>7.44</v>
      </c>
      <c r="B388" s="16">
        <f t="shared" si="77"/>
        <v>24.409375199999999</v>
      </c>
      <c r="C388" s="16">
        <f t="shared" si="75"/>
        <v>3574.5627099000003</v>
      </c>
      <c r="D388" s="16">
        <f t="shared" si="78"/>
        <v>1089.5267139775201</v>
      </c>
      <c r="E388" s="19">
        <f t="shared" si="84"/>
        <v>4.5801757273407597</v>
      </c>
      <c r="F388" s="27">
        <f t="shared" si="79"/>
        <v>438.60220782587845</v>
      </c>
      <c r="G388" s="16">
        <f>Input_Summary!C407</f>
        <v>4.3860000000000001</v>
      </c>
      <c r="H388" s="19">
        <f t="shared" si="85"/>
        <v>5.1928956266145336</v>
      </c>
      <c r="I388" s="27">
        <f t="shared" si="86"/>
        <v>497.27438551033362</v>
      </c>
      <c r="J388" s="22">
        <f t="shared" si="80"/>
        <v>4.9727438551033361</v>
      </c>
      <c r="K388" s="19">
        <f t="shared" si="81"/>
        <v>0</v>
      </c>
      <c r="L388" s="27">
        <f t="shared" si="82"/>
        <v>0</v>
      </c>
      <c r="M388" s="23">
        <f>Input_Summary!D407</f>
        <v>0</v>
      </c>
      <c r="N388" s="19">
        <f t="shared" si="83"/>
        <v>98.150846783852231</v>
      </c>
      <c r="O388" s="19">
        <f>Input_Summary!E407</f>
        <v>29.916468327786639</v>
      </c>
      <c r="P388" s="19">
        <f t="shared" si="87"/>
        <v>293.36088842227576</v>
      </c>
      <c r="Q388" s="18">
        <f t="shared" si="76"/>
        <v>56.309400000000004</v>
      </c>
      <c r="R388" s="21">
        <f t="shared" si="88"/>
        <v>5.74</v>
      </c>
      <c r="S388" s="21">
        <f t="shared" si="89"/>
        <v>18.831964200000002</v>
      </c>
    </row>
    <row r="389" spans="1:19">
      <c r="A389" s="16">
        <f>Input_Summary!B408</f>
        <v>7.46</v>
      </c>
      <c r="B389" s="16">
        <f t="shared" si="77"/>
        <v>24.474991799999998</v>
      </c>
      <c r="C389" s="16">
        <f t="shared" si="75"/>
        <v>3574.4970933000004</v>
      </c>
      <c r="D389" s="16">
        <f t="shared" si="78"/>
        <v>1089.5067140378401</v>
      </c>
      <c r="E389" s="19">
        <f t="shared" si="84"/>
        <v>4.61776950896052</v>
      </c>
      <c r="F389" s="27">
        <f t="shared" si="79"/>
        <v>442.20222594756831</v>
      </c>
      <c r="G389" s="16">
        <f>Input_Summary!C408</f>
        <v>4.4219999999999997</v>
      </c>
      <c r="H389" s="19">
        <f t="shared" si="85"/>
        <v>5.2338296822126269</v>
      </c>
      <c r="I389" s="27">
        <f t="shared" si="86"/>
        <v>501.19425196011588</v>
      </c>
      <c r="J389" s="22">
        <f t="shared" si="80"/>
        <v>5.0119425196011589</v>
      </c>
      <c r="K389" s="19">
        <f t="shared" si="81"/>
        <v>0</v>
      </c>
      <c r="L389" s="27">
        <f t="shared" si="82"/>
        <v>0</v>
      </c>
      <c r="M389" s="23">
        <f>Input_Summary!D408</f>
        <v>0</v>
      </c>
      <c r="N389" s="19">
        <f t="shared" si="83"/>
        <v>98.685911025263366</v>
      </c>
      <c r="O389" s="19">
        <f>Input_Summary!E408</f>
        <v>30.079556400442378</v>
      </c>
      <c r="P389" s="19">
        <f t="shared" si="87"/>
        <v>294.96013006273796</v>
      </c>
      <c r="Q389" s="18">
        <f t="shared" si="76"/>
        <v>56.505600000000001</v>
      </c>
      <c r="R389" s="21">
        <f t="shared" si="88"/>
        <v>5.76</v>
      </c>
      <c r="S389" s="21">
        <f t="shared" si="89"/>
        <v>18.8975808</v>
      </c>
    </row>
    <row r="390" spans="1:19">
      <c r="A390" s="16">
        <f>Input_Summary!B409</f>
        <v>7.48</v>
      </c>
      <c r="B390" s="16">
        <f t="shared" si="77"/>
        <v>24.5406084</v>
      </c>
      <c r="C390" s="16">
        <f t="shared" si="75"/>
        <v>3574.4314767000001</v>
      </c>
      <c r="D390" s="16">
        <f t="shared" si="78"/>
        <v>1089.4867140981601</v>
      </c>
      <c r="E390" s="19">
        <f t="shared" si="84"/>
        <v>4.6303007695004403</v>
      </c>
      <c r="F390" s="27">
        <f t="shared" si="79"/>
        <v>443.40223198813163</v>
      </c>
      <c r="G390" s="16">
        <f>Input_Summary!C409</f>
        <v>4.4340000000000002</v>
      </c>
      <c r="H390" s="19">
        <f t="shared" si="85"/>
        <v>5.2451084734882869</v>
      </c>
      <c r="I390" s="27">
        <f t="shared" si="86"/>
        <v>502.27431487764454</v>
      </c>
      <c r="J390" s="22">
        <f t="shared" si="80"/>
        <v>5.0227431487764456</v>
      </c>
      <c r="K390" s="19">
        <f t="shared" si="81"/>
        <v>0</v>
      </c>
      <c r="L390" s="27">
        <f t="shared" si="82"/>
        <v>0</v>
      </c>
      <c r="M390" s="23">
        <f>Input_Summary!D409</f>
        <v>0</v>
      </c>
      <c r="N390" s="19">
        <f t="shared" si="83"/>
        <v>98.485261934734183</v>
      </c>
      <c r="O390" s="19">
        <f>Input_Summary!E409</f>
        <v>30.018398373196472</v>
      </c>
      <c r="P390" s="19">
        <f t="shared" si="87"/>
        <v>294.36041444756461</v>
      </c>
      <c r="Q390" s="18">
        <f t="shared" si="76"/>
        <v>56.701800000000006</v>
      </c>
      <c r="R390" s="21">
        <f t="shared" si="88"/>
        <v>5.78</v>
      </c>
      <c r="S390" s="21">
        <f t="shared" si="89"/>
        <v>18.963197399999999</v>
      </c>
    </row>
    <row r="391" spans="1:19">
      <c r="A391" s="16">
        <f>Input_Summary!B410</f>
        <v>7.5</v>
      </c>
      <c r="B391" s="16">
        <f t="shared" si="77"/>
        <v>24.606224999999998</v>
      </c>
      <c r="C391" s="16">
        <f t="shared" si="75"/>
        <v>3574.3658601000002</v>
      </c>
      <c r="D391" s="16">
        <f t="shared" si="78"/>
        <v>1089.46671415848</v>
      </c>
      <c r="E391" s="19">
        <f t="shared" si="84"/>
        <v>4.8109597756176203</v>
      </c>
      <c r="F391" s="27">
        <f t="shared" si="79"/>
        <v>460.7023190729189</v>
      </c>
      <c r="G391" s="16">
        <f>Input_Summary!C410</f>
        <v>4.6070000000000002</v>
      </c>
      <c r="H391" s="19">
        <f t="shared" si="85"/>
        <v>5.4286909600064064</v>
      </c>
      <c r="I391" s="27">
        <f t="shared" si="86"/>
        <v>519.85426924951264</v>
      </c>
      <c r="J391" s="22">
        <f t="shared" si="80"/>
        <v>5.1985426924951268</v>
      </c>
      <c r="K391" s="19">
        <f t="shared" si="81"/>
        <v>0</v>
      </c>
      <c r="L391" s="27">
        <f t="shared" si="82"/>
        <v>0</v>
      </c>
      <c r="M391" s="23">
        <f>Input_Summary!D410</f>
        <v>0</v>
      </c>
      <c r="N391" s="19">
        <f t="shared" si="83"/>
        <v>98.953443145968905</v>
      </c>
      <c r="O391" s="19">
        <f>Input_Summary!E410</f>
        <v>30.161100436770241</v>
      </c>
      <c r="P391" s="19">
        <f t="shared" si="87"/>
        <v>295.75975088296894</v>
      </c>
      <c r="Q391" s="18">
        <f t="shared" si="76"/>
        <v>56.898000000000003</v>
      </c>
      <c r="R391" s="21">
        <f t="shared" si="88"/>
        <v>5.8</v>
      </c>
      <c r="S391" s="21">
        <f t="shared" si="89"/>
        <v>19.028814000000001</v>
      </c>
    </row>
    <row r="392" spans="1:19">
      <c r="A392" s="16">
        <f>Input_Summary!B411</f>
        <v>7.52</v>
      </c>
      <c r="B392" s="16">
        <f t="shared" si="77"/>
        <v>24.671841599999997</v>
      </c>
      <c r="C392" s="16">
        <f t="shared" si="75"/>
        <v>3574.3002435000003</v>
      </c>
      <c r="D392" s="16">
        <f t="shared" si="78"/>
        <v>1089.4467142188003</v>
      </c>
      <c r="E392" s="19">
        <f t="shared" si="84"/>
        <v>4.8736160783172195</v>
      </c>
      <c r="F392" s="27">
        <f t="shared" si="79"/>
        <v>466.70234927573523</v>
      </c>
      <c r="G392" s="16">
        <f>Input_Summary!C411</f>
        <v>4.6669999999999998</v>
      </c>
      <c r="H392" s="19">
        <f t="shared" si="85"/>
        <v>5.5001153013117676</v>
      </c>
      <c r="I392" s="27">
        <f t="shared" si="86"/>
        <v>526.69390131357159</v>
      </c>
      <c r="J392" s="22">
        <f t="shared" si="80"/>
        <v>5.2669390131357163</v>
      </c>
      <c r="K392" s="19">
        <f t="shared" si="81"/>
        <v>0</v>
      </c>
      <c r="L392" s="27">
        <f t="shared" si="82"/>
        <v>0</v>
      </c>
      <c r="M392" s="23">
        <f>Input_Summary!D411</f>
        <v>0</v>
      </c>
      <c r="N392" s="19">
        <f t="shared" si="83"/>
        <v>100.35798677967311</v>
      </c>
      <c r="O392" s="19">
        <f>Input_Summary!E411</f>
        <v>30.589206627491553</v>
      </c>
      <c r="P392" s="19">
        <f t="shared" si="87"/>
        <v>299.95776018918212</v>
      </c>
      <c r="Q392" s="18">
        <f t="shared" si="76"/>
        <v>57.094199999999994</v>
      </c>
      <c r="R392" s="21">
        <f t="shared" si="88"/>
        <v>5.8199999999999994</v>
      </c>
      <c r="S392" s="21">
        <f t="shared" si="89"/>
        <v>19.094430599999999</v>
      </c>
    </row>
    <row r="393" spans="1:19">
      <c r="A393" s="16">
        <f>Input_Summary!B412</f>
        <v>7.54</v>
      </c>
      <c r="B393" s="16">
        <f t="shared" si="77"/>
        <v>24.737458199999999</v>
      </c>
      <c r="C393" s="16">
        <f t="shared" si="75"/>
        <v>3574.2346269</v>
      </c>
      <c r="D393" s="16">
        <f t="shared" si="78"/>
        <v>1089.42671427912</v>
      </c>
      <c r="E393" s="19">
        <f t="shared" si="84"/>
        <v>4.9362723810168205</v>
      </c>
      <c r="F393" s="27">
        <f t="shared" si="79"/>
        <v>472.70237947855173</v>
      </c>
      <c r="G393" s="16">
        <f>Input_Summary!C412</f>
        <v>4.7270000000000003</v>
      </c>
      <c r="H393" s="19">
        <f t="shared" si="85"/>
        <v>5.5704958658860857</v>
      </c>
      <c r="I393" s="27">
        <f t="shared" si="86"/>
        <v>533.43358077510186</v>
      </c>
      <c r="J393" s="22">
        <f t="shared" si="80"/>
        <v>5.3343358077510183</v>
      </c>
      <c r="K393" s="19">
        <f t="shared" si="81"/>
        <v>0</v>
      </c>
      <c r="L393" s="27">
        <f t="shared" si="82"/>
        <v>0</v>
      </c>
      <c r="M393" s="23">
        <f>Input_Summary!D412</f>
        <v>0</v>
      </c>
      <c r="N393" s="19">
        <f t="shared" si="83"/>
        <v>101.59532283793632</v>
      </c>
      <c r="O393" s="19">
        <f>Input_Summary!E412</f>
        <v>30.966347795507943</v>
      </c>
      <c r="P393" s="19">
        <f t="shared" si="87"/>
        <v>303.65600648275085</v>
      </c>
      <c r="Q393" s="18">
        <f t="shared" si="76"/>
        <v>57.290399999999998</v>
      </c>
      <c r="R393" s="21">
        <f t="shared" si="88"/>
        <v>5.84</v>
      </c>
      <c r="S393" s="21">
        <f t="shared" si="89"/>
        <v>19.160047199999998</v>
      </c>
    </row>
    <row r="394" spans="1:19">
      <c r="A394" s="16">
        <f>Input_Summary!B413</f>
        <v>7.56</v>
      </c>
      <c r="B394" s="16">
        <f t="shared" si="77"/>
        <v>24.803074799999997</v>
      </c>
      <c r="C394" s="16">
        <f t="shared" si="75"/>
        <v>3574.1690103000001</v>
      </c>
      <c r="D394" s="16">
        <f t="shared" si="78"/>
        <v>1089.40671433944</v>
      </c>
      <c r="E394" s="19">
        <f t="shared" si="84"/>
        <v>4.9989286837164197</v>
      </c>
      <c r="F394" s="27">
        <f t="shared" si="79"/>
        <v>478.70240968136807</v>
      </c>
      <c r="G394" s="16">
        <f>Input_Summary!C413</f>
        <v>4.7869999999999999</v>
      </c>
      <c r="H394" s="19">
        <f t="shared" si="85"/>
        <v>5.6389976323445188</v>
      </c>
      <c r="I394" s="27">
        <f t="shared" si="86"/>
        <v>539.99334555207997</v>
      </c>
      <c r="J394" s="22">
        <f t="shared" si="80"/>
        <v>5.3999334555207996</v>
      </c>
      <c r="K394" s="19">
        <f t="shared" si="81"/>
        <v>0</v>
      </c>
      <c r="L394" s="27">
        <f t="shared" si="82"/>
        <v>0</v>
      </c>
      <c r="M394" s="23">
        <f>Input_Summary!D413</f>
        <v>0</v>
      </c>
      <c r="N394" s="19">
        <f t="shared" si="83"/>
        <v>102.53168526040578</v>
      </c>
      <c r="O394" s="19">
        <f>Input_Summary!E413</f>
        <v>31.251751922655483</v>
      </c>
      <c r="P394" s="19">
        <f t="shared" si="87"/>
        <v>306.45467935355964</v>
      </c>
      <c r="Q394" s="18">
        <f t="shared" si="76"/>
        <v>57.486599999999996</v>
      </c>
      <c r="R394" s="21">
        <f t="shared" si="88"/>
        <v>5.8599999999999994</v>
      </c>
      <c r="S394" s="21">
        <f t="shared" si="89"/>
        <v>19.225663799999996</v>
      </c>
    </row>
    <row r="395" spans="1:19">
      <c r="A395" s="16">
        <f>Input_Summary!B414</f>
        <v>7.58</v>
      </c>
      <c r="B395" s="16">
        <f t="shared" si="77"/>
        <v>24.868691399999999</v>
      </c>
      <c r="C395" s="16">
        <f t="shared" si="75"/>
        <v>3574.1033937000002</v>
      </c>
      <c r="D395" s="16">
        <f t="shared" si="78"/>
        <v>1089.3867143997602</v>
      </c>
      <c r="E395" s="19">
        <f t="shared" si="84"/>
        <v>5.0417438238944801</v>
      </c>
      <c r="F395" s="27">
        <f t="shared" si="79"/>
        <v>482.80243031995929</v>
      </c>
      <c r="G395" s="16">
        <f>Input_Summary!C414</f>
        <v>4.8280000000000003</v>
      </c>
      <c r="H395" s="19">
        <f t="shared" si="85"/>
        <v>5.67784663555567</v>
      </c>
      <c r="I395" s="27">
        <f t="shared" si="86"/>
        <v>543.71354630106146</v>
      </c>
      <c r="J395" s="22">
        <f t="shared" si="80"/>
        <v>5.4371354630106143</v>
      </c>
      <c r="K395" s="19">
        <f t="shared" si="81"/>
        <v>0</v>
      </c>
      <c r="L395" s="27">
        <f t="shared" si="82"/>
        <v>0</v>
      </c>
      <c r="M395" s="23">
        <f>Input_Summary!D414</f>
        <v>0</v>
      </c>
      <c r="N395" s="19">
        <f t="shared" si="83"/>
        <v>101.89629647373008</v>
      </c>
      <c r="O395" s="19">
        <f>Input_Summary!E414</f>
        <v>31.058084836376793</v>
      </c>
      <c r="P395" s="19">
        <f t="shared" si="87"/>
        <v>304.5555799055108</v>
      </c>
      <c r="Q395" s="18">
        <f t="shared" si="76"/>
        <v>57.6828</v>
      </c>
      <c r="R395" s="21">
        <f t="shared" si="88"/>
        <v>5.88</v>
      </c>
      <c r="S395" s="21">
        <f t="shared" si="89"/>
        <v>19.291280399999998</v>
      </c>
    </row>
    <row r="396" spans="1:19">
      <c r="A396" s="16">
        <f>Input_Summary!B415</f>
        <v>7.6</v>
      </c>
      <c r="B396" s="16">
        <f t="shared" si="77"/>
        <v>24.934307999999998</v>
      </c>
      <c r="C396" s="16">
        <f t="shared" si="75"/>
        <v>3574.0377771000003</v>
      </c>
      <c r="D396" s="16">
        <f t="shared" si="78"/>
        <v>1089.3667144600802</v>
      </c>
      <c r="E396" s="19">
        <f t="shared" si="84"/>
        <v>5.0480094541644398</v>
      </c>
      <c r="F396" s="27">
        <f t="shared" si="79"/>
        <v>483.40243334024092</v>
      </c>
      <c r="G396" s="16">
        <f>Input_Summary!C415</f>
        <v>4.8339999999999996</v>
      </c>
      <c r="H396" s="19">
        <f t="shared" si="85"/>
        <v>5.6822334991162435</v>
      </c>
      <c r="I396" s="27">
        <f t="shared" si="86"/>
        <v>544.13363463679104</v>
      </c>
      <c r="J396" s="22">
        <f t="shared" si="80"/>
        <v>5.441336346367911</v>
      </c>
      <c r="K396" s="19">
        <f t="shared" si="81"/>
        <v>0</v>
      </c>
      <c r="L396" s="27">
        <f t="shared" si="82"/>
        <v>0</v>
      </c>
      <c r="M396" s="23">
        <f>Input_Summary!D415</f>
        <v>0</v>
      </c>
      <c r="N396" s="19">
        <f t="shared" si="83"/>
        <v>101.59532283793632</v>
      </c>
      <c r="O396" s="19">
        <f>Input_Summary!E415</f>
        <v>30.966347795507943</v>
      </c>
      <c r="P396" s="19">
        <f t="shared" si="87"/>
        <v>303.65600648275085</v>
      </c>
      <c r="Q396" s="18">
        <f t="shared" si="76"/>
        <v>57.878999999999998</v>
      </c>
      <c r="R396" s="21">
        <f t="shared" si="88"/>
        <v>5.8999999999999995</v>
      </c>
      <c r="S396" s="21">
        <f t="shared" si="89"/>
        <v>19.356896999999996</v>
      </c>
    </row>
    <row r="397" spans="1:19">
      <c r="A397" s="16">
        <f>Input_Summary!B416</f>
        <v>7.62</v>
      </c>
      <c r="B397" s="16">
        <f t="shared" si="77"/>
        <v>24.9999246</v>
      </c>
      <c r="C397" s="16">
        <f t="shared" si="75"/>
        <v>3573.9721605</v>
      </c>
      <c r="D397" s="16">
        <f t="shared" si="78"/>
        <v>1089.3467145204002</v>
      </c>
      <c r="E397" s="19">
        <f t="shared" si="84"/>
        <v>5.0354781936245203</v>
      </c>
      <c r="F397" s="27">
        <f t="shared" si="79"/>
        <v>482.20242729967765</v>
      </c>
      <c r="G397" s="16">
        <f>Input_Summary!C416</f>
        <v>4.8220000000000001</v>
      </c>
      <c r="H397" s="19">
        <f t="shared" si="85"/>
        <v>5.6767998575344434</v>
      </c>
      <c r="I397" s="27">
        <f t="shared" si="86"/>
        <v>543.61330629342422</v>
      </c>
      <c r="J397" s="22">
        <f t="shared" si="80"/>
        <v>5.4361330629342426</v>
      </c>
      <c r="K397" s="19">
        <f t="shared" si="81"/>
        <v>0</v>
      </c>
      <c r="L397" s="27">
        <f t="shared" si="82"/>
        <v>0</v>
      </c>
      <c r="M397" s="23">
        <f>Input_Summary!D416</f>
        <v>0</v>
      </c>
      <c r="N397" s="19">
        <f t="shared" si="83"/>
        <v>102.73233435093493</v>
      </c>
      <c r="O397" s="19">
        <f>Input_Summary!E416</f>
        <v>31.312909949901378</v>
      </c>
      <c r="P397" s="19">
        <f t="shared" si="87"/>
        <v>307.05439496873288</v>
      </c>
      <c r="Q397" s="18">
        <f t="shared" si="76"/>
        <v>58.075200000000002</v>
      </c>
      <c r="R397" s="21">
        <f t="shared" si="88"/>
        <v>5.92</v>
      </c>
      <c r="S397" s="21">
        <f t="shared" si="89"/>
        <v>19.422513599999998</v>
      </c>
    </row>
    <row r="398" spans="1:19">
      <c r="A398" s="16">
        <f>Input_Summary!B417</f>
        <v>7.64</v>
      </c>
      <c r="B398" s="16">
        <f t="shared" si="77"/>
        <v>25.065541199999998</v>
      </c>
      <c r="C398" s="16">
        <f t="shared" si="75"/>
        <v>3573.9065439000001</v>
      </c>
      <c r="D398" s="16">
        <f t="shared" si="78"/>
        <v>1089.3267145807201</v>
      </c>
      <c r="E398" s="19">
        <f t="shared" si="84"/>
        <v>4.9863974231764994</v>
      </c>
      <c r="F398" s="27">
        <f t="shared" si="79"/>
        <v>477.50240364080474</v>
      </c>
      <c r="G398" s="16">
        <f>Input_Summary!C417</f>
        <v>4.7749999999999995</v>
      </c>
      <c r="H398" s="19">
        <f t="shared" si="85"/>
        <v>5.6291801284923242</v>
      </c>
      <c r="I398" s="27">
        <f t="shared" si="86"/>
        <v>539.05321627809178</v>
      </c>
      <c r="J398" s="22">
        <f t="shared" si="80"/>
        <v>5.390532162780918</v>
      </c>
      <c r="K398" s="19">
        <f t="shared" si="81"/>
        <v>0</v>
      </c>
      <c r="L398" s="27">
        <f t="shared" si="82"/>
        <v>0</v>
      </c>
      <c r="M398" s="23">
        <f>Input_Summary!D417</f>
        <v>0</v>
      </c>
      <c r="N398" s="19">
        <f t="shared" si="83"/>
        <v>102.9664249565523</v>
      </c>
      <c r="O398" s="19">
        <f>Input_Summary!E417</f>
        <v>31.384260981688264</v>
      </c>
      <c r="P398" s="19">
        <f t="shared" si="87"/>
        <v>307.75406318643508</v>
      </c>
      <c r="Q398" s="18">
        <f t="shared" si="76"/>
        <v>58.2714</v>
      </c>
      <c r="R398" s="21">
        <f t="shared" si="88"/>
        <v>5.9399999999999995</v>
      </c>
      <c r="S398" s="21">
        <f t="shared" si="89"/>
        <v>19.488130199999997</v>
      </c>
    </row>
    <row r="399" spans="1:19">
      <c r="A399" s="16">
        <f>Input_Summary!B418</f>
        <v>7.66</v>
      </c>
      <c r="B399" s="16">
        <f t="shared" si="77"/>
        <v>25.1311578</v>
      </c>
      <c r="C399" s="16">
        <f t="shared" si="75"/>
        <v>3573.8409273000002</v>
      </c>
      <c r="D399" s="16">
        <f t="shared" si="78"/>
        <v>1089.3067146410401</v>
      </c>
      <c r="E399" s="19">
        <f t="shared" si="84"/>
        <v>4.9676005323666192</v>
      </c>
      <c r="F399" s="27">
        <f t="shared" si="79"/>
        <v>475.70239457995979</v>
      </c>
      <c r="G399" s="16">
        <f>Input_Summary!C418</f>
        <v>4.7569999999999997</v>
      </c>
      <c r="H399" s="19">
        <f t="shared" si="85"/>
        <v>5.6116356755402066</v>
      </c>
      <c r="I399" s="27">
        <f t="shared" si="86"/>
        <v>537.37315034028143</v>
      </c>
      <c r="J399" s="22">
        <f t="shared" si="80"/>
        <v>5.3737315034028148</v>
      </c>
      <c r="K399" s="19">
        <f t="shared" si="81"/>
        <v>0</v>
      </c>
      <c r="L399" s="27">
        <f t="shared" si="82"/>
        <v>0</v>
      </c>
      <c r="M399" s="23">
        <f>Input_Summary!D418</f>
        <v>0</v>
      </c>
      <c r="N399" s="19">
        <f t="shared" si="83"/>
        <v>103.16707404708148</v>
      </c>
      <c r="O399" s="19">
        <f>Input_Summary!E418</f>
        <v>31.445419008934167</v>
      </c>
      <c r="P399" s="19">
        <f t="shared" si="87"/>
        <v>308.35377880160843</v>
      </c>
      <c r="Q399" s="18">
        <f t="shared" si="76"/>
        <v>58.467600000000004</v>
      </c>
      <c r="R399" s="21">
        <f t="shared" si="88"/>
        <v>5.96</v>
      </c>
      <c r="S399" s="21">
        <f t="shared" si="89"/>
        <v>19.553746799999999</v>
      </c>
    </row>
    <row r="400" spans="1:19">
      <c r="A400" s="16">
        <f>Input_Summary!B419</f>
        <v>7.68</v>
      </c>
      <c r="B400" s="16">
        <f t="shared" ref="B400:B444" si="90">A400*3.28083</f>
        <v>25.196774399999999</v>
      </c>
      <c r="C400" s="16">
        <f t="shared" ref="C400:C444" si="91">$G$7-B400</f>
        <v>3573.7753107000003</v>
      </c>
      <c r="D400" s="16">
        <f t="shared" ref="D400:D444" si="92">C400*0.3048</f>
        <v>1089.2867147013601</v>
      </c>
      <c r="E400" s="19">
        <f t="shared" ref="E400:E444" si="93">G400*1.04427171166</f>
        <v>4.9676005323666192</v>
      </c>
      <c r="F400" s="27">
        <f t="shared" ref="F400:F444" si="94">E400*95.761</f>
        <v>475.70239457995979</v>
      </c>
      <c r="G400" s="16">
        <f>Input_Summary!C419</f>
        <v>4.7569999999999997</v>
      </c>
      <c r="H400" s="19">
        <f t="shared" ref="H400:H444" si="95">I400/95.76052</f>
        <v>5.6185246019651114</v>
      </c>
      <c r="I400" s="27">
        <f t="shared" ref="I400:I444" si="96">F400+P400*(1-$J$12)</f>
        <v>538.03283751697211</v>
      </c>
      <c r="J400" s="22">
        <f t="shared" ref="J400:J444" si="97">I400*0.01</f>
        <v>5.3803283751697215</v>
      </c>
      <c r="K400" s="19">
        <f t="shared" ref="K400:K444" si="98">M400*1.04427171166</f>
        <v>1.0442717116600001E-3</v>
      </c>
      <c r="L400" s="27">
        <f t="shared" ref="L400:L444" si="99">K400*95.761</f>
        <v>0.10000050338027326</v>
      </c>
      <c r="M400" s="23">
        <f>Input_Summary!D419</f>
        <v>1E-3</v>
      </c>
      <c r="N400" s="19">
        <f t="shared" ref="N400:N444" si="100">O400*3.28083</f>
        <v>104.27064404499191</v>
      </c>
      <c r="O400" s="19">
        <f>Input_Summary!E419</f>
        <v>31.781788158786622</v>
      </c>
      <c r="P400" s="19">
        <f t="shared" ref="P400:P444" si="101">O400*9.806</f>
        <v>311.65221468506161</v>
      </c>
      <c r="Q400" s="18">
        <f t="shared" ref="Q400:Q444" si="102">IF(B400&lt;=$J$11,0,9.81*(A400-$J$11/3.28083))</f>
        <v>58.663800000000002</v>
      </c>
      <c r="R400" s="21">
        <f t="shared" ref="R400:R444" si="103">Q400/9.81</f>
        <v>5.9799999999999995</v>
      </c>
      <c r="S400" s="21">
        <f t="shared" ref="S400:S444" si="104">R400*3.28083</f>
        <v>19.619363399999997</v>
      </c>
    </row>
    <row r="401" spans="1:19">
      <c r="A401" s="16">
        <f>Input_Summary!B420</f>
        <v>7.7</v>
      </c>
      <c r="B401" s="16">
        <f t="shared" si="90"/>
        <v>25.262391000000001</v>
      </c>
      <c r="C401" s="16">
        <f t="shared" si="91"/>
        <v>3573.7096941</v>
      </c>
      <c r="D401" s="16">
        <f t="shared" si="92"/>
        <v>1089.2667147616801</v>
      </c>
      <c r="E401" s="19">
        <f t="shared" si="93"/>
        <v>4.9926630534464609</v>
      </c>
      <c r="F401" s="27">
        <f t="shared" si="94"/>
        <v>478.10240666108655</v>
      </c>
      <c r="G401" s="16">
        <f>Input_Summary!C420</f>
        <v>4.7810000000000006</v>
      </c>
      <c r="H401" s="19">
        <f t="shared" si="95"/>
        <v>5.6544425266738241</v>
      </c>
      <c r="I401" s="27">
        <f t="shared" si="96"/>
        <v>541.47235666439929</v>
      </c>
      <c r="J401" s="22">
        <f t="shared" si="97"/>
        <v>5.4147235666439926</v>
      </c>
      <c r="K401" s="19">
        <f t="shared" si="98"/>
        <v>0</v>
      </c>
      <c r="L401" s="27">
        <f t="shared" si="99"/>
        <v>0</v>
      </c>
      <c r="M401" s="23">
        <f>Input_Summary!D420</f>
        <v>0</v>
      </c>
      <c r="N401" s="19">
        <f t="shared" si="100"/>
        <v>106.00960282957804</v>
      </c>
      <c r="O401" s="19">
        <f>Input_Summary!E420</f>
        <v>32.311824394917764</v>
      </c>
      <c r="P401" s="19">
        <f t="shared" si="101"/>
        <v>316.84975001656358</v>
      </c>
      <c r="Q401" s="18">
        <f t="shared" si="102"/>
        <v>58.86</v>
      </c>
      <c r="R401" s="21">
        <f t="shared" si="103"/>
        <v>6</v>
      </c>
      <c r="S401" s="21">
        <f t="shared" si="104"/>
        <v>19.684979999999999</v>
      </c>
    </row>
    <row r="402" spans="1:19">
      <c r="A402" s="16">
        <f>Input_Summary!B421</f>
        <v>7.72</v>
      </c>
      <c r="B402" s="16">
        <f t="shared" si="90"/>
        <v>25.328007599999999</v>
      </c>
      <c r="C402" s="16">
        <f t="shared" si="91"/>
        <v>3573.6440775000001</v>
      </c>
      <c r="D402" s="16">
        <f t="shared" si="92"/>
        <v>1089.2467148220001</v>
      </c>
      <c r="E402" s="19">
        <f t="shared" si="93"/>
        <v>5.0292125633545597</v>
      </c>
      <c r="F402" s="27">
        <f t="shared" si="94"/>
        <v>481.60242427939596</v>
      </c>
      <c r="G402" s="16">
        <f>Input_Summary!C421</f>
        <v>4.8159999999999998</v>
      </c>
      <c r="H402" s="19">
        <f t="shared" si="95"/>
        <v>5.7012212317507442</v>
      </c>
      <c r="I402" s="27">
        <f t="shared" si="96"/>
        <v>545.95190978749179</v>
      </c>
      <c r="J402" s="22">
        <f t="shared" si="97"/>
        <v>5.4595190978749182</v>
      </c>
      <c r="K402" s="19">
        <f t="shared" si="98"/>
        <v>1.0442717116600001E-3</v>
      </c>
      <c r="L402" s="27">
        <f t="shared" si="99"/>
        <v>0.10000050338027326</v>
      </c>
      <c r="M402" s="23">
        <f>Input_Summary!D421</f>
        <v>1E-3</v>
      </c>
      <c r="N402" s="19">
        <f t="shared" si="100"/>
        <v>107.64823706889959</v>
      </c>
      <c r="O402" s="19">
        <f>Input_Summary!E421</f>
        <v>32.811281617425955</v>
      </c>
      <c r="P402" s="19">
        <f t="shared" si="101"/>
        <v>321.7474275404789</v>
      </c>
      <c r="Q402" s="18">
        <f t="shared" si="102"/>
        <v>59.056199999999997</v>
      </c>
      <c r="R402" s="21">
        <f t="shared" si="103"/>
        <v>6.02</v>
      </c>
      <c r="S402" s="21">
        <f t="shared" si="104"/>
        <v>19.750596599999998</v>
      </c>
    </row>
    <row r="403" spans="1:19">
      <c r="A403" s="16">
        <f>Input_Summary!B422</f>
        <v>7.74</v>
      </c>
      <c r="B403" s="16">
        <f t="shared" si="90"/>
        <v>25.393624200000001</v>
      </c>
      <c r="C403" s="16">
        <f t="shared" si="91"/>
        <v>3573.5784609000002</v>
      </c>
      <c r="D403" s="16">
        <f t="shared" si="92"/>
        <v>1089.22671488232</v>
      </c>
      <c r="E403" s="19">
        <f t="shared" si="93"/>
        <v>5.0104156725446796</v>
      </c>
      <c r="F403" s="27">
        <f t="shared" si="94"/>
        <v>479.80241521855106</v>
      </c>
      <c r="G403" s="16">
        <f>Input_Summary!C422</f>
        <v>4.798</v>
      </c>
      <c r="H403" s="19">
        <f t="shared" si="95"/>
        <v>5.6880606410690211</v>
      </c>
      <c r="I403" s="27">
        <f t="shared" si="96"/>
        <v>544.69164478030279</v>
      </c>
      <c r="J403" s="22">
        <f t="shared" si="97"/>
        <v>5.4469164478030283</v>
      </c>
      <c r="K403" s="19">
        <f t="shared" si="98"/>
        <v>0</v>
      </c>
      <c r="L403" s="27">
        <f t="shared" si="99"/>
        <v>0</v>
      </c>
      <c r="M403" s="23">
        <f>Input_Summary!D422</f>
        <v>0</v>
      </c>
      <c r="N403" s="19">
        <f t="shared" si="100"/>
        <v>108.55115797628089</v>
      </c>
      <c r="O403" s="19">
        <f>Input_Summary!E422</f>
        <v>33.086492740032519</v>
      </c>
      <c r="P403" s="19">
        <f t="shared" si="101"/>
        <v>324.44614780875884</v>
      </c>
      <c r="Q403" s="18">
        <f t="shared" si="102"/>
        <v>59.252400000000002</v>
      </c>
      <c r="R403" s="21">
        <f t="shared" si="103"/>
        <v>6.04</v>
      </c>
      <c r="S403" s="21">
        <f t="shared" si="104"/>
        <v>19.8162132</v>
      </c>
    </row>
    <row r="404" spans="1:19">
      <c r="A404" s="16">
        <f>Input_Summary!B423</f>
        <v>7.76</v>
      </c>
      <c r="B404" s="16">
        <f t="shared" si="90"/>
        <v>25.4592408</v>
      </c>
      <c r="C404" s="16">
        <f t="shared" si="91"/>
        <v>3573.5128443000003</v>
      </c>
      <c r="D404" s="16">
        <f t="shared" si="92"/>
        <v>1089.2067149426402</v>
      </c>
      <c r="E404" s="19">
        <f t="shared" si="93"/>
        <v>5.0292125633545597</v>
      </c>
      <c r="F404" s="27">
        <f t="shared" si="94"/>
        <v>481.60242427939596</v>
      </c>
      <c r="G404" s="16">
        <f>Input_Summary!C423</f>
        <v>4.8159999999999998</v>
      </c>
      <c r="H404" s="19">
        <f t="shared" si="95"/>
        <v>5.7087364242142771</v>
      </c>
      <c r="I404" s="27">
        <f t="shared" si="96"/>
        <v>546.67156852569974</v>
      </c>
      <c r="J404" s="22">
        <f t="shared" si="97"/>
        <v>5.4667156852569976</v>
      </c>
      <c r="K404" s="19">
        <f t="shared" si="98"/>
        <v>0</v>
      </c>
      <c r="L404" s="27">
        <f t="shared" si="99"/>
        <v>0</v>
      </c>
      <c r="M404" s="23">
        <f>Input_Summary!D423</f>
        <v>0</v>
      </c>
      <c r="N404" s="19">
        <f t="shared" si="100"/>
        <v>108.85213161207461</v>
      </c>
      <c r="O404" s="19">
        <f>Input_Summary!E423</f>
        <v>33.178229780901361</v>
      </c>
      <c r="P404" s="19">
        <f t="shared" si="101"/>
        <v>325.34572123151872</v>
      </c>
      <c r="Q404" s="18">
        <f t="shared" si="102"/>
        <v>59.448599999999999</v>
      </c>
      <c r="R404" s="21">
        <f t="shared" si="103"/>
        <v>6.06</v>
      </c>
      <c r="S404" s="21">
        <f t="shared" si="104"/>
        <v>19.881829799999998</v>
      </c>
    </row>
    <row r="405" spans="1:19">
      <c r="A405" s="16">
        <f>Input_Summary!B424</f>
        <v>7.78</v>
      </c>
      <c r="B405" s="16">
        <f t="shared" si="90"/>
        <v>25.524857399999998</v>
      </c>
      <c r="C405" s="16">
        <f t="shared" si="91"/>
        <v>3573.4472277</v>
      </c>
      <c r="D405" s="16">
        <f t="shared" si="92"/>
        <v>1089.18671500296</v>
      </c>
      <c r="E405" s="19">
        <f t="shared" si="93"/>
        <v>5.0229469330845999</v>
      </c>
      <c r="F405" s="27">
        <f t="shared" si="94"/>
        <v>481.00242125911433</v>
      </c>
      <c r="G405" s="16">
        <f>Input_Summary!C424</f>
        <v>4.8099999999999996</v>
      </c>
      <c r="H405" s="19">
        <f t="shared" si="95"/>
        <v>5.7083159122316776</v>
      </c>
      <c r="I405" s="27">
        <f t="shared" si="96"/>
        <v>546.63130007957977</v>
      </c>
      <c r="J405" s="22">
        <f t="shared" si="97"/>
        <v>5.4663130007957976</v>
      </c>
      <c r="K405" s="19">
        <f t="shared" si="98"/>
        <v>0</v>
      </c>
      <c r="L405" s="27">
        <f t="shared" si="99"/>
        <v>0</v>
      </c>
      <c r="M405" s="23">
        <f>Input_Summary!D424</f>
        <v>0</v>
      </c>
      <c r="N405" s="19">
        <f t="shared" si="100"/>
        <v>109.78849403454409</v>
      </c>
      <c r="O405" s="19">
        <f>Input_Summary!E424</f>
        <v>33.463633908048905</v>
      </c>
      <c r="P405" s="19">
        <f t="shared" si="101"/>
        <v>328.14439410232751</v>
      </c>
      <c r="Q405" s="18">
        <f t="shared" si="102"/>
        <v>59.644800000000004</v>
      </c>
      <c r="R405" s="21">
        <f t="shared" si="103"/>
        <v>6.08</v>
      </c>
      <c r="S405" s="21">
        <f t="shared" si="104"/>
        <v>19.9474464</v>
      </c>
    </row>
    <row r="406" spans="1:19">
      <c r="A406" s="16">
        <f>Input_Summary!B425</f>
        <v>7.8000000000000096</v>
      </c>
      <c r="B406" s="16">
        <f t="shared" si="90"/>
        <v>25.590474000000032</v>
      </c>
      <c r="C406" s="16">
        <f t="shared" si="91"/>
        <v>3573.3816111000001</v>
      </c>
      <c r="D406" s="16">
        <f t="shared" si="92"/>
        <v>1089.16671506328</v>
      </c>
      <c r="E406" s="19">
        <f t="shared" si="93"/>
        <v>5.0166813028146402</v>
      </c>
      <c r="F406" s="27">
        <f t="shared" si="94"/>
        <v>480.40241823883275</v>
      </c>
      <c r="G406" s="16">
        <f>Input_Summary!C425</f>
        <v>4.8040000000000003</v>
      </c>
      <c r="H406" s="19">
        <f t="shared" si="95"/>
        <v>5.7114442411346369</v>
      </c>
      <c r="I406" s="27">
        <f t="shared" si="96"/>
        <v>546.93087048205825</v>
      </c>
      <c r="J406" s="22">
        <f t="shared" si="97"/>
        <v>5.4693087048205831</v>
      </c>
      <c r="K406" s="19">
        <f t="shared" si="98"/>
        <v>1.0442717116600001E-3</v>
      </c>
      <c r="L406" s="27">
        <f t="shared" si="99"/>
        <v>0.10000050338027326</v>
      </c>
      <c r="M406" s="23">
        <f>Input_Summary!D425</f>
        <v>1E-3</v>
      </c>
      <c r="N406" s="19">
        <f t="shared" si="100"/>
        <v>111.29336221351285</v>
      </c>
      <c r="O406" s="19">
        <f>Input_Summary!E425</f>
        <v>33.922319112393161</v>
      </c>
      <c r="P406" s="19">
        <f t="shared" si="101"/>
        <v>332.64226121612734</v>
      </c>
      <c r="Q406" s="18">
        <f t="shared" si="102"/>
        <v>59.841000000000093</v>
      </c>
      <c r="R406" s="21">
        <f t="shared" si="103"/>
        <v>6.1000000000000094</v>
      </c>
      <c r="S406" s="21">
        <f t="shared" si="104"/>
        <v>20.013063000000031</v>
      </c>
    </row>
    <row r="407" spans="1:19">
      <c r="A407" s="16">
        <f>Input_Summary!B426</f>
        <v>7.8200000000000101</v>
      </c>
      <c r="B407" s="16">
        <f t="shared" si="90"/>
        <v>25.656090600000031</v>
      </c>
      <c r="C407" s="16">
        <f t="shared" si="91"/>
        <v>3573.3159945000002</v>
      </c>
      <c r="D407" s="16">
        <f t="shared" si="92"/>
        <v>1089.1467151236002</v>
      </c>
      <c r="E407" s="19">
        <f t="shared" si="93"/>
        <v>5.0480094541644398</v>
      </c>
      <c r="F407" s="27">
        <f t="shared" si="94"/>
        <v>483.40243334024092</v>
      </c>
      <c r="G407" s="16">
        <f>Input_Summary!C426</f>
        <v>4.8339999999999996</v>
      </c>
      <c r="H407" s="19">
        <f t="shared" si="95"/>
        <v>5.7411025067472492</v>
      </c>
      <c r="I407" s="27">
        <f t="shared" si="96"/>
        <v>549.77096141942013</v>
      </c>
      <c r="J407" s="22">
        <f t="shared" si="97"/>
        <v>5.4977096141942017</v>
      </c>
      <c r="K407" s="19">
        <f t="shared" si="98"/>
        <v>1.0442717116600001E-3</v>
      </c>
      <c r="L407" s="27">
        <f t="shared" si="99"/>
        <v>0.10000050338027326</v>
      </c>
      <c r="M407" s="23">
        <f>Input_Summary!D426</f>
        <v>1E-3</v>
      </c>
      <c r="N407" s="19">
        <f t="shared" si="100"/>
        <v>111.02583009280728</v>
      </c>
      <c r="O407" s="19">
        <f>Input_Summary!E426</f>
        <v>33.840775076065292</v>
      </c>
      <c r="P407" s="19">
        <f t="shared" si="101"/>
        <v>331.84264039589624</v>
      </c>
      <c r="Q407" s="18">
        <f t="shared" si="102"/>
        <v>60.037200000000098</v>
      </c>
      <c r="R407" s="21">
        <f t="shared" si="103"/>
        <v>6.1200000000000099</v>
      </c>
      <c r="S407" s="21">
        <f t="shared" si="104"/>
        <v>20.078679600000033</v>
      </c>
    </row>
    <row r="408" spans="1:19">
      <c r="A408" s="16">
        <f>Input_Summary!B427</f>
        <v>7.8400000000000096</v>
      </c>
      <c r="B408" s="16">
        <f t="shared" si="90"/>
        <v>25.721707200000029</v>
      </c>
      <c r="C408" s="16">
        <f t="shared" si="91"/>
        <v>3573.2503779000003</v>
      </c>
      <c r="D408" s="16">
        <f t="shared" si="92"/>
        <v>1089.1267151839202</v>
      </c>
      <c r="E408" s="19">
        <f t="shared" si="93"/>
        <v>5.1231970174039594</v>
      </c>
      <c r="F408" s="27">
        <f t="shared" si="94"/>
        <v>490.60246958362052</v>
      </c>
      <c r="G408" s="16">
        <f>Input_Summary!C427</f>
        <v>4.9059999999999997</v>
      </c>
      <c r="H408" s="19">
        <f t="shared" si="95"/>
        <v>5.8213005751737601</v>
      </c>
      <c r="I408" s="27">
        <f t="shared" si="96"/>
        <v>557.45077015493837</v>
      </c>
      <c r="J408" s="22">
        <f t="shared" si="97"/>
        <v>5.5745077015493836</v>
      </c>
      <c r="K408" s="19">
        <f t="shared" si="98"/>
        <v>0</v>
      </c>
      <c r="L408" s="27">
        <f t="shared" si="99"/>
        <v>0</v>
      </c>
      <c r="M408" s="23">
        <f>Input_Summary!D427</f>
        <v>0</v>
      </c>
      <c r="N408" s="19">
        <f t="shared" si="100"/>
        <v>111.82842645492396</v>
      </c>
      <c r="O408" s="19">
        <f>Input_Summary!E427</f>
        <v>34.085407185048894</v>
      </c>
      <c r="P408" s="19">
        <f t="shared" si="101"/>
        <v>334.24150285658942</v>
      </c>
      <c r="Q408" s="18">
        <f t="shared" si="102"/>
        <v>60.233400000000096</v>
      </c>
      <c r="R408" s="21">
        <f t="shared" si="103"/>
        <v>6.1400000000000095</v>
      </c>
      <c r="S408" s="21">
        <f t="shared" si="104"/>
        <v>20.144296200000031</v>
      </c>
    </row>
    <row r="409" spans="1:19">
      <c r="A409" s="16">
        <f>Input_Summary!B428</f>
        <v>7.8600000000000101</v>
      </c>
      <c r="B409" s="16">
        <f t="shared" si="90"/>
        <v>25.787323800000031</v>
      </c>
      <c r="C409" s="16">
        <f t="shared" si="91"/>
        <v>3573.1847613</v>
      </c>
      <c r="D409" s="16">
        <f t="shared" si="92"/>
        <v>1089.1067152442401</v>
      </c>
      <c r="E409" s="19">
        <f t="shared" si="93"/>
        <v>5.1670564292936803</v>
      </c>
      <c r="F409" s="27">
        <f t="shared" si="94"/>
        <v>494.80249072559207</v>
      </c>
      <c r="G409" s="16">
        <f>Input_Summary!C428</f>
        <v>4.9480000000000004</v>
      </c>
      <c r="H409" s="19">
        <f t="shared" si="95"/>
        <v>5.8653689622551726</v>
      </c>
      <c r="I409" s="27">
        <f t="shared" si="96"/>
        <v>561.67078181741567</v>
      </c>
      <c r="J409" s="22">
        <f t="shared" si="97"/>
        <v>5.6167078181741568</v>
      </c>
      <c r="K409" s="19">
        <f t="shared" si="98"/>
        <v>0</v>
      </c>
      <c r="L409" s="27">
        <f t="shared" si="99"/>
        <v>0</v>
      </c>
      <c r="M409" s="23">
        <f>Input_Summary!D428</f>
        <v>0</v>
      </c>
      <c r="N409" s="19">
        <f t="shared" si="100"/>
        <v>111.86186797001217</v>
      </c>
      <c r="O409" s="19">
        <f>Input_Summary!E428</f>
        <v>34.095600189589881</v>
      </c>
      <c r="P409" s="19">
        <f t="shared" si="101"/>
        <v>334.34145545911832</v>
      </c>
      <c r="Q409" s="18">
        <f t="shared" si="102"/>
        <v>60.4296000000001</v>
      </c>
      <c r="R409" s="21">
        <f t="shared" si="103"/>
        <v>6.1600000000000099</v>
      </c>
      <c r="S409" s="21">
        <f t="shared" si="104"/>
        <v>20.209912800000033</v>
      </c>
    </row>
    <row r="410" spans="1:19">
      <c r="A410" s="16">
        <f>Input_Summary!B429</f>
        <v>7.8800000000000097</v>
      </c>
      <c r="B410" s="16">
        <f t="shared" si="90"/>
        <v>25.85294040000003</v>
      </c>
      <c r="C410" s="16">
        <f t="shared" si="91"/>
        <v>3573.1191447000001</v>
      </c>
      <c r="D410" s="16">
        <f t="shared" si="92"/>
        <v>1089.0867153045601</v>
      </c>
      <c r="E410" s="19">
        <f t="shared" si="93"/>
        <v>5.2359783622632392</v>
      </c>
      <c r="F410" s="27">
        <f t="shared" si="94"/>
        <v>501.40252394869003</v>
      </c>
      <c r="G410" s="16">
        <f>Input_Summary!C429</f>
        <v>5.0139999999999993</v>
      </c>
      <c r="H410" s="19">
        <f t="shared" si="95"/>
        <v>5.9322036872341126</v>
      </c>
      <c r="I410" s="27">
        <f t="shared" si="96"/>
        <v>568.07090983545595</v>
      </c>
      <c r="J410" s="22">
        <f t="shared" si="97"/>
        <v>5.6807090983545594</v>
      </c>
      <c r="K410" s="19">
        <f t="shared" si="98"/>
        <v>1.0442717116600001E-3</v>
      </c>
      <c r="L410" s="27">
        <f t="shared" si="99"/>
        <v>0.10000050338027326</v>
      </c>
      <c r="M410" s="23">
        <f>Input_Summary!D429</f>
        <v>1E-3</v>
      </c>
      <c r="N410" s="19">
        <f t="shared" si="100"/>
        <v>111.5274528191302</v>
      </c>
      <c r="O410" s="19">
        <f>Input_Summary!E429</f>
        <v>33.993670144180044</v>
      </c>
      <c r="P410" s="19">
        <f t="shared" si="101"/>
        <v>333.34192943382948</v>
      </c>
      <c r="Q410" s="18">
        <f t="shared" si="102"/>
        <v>60.625800000000098</v>
      </c>
      <c r="R410" s="21">
        <f t="shared" si="103"/>
        <v>6.1800000000000095</v>
      </c>
      <c r="S410" s="21">
        <f t="shared" si="104"/>
        <v>20.275529400000032</v>
      </c>
    </row>
    <row r="411" spans="1:19">
      <c r="A411" s="16">
        <f>Input_Summary!B430</f>
        <v>7.9000000000000101</v>
      </c>
      <c r="B411" s="16">
        <f t="shared" si="90"/>
        <v>25.918557000000032</v>
      </c>
      <c r="C411" s="16">
        <f t="shared" si="91"/>
        <v>3573.0535281000002</v>
      </c>
      <c r="D411" s="16">
        <f t="shared" si="92"/>
        <v>1089.0667153648801</v>
      </c>
      <c r="E411" s="19">
        <f t="shared" si="93"/>
        <v>5.2975903932511796</v>
      </c>
      <c r="F411" s="27">
        <f t="shared" si="94"/>
        <v>507.30255364812621</v>
      </c>
      <c r="G411" s="16">
        <f>Input_Summary!C430</f>
        <v>5.0729999999999995</v>
      </c>
      <c r="H411" s="19">
        <f t="shared" si="95"/>
        <v>5.9913109628981003</v>
      </c>
      <c r="I411" s="27">
        <f t="shared" si="96"/>
        <v>573.73105328882275</v>
      </c>
      <c r="J411" s="22">
        <f t="shared" si="97"/>
        <v>5.7373105328882277</v>
      </c>
      <c r="K411" s="19">
        <f t="shared" si="98"/>
        <v>1.0442717116600001E-3</v>
      </c>
      <c r="L411" s="27">
        <f t="shared" si="99"/>
        <v>0.10000050338027326</v>
      </c>
      <c r="M411" s="23">
        <f>Input_Summary!D430</f>
        <v>1E-3</v>
      </c>
      <c r="N411" s="19">
        <f t="shared" si="100"/>
        <v>111.12615463807188</v>
      </c>
      <c r="O411" s="19">
        <f>Input_Summary!E430</f>
        <v>33.871354089688246</v>
      </c>
      <c r="P411" s="19">
        <f t="shared" si="101"/>
        <v>332.14249820348289</v>
      </c>
      <c r="Q411" s="18">
        <f t="shared" si="102"/>
        <v>60.822000000000102</v>
      </c>
      <c r="R411" s="21">
        <f t="shared" si="103"/>
        <v>6.2000000000000099</v>
      </c>
      <c r="S411" s="21">
        <f t="shared" si="104"/>
        <v>20.34114600000003</v>
      </c>
    </row>
    <row r="412" spans="1:19">
      <c r="A412" s="16">
        <f>Input_Summary!B431</f>
        <v>7.9200000000000097</v>
      </c>
      <c r="B412" s="16">
        <f t="shared" si="90"/>
        <v>25.98417360000003</v>
      </c>
      <c r="C412" s="16">
        <f t="shared" si="91"/>
        <v>3572.9879115000003</v>
      </c>
      <c r="D412" s="16">
        <f t="shared" si="92"/>
        <v>1089.0467154252001</v>
      </c>
      <c r="E412" s="19">
        <f t="shared" si="93"/>
        <v>5.3539810656808209</v>
      </c>
      <c r="F412" s="27">
        <f t="shared" si="94"/>
        <v>512.70258083066108</v>
      </c>
      <c r="G412" s="16">
        <f>Input_Summary!C431</f>
        <v>5.1270000000000007</v>
      </c>
      <c r="H412" s="19">
        <f t="shared" si="95"/>
        <v>6.0464493859089634</v>
      </c>
      <c r="I412" s="27">
        <f t="shared" si="96"/>
        <v>579.01113734832302</v>
      </c>
      <c r="J412" s="22">
        <f t="shared" si="97"/>
        <v>5.7901113734832306</v>
      </c>
      <c r="K412" s="19">
        <f t="shared" si="98"/>
        <v>0</v>
      </c>
      <c r="L412" s="27">
        <f t="shared" si="99"/>
        <v>0</v>
      </c>
      <c r="M412" s="23">
        <f>Input_Summary!D431</f>
        <v>0</v>
      </c>
      <c r="N412" s="19">
        <f t="shared" si="100"/>
        <v>110.92550554754271</v>
      </c>
      <c r="O412" s="19">
        <f>Input_Summary!E431</f>
        <v>33.810196062442344</v>
      </c>
      <c r="P412" s="19">
        <f t="shared" si="101"/>
        <v>331.54278258830959</v>
      </c>
      <c r="Q412" s="18">
        <f t="shared" si="102"/>
        <v>61.0182000000001</v>
      </c>
      <c r="R412" s="21">
        <f t="shared" si="103"/>
        <v>6.2200000000000095</v>
      </c>
      <c r="S412" s="21">
        <f t="shared" si="104"/>
        <v>20.406762600000032</v>
      </c>
    </row>
    <row r="413" spans="1:19">
      <c r="A413" s="16">
        <f>Input_Summary!B432</f>
        <v>7.9400000000000102</v>
      </c>
      <c r="B413" s="16">
        <f t="shared" si="90"/>
        <v>26.049790200000032</v>
      </c>
      <c r="C413" s="16">
        <f t="shared" si="91"/>
        <v>3572.9222949</v>
      </c>
      <c r="D413" s="16">
        <f t="shared" si="92"/>
        <v>1089.0267154855201</v>
      </c>
      <c r="E413" s="19">
        <f t="shared" si="93"/>
        <v>4.8798817085871802</v>
      </c>
      <c r="F413" s="27">
        <f t="shared" si="94"/>
        <v>467.30235229601692</v>
      </c>
      <c r="G413" s="16">
        <f>Input_Summary!C432</f>
        <v>4.673</v>
      </c>
      <c r="H413" s="19">
        <f t="shared" si="95"/>
        <v>5.5539771819239334</v>
      </c>
      <c r="I413" s="27">
        <f t="shared" si="96"/>
        <v>531.85174300917049</v>
      </c>
      <c r="J413" s="22">
        <f t="shared" si="97"/>
        <v>5.3185174300917053</v>
      </c>
      <c r="K413" s="19">
        <f t="shared" si="98"/>
        <v>-1.0442717116600001E-3</v>
      </c>
      <c r="L413" s="27">
        <f t="shared" si="99"/>
        <v>-0.10000050338027326</v>
      </c>
      <c r="M413" s="23">
        <f>Input_Summary!D432</f>
        <v>-1E-3</v>
      </c>
      <c r="N413" s="19">
        <f t="shared" si="100"/>
        <v>107.98265221978154</v>
      </c>
      <c r="O413" s="19">
        <f>Input_Summary!E432</f>
        <v>32.913211662835792</v>
      </c>
      <c r="P413" s="19">
        <f t="shared" si="101"/>
        <v>322.74695356576774</v>
      </c>
      <c r="Q413" s="18">
        <f t="shared" si="102"/>
        <v>61.214400000000104</v>
      </c>
      <c r="R413" s="21">
        <f t="shared" si="103"/>
        <v>6.24000000000001</v>
      </c>
      <c r="S413" s="21">
        <f t="shared" si="104"/>
        <v>20.472379200000031</v>
      </c>
    </row>
    <row r="414" spans="1:19">
      <c r="A414" s="16">
        <f>Input_Summary!B433</f>
        <v>7.9600000000000097</v>
      </c>
      <c r="B414" s="16">
        <f t="shared" si="90"/>
        <v>26.115406800000031</v>
      </c>
      <c r="C414" s="16">
        <f t="shared" si="91"/>
        <v>3572.8566783000001</v>
      </c>
      <c r="D414" s="16">
        <f t="shared" si="92"/>
        <v>1089.0067155458401</v>
      </c>
      <c r="E414" s="19">
        <f t="shared" si="93"/>
        <v>4.8798817085871802</v>
      </c>
      <c r="F414" s="27">
        <f t="shared" si="94"/>
        <v>467.30235229601692</v>
      </c>
      <c r="G414" s="16">
        <f>Input_Summary!C433</f>
        <v>4.673</v>
      </c>
      <c r="H414" s="19">
        <f t="shared" si="95"/>
        <v>5.5539771819239334</v>
      </c>
      <c r="I414" s="27">
        <f t="shared" si="96"/>
        <v>531.85174300917049</v>
      </c>
      <c r="J414" s="22">
        <f t="shared" si="97"/>
        <v>5.3185174300917053</v>
      </c>
      <c r="K414" s="19">
        <f t="shared" si="98"/>
        <v>-1.0442717116600001E-3</v>
      </c>
      <c r="L414" s="27">
        <f t="shared" si="99"/>
        <v>-0.10000050338027326</v>
      </c>
      <c r="M414" s="23">
        <f>Input_Summary!D433</f>
        <v>-1E-3</v>
      </c>
      <c r="N414" s="19">
        <f t="shared" si="100"/>
        <v>107.98265221978154</v>
      </c>
      <c r="O414" s="19">
        <f>Input_Summary!E433</f>
        <v>32.913211662835792</v>
      </c>
      <c r="P414" s="19">
        <f t="shared" si="101"/>
        <v>322.74695356576774</v>
      </c>
      <c r="Q414" s="18">
        <f t="shared" si="102"/>
        <v>61.410600000000095</v>
      </c>
      <c r="R414" s="21">
        <f t="shared" si="103"/>
        <v>6.2600000000000096</v>
      </c>
      <c r="S414" s="21">
        <f t="shared" si="104"/>
        <v>20.537995800000029</v>
      </c>
    </row>
    <row r="415" spans="1:19">
      <c r="A415" s="16">
        <f>Input_Summary!B434</f>
        <v>7.9800000000000102</v>
      </c>
      <c r="B415" s="16">
        <f t="shared" si="90"/>
        <v>26.181023400000033</v>
      </c>
      <c r="C415" s="16">
        <f t="shared" si="91"/>
        <v>3572.7910617000002</v>
      </c>
      <c r="D415" s="16">
        <f t="shared" si="92"/>
        <v>1088.98671560616</v>
      </c>
      <c r="E415" s="19">
        <f t="shared" si="93"/>
        <v>4.8798817085871802</v>
      </c>
      <c r="F415" s="27">
        <f t="shared" si="94"/>
        <v>467.30235229601692</v>
      </c>
      <c r="G415" s="16">
        <f>Input_Summary!C434</f>
        <v>4.673</v>
      </c>
      <c r="H415" s="19">
        <f t="shared" si="95"/>
        <v>5.5539771819239334</v>
      </c>
      <c r="I415" s="27">
        <f t="shared" si="96"/>
        <v>531.85174300917049</v>
      </c>
      <c r="J415" s="22">
        <f t="shared" si="97"/>
        <v>5.3185174300917053</v>
      </c>
      <c r="K415" s="19">
        <f t="shared" si="98"/>
        <v>-1.0442717116600001E-3</v>
      </c>
      <c r="L415" s="27">
        <f t="shared" si="99"/>
        <v>-0.10000050338027326</v>
      </c>
      <c r="M415" s="23">
        <f>Input_Summary!D434</f>
        <v>-1E-3</v>
      </c>
      <c r="N415" s="19">
        <f t="shared" si="100"/>
        <v>107.98265221978154</v>
      </c>
      <c r="O415" s="19">
        <f>Input_Summary!E434</f>
        <v>32.913211662835792</v>
      </c>
      <c r="P415" s="19">
        <f t="shared" si="101"/>
        <v>322.74695356576774</v>
      </c>
      <c r="Q415" s="18">
        <f t="shared" si="102"/>
        <v>61.606800000000099</v>
      </c>
      <c r="R415" s="21">
        <f t="shared" si="103"/>
        <v>6.28000000000001</v>
      </c>
      <c r="S415" s="21">
        <f t="shared" si="104"/>
        <v>20.603612400000031</v>
      </c>
    </row>
    <row r="416" spans="1:19">
      <c r="A416" s="16">
        <f>Input_Summary!B435</f>
        <v>8.0000000000000107</v>
      </c>
      <c r="B416" s="16">
        <f t="shared" si="90"/>
        <v>26.246640000000035</v>
      </c>
      <c r="C416" s="16">
        <f t="shared" si="91"/>
        <v>3572.7254451000003</v>
      </c>
      <c r="D416" s="16">
        <f t="shared" si="92"/>
        <v>1088.9667156664802</v>
      </c>
      <c r="E416" s="19">
        <f t="shared" si="93"/>
        <v>5.4792936710800211</v>
      </c>
      <c r="F416" s="27">
        <f t="shared" si="94"/>
        <v>524.70264123629386</v>
      </c>
      <c r="G416" s="16">
        <f>Input_Summary!C435</f>
        <v>5.2470000000000008</v>
      </c>
      <c r="H416" s="19">
        <f t="shared" si="95"/>
        <v>6.1533921489717001</v>
      </c>
      <c r="I416" s="27">
        <f t="shared" si="96"/>
        <v>589.25203194944743</v>
      </c>
      <c r="J416" s="22">
        <f t="shared" si="97"/>
        <v>5.8925203194944746</v>
      </c>
      <c r="K416" s="19">
        <f t="shared" si="98"/>
        <v>-1.0442717116600001E-3</v>
      </c>
      <c r="L416" s="27">
        <f t="shared" si="99"/>
        <v>-0.10000050338027326</v>
      </c>
      <c r="M416" s="23">
        <f>Input_Summary!D435</f>
        <v>-1E-3</v>
      </c>
      <c r="N416" s="19">
        <f t="shared" si="100"/>
        <v>107.98265221978154</v>
      </c>
      <c r="O416" s="19">
        <f>Input_Summary!E435</f>
        <v>32.913211662835792</v>
      </c>
      <c r="P416" s="19">
        <f t="shared" si="101"/>
        <v>322.74695356576774</v>
      </c>
      <c r="Q416" s="18">
        <f t="shared" si="102"/>
        <v>61.803000000000104</v>
      </c>
      <c r="R416" s="21">
        <f t="shared" si="103"/>
        <v>6.3000000000000105</v>
      </c>
      <c r="S416" s="21">
        <f t="shared" si="104"/>
        <v>20.669229000000033</v>
      </c>
    </row>
    <row r="417" spans="1:19">
      <c r="A417" s="16">
        <f>Input_Summary!B436</f>
        <v>8.0200000000000102</v>
      </c>
      <c r="B417" s="16">
        <f t="shared" si="90"/>
        <v>26.312256600000033</v>
      </c>
      <c r="C417" s="16">
        <f t="shared" si="91"/>
        <v>3572.6598285</v>
      </c>
      <c r="D417" s="16">
        <f t="shared" si="92"/>
        <v>1088.9467157268</v>
      </c>
      <c r="E417" s="19">
        <f t="shared" si="93"/>
        <v>5.4792936710800211</v>
      </c>
      <c r="F417" s="27">
        <f t="shared" si="94"/>
        <v>524.70264123629386</v>
      </c>
      <c r="G417" s="16">
        <f>Input_Summary!C436</f>
        <v>5.2470000000000008</v>
      </c>
      <c r="H417" s="19">
        <f t="shared" si="95"/>
        <v>6.1911768666355727</v>
      </c>
      <c r="I417" s="27">
        <f t="shared" si="96"/>
        <v>592.87031616099307</v>
      </c>
      <c r="J417" s="22">
        <f t="shared" si="97"/>
        <v>5.9287031616099304</v>
      </c>
      <c r="K417" s="19">
        <f t="shared" si="98"/>
        <v>-1.0442717116600001E-3</v>
      </c>
      <c r="L417" s="27">
        <f t="shared" si="99"/>
        <v>-0.10000050338027326</v>
      </c>
      <c r="M417" s="23">
        <f>Input_Summary!D436</f>
        <v>-1E-3</v>
      </c>
      <c r="N417" s="19">
        <f t="shared" si="100"/>
        <v>114.03556645074484</v>
      </c>
      <c r="O417" s="19">
        <f>Input_Summary!E436</f>
        <v>34.758145484753811</v>
      </c>
      <c r="P417" s="19">
        <f t="shared" si="101"/>
        <v>340.83837462349584</v>
      </c>
      <c r="Q417" s="18">
        <f t="shared" si="102"/>
        <v>61.999200000000101</v>
      </c>
      <c r="R417" s="21">
        <f t="shared" si="103"/>
        <v>6.3200000000000101</v>
      </c>
      <c r="S417" s="21">
        <f t="shared" si="104"/>
        <v>20.734845600000032</v>
      </c>
    </row>
    <row r="418" spans="1:19">
      <c r="A418" s="16">
        <f>Input_Summary!B437</f>
        <v>8.0400000000000098</v>
      </c>
      <c r="B418" s="16">
        <f t="shared" si="90"/>
        <v>26.377873200000032</v>
      </c>
      <c r="C418" s="16">
        <f t="shared" si="91"/>
        <v>3572.5942119000001</v>
      </c>
      <c r="D418" s="16">
        <f t="shared" si="92"/>
        <v>1088.9267157871202</v>
      </c>
      <c r="E418" s="19">
        <f t="shared" si="93"/>
        <v>5.4792936710800211</v>
      </c>
      <c r="F418" s="27">
        <f t="shared" si="94"/>
        <v>524.70264123629386</v>
      </c>
      <c r="G418" s="16">
        <f>Input_Summary!C437</f>
        <v>5.2470000000000008</v>
      </c>
      <c r="H418" s="19">
        <f t="shared" si="95"/>
        <v>6.1911768666355727</v>
      </c>
      <c r="I418" s="27">
        <f t="shared" si="96"/>
        <v>592.87031616099307</v>
      </c>
      <c r="J418" s="22">
        <f t="shared" si="97"/>
        <v>5.9287031616099304</v>
      </c>
      <c r="K418" s="19">
        <f t="shared" si="98"/>
        <v>-1.0442717116600001E-3</v>
      </c>
      <c r="L418" s="27">
        <f t="shared" si="99"/>
        <v>-0.10000050338027326</v>
      </c>
      <c r="M418" s="23">
        <f>Input_Summary!D437</f>
        <v>-1E-3</v>
      </c>
      <c r="N418" s="19">
        <f t="shared" si="100"/>
        <v>114.03556645074484</v>
      </c>
      <c r="O418" s="19">
        <f>Input_Summary!E437</f>
        <v>34.758145484753811</v>
      </c>
      <c r="P418" s="19">
        <f t="shared" si="101"/>
        <v>340.83837462349584</v>
      </c>
      <c r="Q418" s="18">
        <f t="shared" si="102"/>
        <v>62.195400000000099</v>
      </c>
      <c r="R418" s="21">
        <f t="shared" si="103"/>
        <v>6.3400000000000096</v>
      </c>
      <c r="S418" s="21">
        <f t="shared" si="104"/>
        <v>20.80046220000003</v>
      </c>
    </row>
    <row r="419" spans="1:19">
      <c r="A419" s="16">
        <f>Input_Summary!B438</f>
        <v>8.0600000000000094</v>
      </c>
      <c r="B419" s="16">
        <f t="shared" si="90"/>
        <v>26.44348980000003</v>
      </c>
      <c r="C419" s="16">
        <f t="shared" si="91"/>
        <v>3572.5285953000002</v>
      </c>
      <c r="D419" s="16">
        <f t="shared" si="92"/>
        <v>1088.9067158474402</v>
      </c>
      <c r="E419" s="19">
        <f t="shared" si="93"/>
        <v>5.6975464588169595</v>
      </c>
      <c r="F419" s="27">
        <f t="shared" si="94"/>
        <v>545.60274644277081</v>
      </c>
      <c r="G419" s="16">
        <f>Input_Summary!C438</f>
        <v>5.4559999999999995</v>
      </c>
      <c r="H419" s="19">
        <f t="shared" si="95"/>
        <v>6.4094307483655051</v>
      </c>
      <c r="I419" s="27">
        <f t="shared" si="96"/>
        <v>613.77042136746991</v>
      </c>
      <c r="J419" s="22">
        <f t="shared" si="97"/>
        <v>6.1377042136746995</v>
      </c>
      <c r="K419" s="19">
        <f t="shared" si="98"/>
        <v>-1.0442717116600001E-3</v>
      </c>
      <c r="L419" s="27">
        <f t="shared" si="99"/>
        <v>-0.10000050338027326</v>
      </c>
      <c r="M419" s="23">
        <f>Input_Summary!D438</f>
        <v>-1E-3</v>
      </c>
      <c r="N419" s="19">
        <f t="shared" si="100"/>
        <v>114.03556645074484</v>
      </c>
      <c r="O419" s="19">
        <f>Input_Summary!E438</f>
        <v>34.758145484753811</v>
      </c>
      <c r="P419" s="19">
        <f t="shared" si="101"/>
        <v>340.83837462349584</v>
      </c>
      <c r="Q419" s="18">
        <f t="shared" si="102"/>
        <v>62.391600000000096</v>
      </c>
      <c r="R419" s="21">
        <f t="shared" si="103"/>
        <v>6.3600000000000092</v>
      </c>
      <c r="S419" s="21">
        <f t="shared" si="104"/>
        <v>20.866078800000029</v>
      </c>
    </row>
    <row r="420" spans="1:19">
      <c r="A420" s="16">
        <f>Input_Summary!B439</f>
        <v>8.0800000000000107</v>
      </c>
      <c r="B420" s="16">
        <f t="shared" si="90"/>
        <v>26.509106400000036</v>
      </c>
      <c r="C420" s="16">
        <f t="shared" si="91"/>
        <v>3572.4629787000003</v>
      </c>
      <c r="D420" s="16">
        <f t="shared" si="92"/>
        <v>1088.8867159077602</v>
      </c>
      <c r="E420" s="19">
        <f t="shared" si="93"/>
        <v>5.6975464588169595</v>
      </c>
      <c r="F420" s="27">
        <f t="shared" si="94"/>
        <v>545.60274644277081</v>
      </c>
      <c r="G420" s="16">
        <f>Input_Summary!C439</f>
        <v>5.4559999999999995</v>
      </c>
      <c r="H420" s="19">
        <f t="shared" si="95"/>
        <v>6.4167371854828295</v>
      </c>
      <c r="I420" s="27">
        <f t="shared" si="96"/>
        <v>614.47008958517222</v>
      </c>
      <c r="J420" s="22">
        <f t="shared" si="97"/>
        <v>6.144700895851722</v>
      </c>
      <c r="K420" s="19">
        <f t="shared" si="98"/>
        <v>-1.0442717116600001E-3</v>
      </c>
      <c r="L420" s="27">
        <f t="shared" si="99"/>
        <v>-0.10000050338027326</v>
      </c>
      <c r="M420" s="23">
        <f>Input_Summary!D439</f>
        <v>-1E-3</v>
      </c>
      <c r="N420" s="19">
        <f t="shared" si="100"/>
        <v>115.20601947883168</v>
      </c>
      <c r="O420" s="19">
        <f>Input_Summary!E439</f>
        <v>35.114900643688237</v>
      </c>
      <c r="P420" s="19">
        <f t="shared" si="101"/>
        <v>344.33671571200682</v>
      </c>
      <c r="Q420" s="18">
        <f t="shared" si="102"/>
        <v>62.587800000000108</v>
      </c>
      <c r="R420" s="21">
        <f t="shared" si="103"/>
        <v>6.3800000000000106</v>
      </c>
      <c r="S420" s="21">
        <f t="shared" si="104"/>
        <v>20.931695400000034</v>
      </c>
    </row>
    <row r="421" spans="1:19">
      <c r="A421" s="16">
        <f>Input_Summary!B440</f>
        <v>8.1000000000000103</v>
      </c>
      <c r="B421" s="16">
        <f t="shared" si="90"/>
        <v>26.574723000000034</v>
      </c>
      <c r="C421" s="16">
        <f t="shared" si="91"/>
        <v>3572.3973621</v>
      </c>
      <c r="D421" s="16">
        <f t="shared" si="92"/>
        <v>1088.8667159680801</v>
      </c>
      <c r="E421" s="19">
        <f t="shared" si="93"/>
        <v>5.8155491622345385</v>
      </c>
      <c r="F421" s="27">
        <f t="shared" si="94"/>
        <v>556.90280332474163</v>
      </c>
      <c r="G421" s="16">
        <f>Input_Summary!C440</f>
        <v>5.5689999999999991</v>
      </c>
      <c r="H421" s="19">
        <f t="shared" si="95"/>
        <v>6.5286865753493757</v>
      </c>
      <c r="I421" s="27">
        <f t="shared" si="96"/>
        <v>625.19042137247538</v>
      </c>
      <c r="J421" s="22">
        <f t="shared" si="97"/>
        <v>6.251904213724754</v>
      </c>
      <c r="K421" s="19">
        <f t="shared" si="98"/>
        <v>-1.0442717116600001E-3</v>
      </c>
      <c r="L421" s="27">
        <f t="shared" si="99"/>
        <v>-0.10000050338027326</v>
      </c>
      <c r="M421" s="23">
        <f>Input_Summary!D440</f>
        <v>-1E-3</v>
      </c>
      <c r="N421" s="19">
        <f t="shared" si="100"/>
        <v>114.23621554127402</v>
      </c>
      <c r="O421" s="19">
        <f>Input_Summary!E440</f>
        <v>34.819303511999713</v>
      </c>
      <c r="P421" s="19">
        <f t="shared" si="101"/>
        <v>341.43809023866913</v>
      </c>
      <c r="Q421" s="18">
        <f t="shared" si="102"/>
        <v>62.784000000000106</v>
      </c>
      <c r="R421" s="21">
        <f t="shared" si="103"/>
        <v>6.4000000000000101</v>
      </c>
      <c r="S421" s="21">
        <f t="shared" si="104"/>
        <v>20.997312000000033</v>
      </c>
    </row>
    <row r="422" spans="1:19">
      <c r="A422" s="16">
        <f>Input_Summary!B441</f>
        <v>8.1200000000000099</v>
      </c>
      <c r="B422" s="16">
        <f t="shared" si="90"/>
        <v>26.640339600000033</v>
      </c>
      <c r="C422" s="16">
        <f t="shared" si="91"/>
        <v>3572.3317455000001</v>
      </c>
      <c r="D422" s="16">
        <f t="shared" si="92"/>
        <v>1088.8467160284001</v>
      </c>
      <c r="E422" s="19">
        <f t="shared" si="93"/>
        <v>5.9721899189835392</v>
      </c>
      <c r="F422" s="27">
        <f t="shared" si="94"/>
        <v>571.90287883178269</v>
      </c>
      <c r="G422" s="16">
        <f>Input_Summary!C441</f>
        <v>5.7189999999999994</v>
      </c>
      <c r="H422" s="19">
        <f t="shared" si="95"/>
        <v>6.6867894046842791</v>
      </c>
      <c r="I422" s="27">
        <f t="shared" si="96"/>
        <v>640.33043052305698</v>
      </c>
      <c r="J422" s="22">
        <f t="shared" si="97"/>
        <v>6.40330430523057</v>
      </c>
      <c r="K422" s="19">
        <f t="shared" si="98"/>
        <v>0</v>
      </c>
      <c r="L422" s="27">
        <f t="shared" si="99"/>
        <v>0</v>
      </c>
      <c r="M422" s="23">
        <f>Input_Summary!D441</f>
        <v>0</v>
      </c>
      <c r="N422" s="19">
        <f t="shared" si="100"/>
        <v>114.47030614689137</v>
      </c>
      <c r="O422" s="19">
        <f>Input_Summary!E441</f>
        <v>34.890654543786596</v>
      </c>
      <c r="P422" s="19">
        <f t="shared" si="101"/>
        <v>342.13775845637133</v>
      </c>
      <c r="Q422" s="18">
        <f t="shared" si="102"/>
        <v>62.980200000000096</v>
      </c>
      <c r="R422" s="21">
        <f t="shared" si="103"/>
        <v>6.4200000000000097</v>
      </c>
      <c r="S422" s="21">
        <f t="shared" si="104"/>
        <v>21.062928600000031</v>
      </c>
    </row>
    <row r="423" spans="1:19">
      <c r="A423" s="16">
        <f>Input_Summary!B442</f>
        <v>8.1400000000000095</v>
      </c>
      <c r="B423" s="16">
        <f t="shared" si="90"/>
        <v>26.705956200000031</v>
      </c>
      <c r="C423" s="16">
        <f t="shared" si="91"/>
        <v>3572.2661289000002</v>
      </c>
      <c r="D423" s="16">
        <f t="shared" si="92"/>
        <v>1088.8267160887201</v>
      </c>
      <c r="E423" s="19">
        <f t="shared" si="93"/>
        <v>6.8702635910111409</v>
      </c>
      <c r="F423" s="27">
        <f t="shared" si="94"/>
        <v>657.90331173881782</v>
      </c>
      <c r="G423" s="16">
        <f>Input_Summary!C442</f>
        <v>6.5790000000000006</v>
      </c>
      <c r="H423" s="19">
        <f t="shared" si="95"/>
        <v>7.591547749388547</v>
      </c>
      <c r="I423" s="27">
        <f t="shared" si="96"/>
        <v>726.97056008627692</v>
      </c>
      <c r="J423" s="22">
        <f t="shared" si="97"/>
        <v>7.2697056008627694</v>
      </c>
      <c r="K423" s="19">
        <f t="shared" si="98"/>
        <v>0</v>
      </c>
      <c r="L423" s="27">
        <f t="shared" si="99"/>
        <v>0</v>
      </c>
      <c r="M423" s="23">
        <f>Input_Summary!D442</f>
        <v>0</v>
      </c>
      <c r="N423" s="19">
        <f t="shared" si="100"/>
        <v>115.54043462971362</v>
      </c>
      <c r="O423" s="19">
        <f>Input_Summary!E442</f>
        <v>35.216830689098067</v>
      </c>
      <c r="P423" s="19">
        <f t="shared" si="101"/>
        <v>345.33624173729561</v>
      </c>
      <c r="Q423" s="18">
        <f t="shared" si="102"/>
        <v>63.176400000000093</v>
      </c>
      <c r="R423" s="21">
        <f t="shared" si="103"/>
        <v>6.4400000000000093</v>
      </c>
      <c r="S423" s="21">
        <f t="shared" si="104"/>
        <v>21.12854520000003</v>
      </c>
    </row>
    <row r="424" spans="1:19">
      <c r="A424" s="16">
        <f>Input_Summary!B443</f>
        <v>8.1600000000000108</v>
      </c>
      <c r="B424" s="16">
        <f t="shared" si="90"/>
        <v>26.771572800000033</v>
      </c>
      <c r="C424" s="16">
        <f t="shared" si="91"/>
        <v>3572.2005123000004</v>
      </c>
      <c r="D424" s="16">
        <f t="shared" si="92"/>
        <v>1088.8067161490401</v>
      </c>
      <c r="E424" s="19">
        <f t="shared" si="93"/>
        <v>8.6235957948882795</v>
      </c>
      <c r="F424" s="27">
        <f t="shared" si="94"/>
        <v>825.80415691429653</v>
      </c>
      <c r="G424" s="16">
        <f>Input_Summary!C443</f>
        <v>8.2579999999999991</v>
      </c>
      <c r="H424" s="19">
        <f t="shared" si="95"/>
        <v>9.3643029890480225</v>
      </c>
      <c r="I424" s="27">
        <f t="shared" si="96"/>
        <v>896.7305236687929</v>
      </c>
      <c r="J424" s="22">
        <f t="shared" si="97"/>
        <v>8.9673052366879293</v>
      </c>
      <c r="K424" s="19">
        <f t="shared" si="98"/>
        <v>0</v>
      </c>
      <c r="L424" s="27">
        <f t="shared" si="99"/>
        <v>0</v>
      </c>
      <c r="M424" s="23">
        <f>Input_Summary!D443</f>
        <v>0</v>
      </c>
      <c r="N424" s="19">
        <f t="shared" si="100"/>
        <v>118.65049553291577</v>
      </c>
      <c r="O424" s="19">
        <f>Input_Summary!E443</f>
        <v>36.164780111409542</v>
      </c>
      <c r="P424" s="19">
        <f t="shared" si="101"/>
        <v>354.63183377248191</v>
      </c>
      <c r="Q424" s="18">
        <f t="shared" si="102"/>
        <v>63.372600000000105</v>
      </c>
      <c r="R424" s="21">
        <f t="shared" si="103"/>
        <v>6.4600000000000106</v>
      </c>
      <c r="S424" s="21">
        <f t="shared" si="104"/>
        <v>21.194161800000035</v>
      </c>
    </row>
    <row r="425" spans="1:19">
      <c r="A425" s="16">
        <f>Input_Summary!B444</f>
        <v>8.1800000000000104</v>
      </c>
      <c r="B425" s="16">
        <f t="shared" si="90"/>
        <v>26.837189400000032</v>
      </c>
      <c r="C425" s="16">
        <f t="shared" si="91"/>
        <v>3572.1348957</v>
      </c>
      <c r="D425" s="16">
        <f t="shared" si="92"/>
        <v>1088.7867162093601</v>
      </c>
      <c r="E425" s="19">
        <f t="shared" si="93"/>
        <v>15.725687705887941</v>
      </c>
      <c r="F425" s="27">
        <f t="shared" si="94"/>
        <v>1505.9075804035351</v>
      </c>
      <c r="G425" s="16">
        <f>Input_Summary!C444</f>
        <v>15.059000000000001</v>
      </c>
      <c r="H425" s="19">
        <f t="shared" si="95"/>
        <v>16.496700024512911</v>
      </c>
      <c r="I425" s="27">
        <f t="shared" si="96"/>
        <v>1579.7325726313691</v>
      </c>
      <c r="J425" s="22">
        <f t="shared" si="97"/>
        <v>15.797325726313691</v>
      </c>
      <c r="K425" s="19">
        <f t="shared" si="98"/>
        <v>0</v>
      </c>
      <c r="L425" s="27">
        <f t="shared" si="99"/>
        <v>0</v>
      </c>
      <c r="M425" s="23">
        <f>Input_Summary!D444</f>
        <v>0</v>
      </c>
      <c r="N425" s="19">
        <f t="shared" si="100"/>
        <v>123.49951522070401</v>
      </c>
      <c r="O425" s="19">
        <f>Input_Summary!E444</f>
        <v>37.642765769852147</v>
      </c>
      <c r="P425" s="19">
        <f t="shared" si="101"/>
        <v>369.12496113917013</v>
      </c>
      <c r="Q425" s="18">
        <f t="shared" si="102"/>
        <v>63.568800000000103</v>
      </c>
      <c r="R425" s="21">
        <f t="shared" si="103"/>
        <v>6.4800000000000102</v>
      </c>
      <c r="S425" s="21">
        <f t="shared" si="104"/>
        <v>21.259778400000034</v>
      </c>
    </row>
    <row r="426" spans="1:19">
      <c r="A426" s="16">
        <f>Input_Summary!B445</f>
        <v>8.2000000000000206</v>
      </c>
      <c r="B426" s="16">
        <f t="shared" si="90"/>
        <v>26.902806000000066</v>
      </c>
      <c r="C426" s="16">
        <f t="shared" si="91"/>
        <v>3572.0692791000001</v>
      </c>
      <c r="D426" s="16">
        <f t="shared" si="92"/>
        <v>1088.76671626968</v>
      </c>
      <c r="E426" s="19">
        <f t="shared" si="93"/>
        <v>23.176566368582037</v>
      </c>
      <c r="F426" s="27">
        <f t="shared" si="94"/>
        <v>2219.4111720217843</v>
      </c>
      <c r="G426" s="16">
        <f>Input_Summary!C445</f>
        <v>22.193999999999999</v>
      </c>
      <c r="H426" s="19">
        <f t="shared" si="95"/>
        <v>23.984983241738373</v>
      </c>
      <c r="I426" s="27">
        <f t="shared" si="96"/>
        <v>2296.8144674201521</v>
      </c>
      <c r="J426" s="22">
        <f t="shared" si="97"/>
        <v>22.968144674201522</v>
      </c>
      <c r="K426" s="19">
        <f t="shared" si="98"/>
        <v>0</v>
      </c>
      <c r="L426" s="27">
        <f t="shared" si="99"/>
        <v>0</v>
      </c>
      <c r="M426" s="23">
        <f>Input_Summary!D445</f>
        <v>0</v>
      </c>
      <c r="N426" s="19">
        <f t="shared" si="100"/>
        <v>129.48554642149091</v>
      </c>
      <c r="O426" s="19">
        <f>Input_Summary!E445</f>
        <v>39.467313582688199</v>
      </c>
      <c r="P426" s="19">
        <f t="shared" si="101"/>
        <v>387.01647699184042</v>
      </c>
      <c r="Q426" s="18">
        <f t="shared" si="102"/>
        <v>63.765000000000207</v>
      </c>
      <c r="R426" s="21">
        <f t="shared" si="103"/>
        <v>6.5000000000000204</v>
      </c>
      <c r="S426" s="21">
        <f t="shared" si="104"/>
        <v>21.325395000000068</v>
      </c>
    </row>
    <row r="427" spans="1:19">
      <c r="A427" s="16">
        <f>Input_Summary!B446</f>
        <v>8.2200000000000095</v>
      </c>
      <c r="B427" s="16">
        <f t="shared" si="90"/>
        <v>26.968422600000032</v>
      </c>
      <c r="C427" s="16">
        <f t="shared" si="91"/>
        <v>3572.0036625000002</v>
      </c>
      <c r="D427" s="16">
        <f t="shared" si="92"/>
        <v>1088.74671633</v>
      </c>
      <c r="E427" s="19">
        <f t="shared" si="93"/>
        <v>27.326502150718881</v>
      </c>
      <c r="F427" s="27">
        <f t="shared" si="94"/>
        <v>2616.8131724549908</v>
      </c>
      <c r="G427" s="16">
        <f>Input_Summary!C446</f>
        <v>26.167999999999999</v>
      </c>
      <c r="H427" s="19">
        <f t="shared" si="95"/>
        <v>27.331022987193599</v>
      </c>
      <c r="I427" s="27">
        <f t="shared" si="96"/>
        <v>2617.2329733856122</v>
      </c>
      <c r="J427" s="22">
        <f t="shared" si="97"/>
        <v>26.172329733856124</v>
      </c>
      <c r="K427" s="19">
        <f t="shared" si="98"/>
        <v>6.7877661257899999E-2</v>
      </c>
      <c r="L427" s="27">
        <f t="shared" si="99"/>
        <v>6.5000327197177619</v>
      </c>
      <c r="M427" s="23">
        <f>Input_Summary!D446</f>
        <v>6.5000000000000002E-2</v>
      </c>
      <c r="N427" s="19">
        <f t="shared" si="100"/>
        <v>0.70227181685209439</v>
      </c>
      <c r="O427" s="19">
        <f>Input_Summary!E446</f>
        <v>0.21405309536065398</v>
      </c>
      <c r="P427" s="19">
        <f t="shared" si="101"/>
        <v>2.0990046531065727</v>
      </c>
      <c r="Q427" s="18">
        <f t="shared" si="102"/>
        <v>63.961200000000098</v>
      </c>
      <c r="R427" s="21">
        <f t="shared" si="103"/>
        <v>6.5200000000000093</v>
      </c>
      <c r="S427" s="21">
        <f t="shared" si="104"/>
        <v>21.391011600000031</v>
      </c>
    </row>
    <row r="428" spans="1:19">
      <c r="A428" s="16">
        <f>Input_Summary!B447</f>
        <v>8.2400000000000198</v>
      </c>
      <c r="B428" s="16">
        <f t="shared" si="90"/>
        <v>27.034039200000063</v>
      </c>
      <c r="C428" s="16">
        <f t="shared" si="91"/>
        <v>3571.9380458999999</v>
      </c>
      <c r="D428" s="16">
        <f t="shared" si="92"/>
        <v>1088.72671639032</v>
      </c>
      <c r="E428" s="19">
        <f t="shared" si="93"/>
        <v>36.424197302700804</v>
      </c>
      <c r="F428" s="27">
        <f t="shared" si="94"/>
        <v>3488.0175579039314</v>
      </c>
      <c r="G428" s="16">
        <f>Input_Summary!C447</f>
        <v>34.880000000000003</v>
      </c>
      <c r="H428" s="19">
        <f t="shared" si="95"/>
        <v>36.529175062936496</v>
      </c>
      <c r="I428" s="27">
        <f t="shared" si="96"/>
        <v>3498.0527991978315</v>
      </c>
      <c r="J428" s="22">
        <f t="shared" si="97"/>
        <v>34.980527991978313</v>
      </c>
      <c r="K428" s="19">
        <f t="shared" si="98"/>
        <v>0.11278134485928001</v>
      </c>
      <c r="L428" s="27">
        <f t="shared" si="99"/>
        <v>10.800054365069514</v>
      </c>
      <c r="M428" s="23">
        <f>Input_Summary!D447</f>
        <v>0.10800000000000001</v>
      </c>
      <c r="N428" s="19">
        <f t="shared" si="100"/>
        <v>16.787640574273873</v>
      </c>
      <c r="O428" s="19">
        <f>Input_Summary!E447</f>
        <v>5.116888279573728</v>
      </c>
      <c r="P428" s="19">
        <f t="shared" si="101"/>
        <v>50.176206469499974</v>
      </c>
      <c r="Q428" s="18">
        <f t="shared" si="102"/>
        <v>64.157400000000194</v>
      </c>
      <c r="R428" s="21">
        <f t="shared" si="103"/>
        <v>6.5400000000000196</v>
      </c>
      <c r="S428" s="21">
        <f t="shared" si="104"/>
        <v>21.456628200000065</v>
      </c>
    </row>
    <row r="429" spans="1:19">
      <c r="A429" s="16">
        <f>Input_Summary!B448</f>
        <v>8.2600000000000193</v>
      </c>
      <c r="B429" s="16">
        <f t="shared" si="90"/>
        <v>27.099655800000061</v>
      </c>
      <c r="C429" s="16">
        <f t="shared" si="91"/>
        <v>3571.8724293</v>
      </c>
      <c r="D429" s="16">
        <f t="shared" si="92"/>
        <v>1088.70671645064</v>
      </c>
      <c r="E429" s="19">
        <f t="shared" si="93"/>
        <v>43.812419662695298</v>
      </c>
      <c r="F429" s="27">
        <f t="shared" si="94"/>
        <v>4195.5211193193645</v>
      </c>
      <c r="G429" s="16">
        <f>Input_Summary!C448</f>
        <v>41.954999999999998</v>
      </c>
      <c r="H429" s="19">
        <f t="shared" si="95"/>
        <v>43.891966304188408</v>
      </c>
      <c r="I429" s="27">
        <f t="shared" si="96"/>
        <v>4203.1175171115601</v>
      </c>
      <c r="J429" s="22">
        <f t="shared" si="97"/>
        <v>42.031175171115599</v>
      </c>
      <c r="K429" s="19">
        <f t="shared" si="98"/>
        <v>0.12740114882251999</v>
      </c>
      <c r="L429" s="27">
        <f t="shared" si="99"/>
        <v>12.200061412393335</v>
      </c>
      <c r="M429" s="23">
        <f>Input_Summary!D448</f>
        <v>0.122</v>
      </c>
      <c r="N429" s="19">
        <f t="shared" si="100"/>
        <v>12.707775733514088</v>
      </c>
      <c r="O429" s="19">
        <f>Input_Summary!E448</f>
        <v>3.8733417255737383</v>
      </c>
      <c r="P429" s="19">
        <f t="shared" si="101"/>
        <v>37.981988960976075</v>
      </c>
      <c r="Q429" s="18">
        <f t="shared" si="102"/>
        <v>64.353600000000185</v>
      </c>
      <c r="R429" s="21">
        <f t="shared" si="103"/>
        <v>6.5600000000000183</v>
      </c>
      <c r="S429" s="21">
        <f t="shared" si="104"/>
        <v>21.52224480000006</v>
      </c>
    </row>
    <row r="430" spans="1:19">
      <c r="A430" s="16">
        <f>Input_Summary!B449</f>
        <v>8.2800000000000207</v>
      </c>
      <c r="B430" s="16">
        <f t="shared" si="90"/>
        <v>27.165272400000067</v>
      </c>
      <c r="C430" s="16">
        <f t="shared" si="91"/>
        <v>3571.8068127000001</v>
      </c>
      <c r="D430" s="16">
        <f t="shared" si="92"/>
        <v>1088.6867165109602</v>
      </c>
      <c r="E430" s="19">
        <f t="shared" si="93"/>
        <v>45.385092860455259</v>
      </c>
      <c r="F430" s="27">
        <f t="shared" si="94"/>
        <v>4346.1218774100562</v>
      </c>
      <c r="G430" s="16">
        <f>Input_Summary!C449</f>
        <v>43.460999999999999</v>
      </c>
      <c r="H430" s="19">
        <f t="shared" si="95"/>
        <v>45.48343536613806</v>
      </c>
      <c r="I430" s="27">
        <f t="shared" si="96"/>
        <v>4355.5174220477711</v>
      </c>
      <c r="J430" s="22">
        <f t="shared" si="97"/>
        <v>43.55517422047771</v>
      </c>
      <c r="K430" s="19">
        <f t="shared" si="98"/>
        <v>0.22869550485353998</v>
      </c>
      <c r="L430" s="27">
        <f t="shared" si="99"/>
        <v>21.90011024027984</v>
      </c>
      <c r="M430" s="23">
        <f>Input_Summary!D449</f>
        <v>0.21899999999999997</v>
      </c>
      <c r="N430" s="19">
        <f t="shared" si="100"/>
        <v>15.717512091451635</v>
      </c>
      <c r="O430" s="19">
        <f>Input_Summary!E449</f>
        <v>4.7907121342622556</v>
      </c>
      <c r="P430" s="19">
        <f t="shared" si="101"/>
        <v>46.977723188575673</v>
      </c>
      <c r="Q430" s="18">
        <f t="shared" si="102"/>
        <v>64.549800000000204</v>
      </c>
      <c r="R430" s="21">
        <f t="shared" si="103"/>
        <v>6.5800000000000205</v>
      </c>
      <c r="S430" s="21">
        <f t="shared" si="104"/>
        <v>21.587861400000065</v>
      </c>
    </row>
    <row r="431" spans="1:19">
      <c r="A431" s="16">
        <f>Input_Summary!B450</f>
        <v>8.3000000000000203</v>
      </c>
      <c r="B431" s="16">
        <f t="shared" si="90"/>
        <v>27.230889000000065</v>
      </c>
      <c r="C431" s="16">
        <f t="shared" si="91"/>
        <v>3571.7411961000003</v>
      </c>
      <c r="D431" s="16">
        <f t="shared" si="92"/>
        <v>1088.6667165712802</v>
      </c>
      <c r="E431" s="19">
        <f t="shared" si="93"/>
        <v>47.844352741414561</v>
      </c>
      <c r="F431" s="27">
        <f t="shared" si="94"/>
        <v>4581.6230628705998</v>
      </c>
      <c r="G431" s="16">
        <f>Input_Summary!C450</f>
        <v>45.816000000000003</v>
      </c>
      <c r="H431" s="19">
        <f t="shared" si="95"/>
        <v>47.957320448382269</v>
      </c>
      <c r="I431" s="27">
        <f t="shared" si="96"/>
        <v>4592.4179439437194</v>
      </c>
      <c r="J431" s="22">
        <f t="shared" si="97"/>
        <v>45.924179439437196</v>
      </c>
      <c r="K431" s="19">
        <f t="shared" si="98"/>
        <v>0.23704967854681996</v>
      </c>
      <c r="L431" s="27">
        <f t="shared" si="99"/>
        <v>22.700114267322025</v>
      </c>
      <c r="M431" s="23">
        <f>Input_Summary!D450</f>
        <v>0.22699999999999998</v>
      </c>
      <c r="N431" s="19">
        <f t="shared" si="100"/>
        <v>18.058418147625282</v>
      </c>
      <c r="O431" s="19">
        <f>Input_Summary!E450</f>
        <v>5.5042224521311018</v>
      </c>
      <c r="P431" s="19">
        <f t="shared" si="101"/>
        <v>53.974405365597583</v>
      </c>
      <c r="Q431" s="18">
        <f t="shared" si="102"/>
        <v>64.746000000000194</v>
      </c>
      <c r="R431" s="21">
        <f t="shared" si="103"/>
        <v>6.6000000000000192</v>
      </c>
      <c r="S431" s="21">
        <f t="shared" si="104"/>
        <v>21.653478000000064</v>
      </c>
    </row>
    <row r="432" spans="1:19">
      <c r="A432" s="16">
        <f>Input_Summary!B451</f>
        <v>8.3200000000000198</v>
      </c>
      <c r="B432" s="16">
        <f t="shared" si="90"/>
        <v>27.296505600000064</v>
      </c>
      <c r="C432" s="16">
        <f t="shared" si="91"/>
        <v>3571.6755794999999</v>
      </c>
      <c r="D432" s="16">
        <f t="shared" si="92"/>
        <v>1088.6467166315999</v>
      </c>
      <c r="E432" s="19">
        <f t="shared" si="93"/>
        <v>51.588066827715664</v>
      </c>
      <c r="F432" s="27">
        <f t="shared" si="94"/>
        <v>4940.1248674888793</v>
      </c>
      <c r="G432" s="16">
        <f>Input_Summary!C451</f>
        <v>49.401000000000003</v>
      </c>
      <c r="H432" s="19">
        <f t="shared" si="95"/>
        <v>51.714413642223001</v>
      </c>
      <c r="I432" s="27">
        <f t="shared" si="96"/>
        <v>4952.1991418743683</v>
      </c>
      <c r="J432" s="22">
        <f t="shared" si="97"/>
        <v>49.521991418743681</v>
      </c>
      <c r="K432" s="19">
        <f t="shared" si="98"/>
        <v>0.26628928647330002</v>
      </c>
      <c r="L432" s="27">
        <f t="shared" si="99"/>
        <v>25.500128361969683</v>
      </c>
      <c r="M432" s="23">
        <f>Input_Summary!D451</f>
        <v>0.255</v>
      </c>
      <c r="N432" s="19">
        <f t="shared" si="100"/>
        <v>20.198675113269761</v>
      </c>
      <c r="O432" s="19">
        <f>Input_Summary!E451</f>
        <v>6.1565747427540476</v>
      </c>
      <c r="P432" s="19">
        <f t="shared" si="101"/>
        <v>60.371371927446184</v>
      </c>
      <c r="Q432" s="18">
        <f t="shared" si="102"/>
        <v>64.942200000000199</v>
      </c>
      <c r="R432" s="21">
        <f t="shared" si="103"/>
        <v>6.6200000000000196</v>
      </c>
      <c r="S432" s="21">
        <f t="shared" si="104"/>
        <v>21.719094600000062</v>
      </c>
    </row>
    <row r="433" spans="1:19">
      <c r="A433" s="16">
        <f>Input_Summary!B452</f>
        <v>8.3400000000000194</v>
      </c>
      <c r="B433" s="16">
        <f t="shared" si="90"/>
        <v>27.362122200000062</v>
      </c>
      <c r="C433" s="16">
        <f t="shared" si="91"/>
        <v>3571.6099629</v>
      </c>
      <c r="D433" s="16">
        <f t="shared" si="92"/>
        <v>1088.6267166919201</v>
      </c>
      <c r="E433" s="19">
        <f t="shared" si="93"/>
        <v>52.755562601351535</v>
      </c>
      <c r="F433" s="27">
        <f t="shared" si="94"/>
        <v>5051.9254302680238</v>
      </c>
      <c r="G433" s="16">
        <f>Input_Summary!C452</f>
        <v>50.518999999999998</v>
      </c>
      <c r="H433" s="19">
        <f t="shared" si="95"/>
        <v>52.886925396245253</v>
      </c>
      <c r="I433" s="27">
        <f t="shared" si="96"/>
        <v>5064.4794771456518</v>
      </c>
      <c r="J433" s="22">
        <f t="shared" si="97"/>
        <v>50.644794771456517</v>
      </c>
      <c r="K433" s="19">
        <f t="shared" si="98"/>
        <v>0.26942210160828001</v>
      </c>
      <c r="L433" s="27">
        <f t="shared" si="99"/>
        <v>25.800129872110499</v>
      </c>
      <c r="M433" s="23">
        <f>Input_Summary!D452</f>
        <v>0.25800000000000001</v>
      </c>
      <c r="N433" s="19">
        <f t="shared" si="100"/>
        <v>21.001271475386439</v>
      </c>
      <c r="O433" s="19">
        <f>Input_Summary!E452</f>
        <v>6.4012068517376512</v>
      </c>
      <c r="P433" s="19">
        <f t="shared" si="101"/>
        <v>62.7702343881394</v>
      </c>
      <c r="Q433" s="18">
        <f t="shared" si="102"/>
        <v>65.138400000000189</v>
      </c>
      <c r="R433" s="21">
        <f t="shared" si="103"/>
        <v>6.6400000000000192</v>
      </c>
      <c r="S433" s="21">
        <f t="shared" si="104"/>
        <v>21.784711200000064</v>
      </c>
    </row>
    <row r="434" spans="1:19">
      <c r="A434" s="16">
        <f>Input_Summary!B453</f>
        <v>8.3600000000000207</v>
      </c>
      <c r="B434" s="16">
        <f t="shared" si="90"/>
        <v>27.427738800000068</v>
      </c>
      <c r="C434" s="16">
        <f t="shared" si="91"/>
        <v>3571.5443463000001</v>
      </c>
      <c r="D434" s="16">
        <f t="shared" si="92"/>
        <v>1088.6067167522401</v>
      </c>
      <c r="E434" s="19">
        <f t="shared" si="93"/>
        <v>55.569874864275235</v>
      </c>
      <c r="F434" s="27">
        <f t="shared" si="94"/>
        <v>5321.4267868778606</v>
      </c>
      <c r="G434" s="16">
        <f>Input_Summary!C453</f>
        <v>53.213999999999999</v>
      </c>
      <c r="H434" s="19">
        <f t="shared" si="95"/>
        <v>55.702086787305575</v>
      </c>
      <c r="I434" s="27">
        <f t="shared" si="96"/>
        <v>5334.0607958375113</v>
      </c>
      <c r="J434" s="22">
        <f t="shared" si="97"/>
        <v>53.340607958375116</v>
      </c>
      <c r="K434" s="19">
        <f t="shared" si="98"/>
        <v>0.23913822197013998</v>
      </c>
      <c r="L434" s="27">
        <f t="shared" si="99"/>
        <v>22.900115274082573</v>
      </c>
      <c r="M434" s="23">
        <f>Input_Summary!D453</f>
        <v>0.22899999999999998</v>
      </c>
      <c r="N434" s="19">
        <f t="shared" si="100"/>
        <v>21.135037535739219</v>
      </c>
      <c r="O434" s="19">
        <f>Input_Summary!E453</f>
        <v>6.4419788699015861</v>
      </c>
      <c r="P434" s="19">
        <f t="shared" si="101"/>
        <v>63.170044798254949</v>
      </c>
      <c r="Q434" s="18">
        <f t="shared" si="102"/>
        <v>65.334600000000208</v>
      </c>
      <c r="R434" s="21">
        <f t="shared" si="103"/>
        <v>6.6600000000000206</v>
      </c>
      <c r="S434" s="21">
        <f t="shared" si="104"/>
        <v>21.850327800000066</v>
      </c>
    </row>
    <row r="435" spans="1:19">
      <c r="A435" s="16">
        <f>Input_Summary!B454</f>
        <v>8.3800000000000203</v>
      </c>
      <c r="B435" s="16">
        <f t="shared" si="90"/>
        <v>27.493355400000066</v>
      </c>
      <c r="C435" s="16">
        <f t="shared" si="91"/>
        <v>3571.4787297000003</v>
      </c>
      <c r="D435" s="16">
        <f t="shared" si="92"/>
        <v>1088.5867168125601</v>
      </c>
      <c r="E435" s="19">
        <f t="shared" si="93"/>
        <v>59.401307774355772</v>
      </c>
      <c r="F435" s="27">
        <f t="shared" si="94"/>
        <v>5688.3286337800828</v>
      </c>
      <c r="G435" s="16">
        <f>Input_Summary!C454</f>
        <v>56.882999999999996</v>
      </c>
      <c r="H435" s="19">
        <f t="shared" si="95"/>
        <v>59.533330147113112</v>
      </c>
      <c r="I435" s="27">
        <f t="shared" si="96"/>
        <v>5700.942652219228</v>
      </c>
      <c r="J435" s="22">
        <f t="shared" si="97"/>
        <v>57.009426522192278</v>
      </c>
      <c r="K435" s="19">
        <f t="shared" si="98"/>
        <v>0.26211219962665999</v>
      </c>
      <c r="L435" s="27">
        <f t="shared" si="99"/>
        <v>25.100126348448587</v>
      </c>
      <c r="M435" s="23">
        <f>Input_Summary!D454</f>
        <v>0.251</v>
      </c>
      <c r="N435" s="19">
        <f t="shared" si="100"/>
        <v>21.101596020651023</v>
      </c>
      <c r="O435" s="19">
        <f>Input_Summary!E454</f>
        <v>6.4317858653606024</v>
      </c>
      <c r="P435" s="19">
        <f t="shared" si="101"/>
        <v>63.070092195726062</v>
      </c>
      <c r="Q435" s="18">
        <f t="shared" si="102"/>
        <v>65.530800000000198</v>
      </c>
      <c r="R435" s="21">
        <f t="shared" si="103"/>
        <v>6.6800000000000201</v>
      </c>
      <c r="S435" s="21">
        <f t="shared" si="104"/>
        <v>21.915944400000065</v>
      </c>
    </row>
    <row r="436" spans="1:19">
      <c r="A436" s="16">
        <f>Input_Summary!B455</f>
        <v>8.4000000000000199</v>
      </c>
      <c r="B436" s="16">
        <f t="shared" si="90"/>
        <v>27.558972000000065</v>
      </c>
      <c r="C436" s="16">
        <f t="shared" si="91"/>
        <v>3571.4131130999999</v>
      </c>
      <c r="D436" s="16">
        <f t="shared" si="92"/>
        <v>1088.5667168728801</v>
      </c>
      <c r="E436" s="19">
        <f t="shared" si="93"/>
        <v>63.307928247675839</v>
      </c>
      <c r="F436" s="27">
        <f t="shared" si="94"/>
        <v>6062.4305169256859</v>
      </c>
      <c r="G436" s="16">
        <f>Input_Summary!C455</f>
        <v>60.624000000000002</v>
      </c>
      <c r="H436" s="19">
        <f t="shared" si="95"/>
        <v>63.436421361498795</v>
      </c>
      <c r="I436" s="27">
        <f t="shared" si="96"/>
        <v>6074.7046965162326</v>
      </c>
      <c r="J436" s="22">
        <f t="shared" si="97"/>
        <v>60.747046965162326</v>
      </c>
      <c r="K436" s="19">
        <f t="shared" si="98"/>
        <v>0.32476850232625998</v>
      </c>
      <c r="L436" s="27">
        <f t="shared" si="99"/>
        <v>31.10015655126498</v>
      </c>
      <c r="M436" s="23">
        <f>Input_Summary!D455</f>
        <v>0.311</v>
      </c>
      <c r="N436" s="19">
        <f t="shared" si="100"/>
        <v>20.53309026415171</v>
      </c>
      <c r="O436" s="19">
        <f>Input_Summary!E455</f>
        <v>6.2585047881638829</v>
      </c>
      <c r="P436" s="19">
        <f t="shared" si="101"/>
        <v>61.370897952735028</v>
      </c>
      <c r="Q436" s="18">
        <f t="shared" si="102"/>
        <v>65.727000000000203</v>
      </c>
      <c r="R436" s="21">
        <f t="shared" si="103"/>
        <v>6.7000000000000206</v>
      </c>
      <c r="S436" s="21">
        <f t="shared" si="104"/>
        <v>21.981561000000067</v>
      </c>
    </row>
    <row r="437" spans="1:19">
      <c r="A437" s="16">
        <f>Input_Summary!B456</f>
        <v>8.4200000000000195</v>
      </c>
      <c r="B437" s="16">
        <f t="shared" si="90"/>
        <v>27.624588600000063</v>
      </c>
      <c r="C437" s="16">
        <f t="shared" si="91"/>
        <v>3571.3474965</v>
      </c>
      <c r="D437" s="16">
        <f t="shared" si="92"/>
        <v>1088.5467169332001</v>
      </c>
      <c r="E437" s="19">
        <f t="shared" si="93"/>
        <v>68.181544325993059</v>
      </c>
      <c r="F437" s="27">
        <f t="shared" si="94"/>
        <v>6529.1328662014212</v>
      </c>
      <c r="G437" s="16">
        <f>Input_Summary!C456</f>
        <v>65.290999999999997</v>
      </c>
      <c r="H437" s="19">
        <f t="shared" si="95"/>
        <v>68.308600581413174</v>
      </c>
      <c r="I437" s="27">
        <f t="shared" si="96"/>
        <v>6541.2671121484282</v>
      </c>
      <c r="J437" s="22">
        <f t="shared" si="97"/>
        <v>65.41267112148428</v>
      </c>
      <c r="K437" s="19">
        <f t="shared" si="98"/>
        <v>0.34983102340610001</v>
      </c>
      <c r="L437" s="27">
        <f t="shared" si="99"/>
        <v>33.500168632391542</v>
      </c>
      <c r="M437" s="23">
        <f>Input_Summary!D456</f>
        <v>0.33500000000000002</v>
      </c>
      <c r="N437" s="19">
        <f t="shared" si="100"/>
        <v>20.298999658534349</v>
      </c>
      <c r="O437" s="19">
        <f>Input_Summary!E456</f>
        <v>6.1871537563769987</v>
      </c>
      <c r="P437" s="19">
        <f t="shared" si="101"/>
        <v>60.671229735032846</v>
      </c>
      <c r="Q437" s="18">
        <f t="shared" si="102"/>
        <v>65.923200000000193</v>
      </c>
      <c r="R437" s="21">
        <f t="shared" si="103"/>
        <v>6.7200000000000193</v>
      </c>
      <c r="S437" s="21">
        <f t="shared" si="104"/>
        <v>22.047177600000062</v>
      </c>
    </row>
    <row r="438" spans="1:19">
      <c r="A438" s="16">
        <f>Input_Summary!B457</f>
        <v>8.4400000000000208</v>
      </c>
      <c r="B438" s="16">
        <f t="shared" si="90"/>
        <v>27.690205200000069</v>
      </c>
      <c r="C438" s="16">
        <f t="shared" si="91"/>
        <v>3571.2818799000001</v>
      </c>
      <c r="D438" s="16">
        <f t="shared" si="92"/>
        <v>1088.52671699352</v>
      </c>
      <c r="E438" s="19">
        <f t="shared" si="93"/>
        <v>74.821023868727337</v>
      </c>
      <c r="F438" s="27">
        <f t="shared" si="94"/>
        <v>7164.936066693198</v>
      </c>
      <c r="G438" s="16">
        <f>Input_Summary!C457</f>
        <v>71.649000000000001</v>
      </c>
      <c r="H438" s="19">
        <f t="shared" si="95"/>
        <v>74.948739670604567</v>
      </c>
      <c r="I438" s="27">
        <f t="shared" si="96"/>
        <v>7177.1302842017221</v>
      </c>
      <c r="J438" s="22">
        <f t="shared" si="97"/>
        <v>71.771302842017221</v>
      </c>
      <c r="K438" s="19">
        <f t="shared" si="98"/>
        <v>0.36131801223436005</v>
      </c>
      <c r="L438" s="27">
        <f t="shared" si="99"/>
        <v>34.600174169574551</v>
      </c>
      <c r="M438" s="23">
        <f>Input_Summary!D457</f>
        <v>0.34600000000000003</v>
      </c>
      <c r="N438" s="19">
        <f t="shared" si="100"/>
        <v>20.399324203798933</v>
      </c>
      <c r="O438" s="19">
        <f>Input_Summary!E457</f>
        <v>6.2177327699999489</v>
      </c>
      <c r="P438" s="19">
        <f t="shared" si="101"/>
        <v>60.971087542619493</v>
      </c>
      <c r="Q438" s="18">
        <f t="shared" si="102"/>
        <v>66.119400000000212</v>
      </c>
      <c r="R438" s="21">
        <f t="shared" si="103"/>
        <v>6.7400000000000215</v>
      </c>
      <c r="S438" s="21">
        <f t="shared" si="104"/>
        <v>22.112794200000071</v>
      </c>
    </row>
    <row r="439" spans="1:19">
      <c r="A439" s="16">
        <f>Input_Summary!B458</f>
        <v>8.4600000000000204</v>
      </c>
      <c r="B439" s="16">
        <f t="shared" si="90"/>
        <v>27.755821800000067</v>
      </c>
      <c r="C439" s="16">
        <f t="shared" si="91"/>
        <v>3571.2162633000003</v>
      </c>
      <c r="D439" s="16">
        <f t="shared" si="92"/>
        <v>1088.5067170538402</v>
      </c>
      <c r="E439" s="19">
        <f t="shared" si="93"/>
        <v>76.505434139634914</v>
      </c>
      <c r="F439" s="27">
        <f t="shared" si="94"/>
        <v>7326.2368786455791</v>
      </c>
      <c r="G439" s="16">
        <f>Input_Summary!C458</f>
        <v>73.262</v>
      </c>
      <c r="H439" s="19">
        <f t="shared" si="95"/>
        <v>76.633367139971767</v>
      </c>
      <c r="I439" s="27">
        <f t="shared" si="96"/>
        <v>7338.4510866746086</v>
      </c>
      <c r="J439" s="22">
        <f t="shared" si="97"/>
        <v>73.384510866746083</v>
      </c>
      <c r="K439" s="19">
        <f t="shared" si="98"/>
        <v>0.37802635962092002</v>
      </c>
      <c r="L439" s="27">
        <f t="shared" si="99"/>
        <v>36.200182223658921</v>
      </c>
      <c r="M439" s="23">
        <f>Input_Summary!D458</f>
        <v>0.36200000000000004</v>
      </c>
      <c r="N439" s="19">
        <f t="shared" si="100"/>
        <v>20.432765718887129</v>
      </c>
      <c r="O439" s="19">
        <f>Input_Summary!E458</f>
        <v>6.2279257745409327</v>
      </c>
      <c r="P439" s="19">
        <f t="shared" si="101"/>
        <v>61.07104014514838</v>
      </c>
      <c r="Q439" s="18">
        <f t="shared" si="102"/>
        <v>66.315600000000202</v>
      </c>
      <c r="R439" s="21">
        <f t="shared" si="103"/>
        <v>6.7600000000000202</v>
      </c>
      <c r="S439" s="21">
        <f t="shared" si="104"/>
        <v>22.178410800000066</v>
      </c>
    </row>
    <row r="440" spans="1:19">
      <c r="A440" s="16">
        <f>Input_Summary!B459</f>
        <v>8.48000000000002</v>
      </c>
      <c r="B440" s="16">
        <f t="shared" si="90"/>
        <v>27.821438400000066</v>
      </c>
      <c r="C440" s="16">
        <f t="shared" si="91"/>
        <v>3571.1506466999999</v>
      </c>
      <c r="D440" s="16">
        <f t="shared" si="92"/>
        <v>1088.48671711416</v>
      </c>
      <c r="E440" s="19">
        <f t="shared" si="93"/>
        <v>79.082696724011797</v>
      </c>
      <c r="F440" s="27">
        <f t="shared" si="94"/>
        <v>7573.0381209880934</v>
      </c>
      <c r="G440" s="16">
        <f>Input_Summary!C459</f>
        <v>75.73</v>
      </c>
      <c r="H440" s="19">
        <f t="shared" si="95"/>
        <v>79.210851398234155</v>
      </c>
      <c r="I440" s="27">
        <f t="shared" si="96"/>
        <v>7585.2723195376293</v>
      </c>
      <c r="J440" s="22">
        <f t="shared" si="97"/>
        <v>75.852723195376299</v>
      </c>
      <c r="K440" s="19">
        <f t="shared" si="98"/>
        <v>0.39055762016084</v>
      </c>
      <c r="L440" s="27">
        <f t="shared" si="99"/>
        <v>37.400188264222194</v>
      </c>
      <c r="M440" s="23">
        <f>Input_Summary!D459</f>
        <v>0.374</v>
      </c>
      <c r="N440" s="19">
        <f t="shared" si="100"/>
        <v>20.466207233975322</v>
      </c>
      <c r="O440" s="19">
        <f>Input_Summary!E459</f>
        <v>6.2381187790819155</v>
      </c>
      <c r="P440" s="19">
        <f t="shared" si="101"/>
        <v>61.170992747677261</v>
      </c>
      <c r="Q440" s="18">
        <f t="shared" si="102"/>
        <v>66.511800000000193</v>
      </c>
      <c r="R440" s="21">
        <f t="shared" si="103"/>
        <v>6.7800000000000189</v>
      </c>
      <c r="S440" s="21">
        <f t="shared" si="104"/>
        <v>22.244027400000061</v>
      </c>
    </row>
    <row r="441" spans="1:19">
      <c r="A441" s="16">
        <f>Input_Summary!B460</f>
        <v>8.5000000000000195</v>
      </c>
      <c r="B441" s="16">
        <f t="shared" si="90"/>
        <v>27.887055000000064</v>
      </c>
      <c r="C441" s="16">
        <f t="shared" si="91"/>
        <v>3571.0850301</v>
      </c>
      <c r="D441" s="16">
        <f t="shared" si="92"/>
        <v>1088.46671717448</v>
      </c>
      <c r="E441" s="19">
        <f t="shared" si="93"/>
        <v>80.449648394574737</v>
      </c>
      <c r="F441" s="27">
        <f t="shared" si="94"/>
        <v>7703.9387799128708</v>
      </c>
      <c r="G441" s="16">
        <f>Input_Summary!C460</f>
        <v>77.039000000000001</v>
      </c>
      <c r="H441" s="19">
        <f t="shared" si="95"/>
        <v>80.576974899263107</v>
      </c>
      <c r="I441" s="27">
        <f t="shared" si="96"/>
        <v>7716.0930163803832</v>
      </c>
      <c r="J441" s="22">
        <f t="shared" si="97"/>
        <v>77.16093016380384</v>
      </c>
      <c r="K441" s="19">
        <f t="shared" si="98"/>
        <v>0.42606285835727997</v>
      </c>
      <c r="L441" s="27">
        <f t="shared" si="99"/>
        <v>40.800205379151485</v>
      </c>
      <c r="M441" s="23">
        <f>Input_Summary!D460</f>
        <v>0.40799999999999997</v>
      </c>
      <c r="N441" s="19">
        <f t="shared" si="100"/>
        <v>20.332441173622541</v>
      </c>
      <c r="O441" s="19">
        <f>Input_Summary!E460</f>
        <v>6.1973467609179815</v>
      </c>
      <c r="P441" s="19">
        <f t="shared" si="101"/>
        <v>60.771182337561719</v>
      </c>
      <c r="Q441" s="18">
        <f t="shared" si="102"/>
        <v>66.708000000000197</v>
      </c>
      <c r="R441" s="21">
        <f t="shared" si="103"/>
        <v>6.8000000000000194</v>
      </c>
      <c r="S441" s="21">
        <f t="shared" si="104"/>
        <v>22.309644000000063</v>
      </c>
    </row>
    <row r="442" spans="1:19">
      <c r="A442" s="16">
        <f>Input_Summary!B461</f>
        <v>8.5200000000000191</v>
      </c>
      <c r="B442" s="16">
        <f t="shared" si="90"/>
        <v>27.952671600000063</v>
      </c>
      <c r="C442" s="16">
        <f t="shared" si="91"/>
        <v>3571.0194135000002</v>
      </c>
      <c r="D442" s="16">
        <f t="shared" si="92"/>
        <v>1088.4467172348002</v>
      </c>
      <c r="E442" s="19">
        <f t="shared" si="93"/>
        <v>82.083933623322636</v>
      </c>
      <c r="F442" s="27">
        <f t="shared" si="94"/>
        <v>7860.4395677029988</v>
      </c>
      <c r="G442" s="16">
        <f>Input_Summary!C461</f>
        <v>78.603999999999999</v>
      </c>
      <c r="H442" s="19">
        <f t="shared" si="95"/>
        <v>82.215652182142833</v>
      </c>
      <c r="I442" s="27">
        <f t="shared" si="96"/>
        <v>7873.0136051011323</v>
      </c>
      <c r="J442" s="22">
        <f t="shared" si="97"/>
        <v>78.730136051011328</v>
      </c>
      <c r="K442" s="19">
        <f t="shared" si="98"/>
        <v>0.44799256430213996</v>
      </c>
      <c r="L442" s="27">
        <f t="shared" si="99"/>
        <v>42.900215950137223</v>
      </c>
      <c r="M442" s="23">
        <f>Input_Summary!D461</f>
        <v>0.42899999999999999</v>
      </c>
      <c r="N442" s="19">
        <f t="shared" si="100"/>
        <v>21.034712990474635</v>
      </c>
      <c r="O442" s="19">
        <f>Input_Summary!E461</f>
        <v>6.411399856278635</v>
      </c>
      <c r="P442" s="19">
        <f t="shared" si="101"/>
        <v>62.870186990668287</v>
      </c>
      <c r="Q442" s="18">
        <f t="shared" si="102"/>
        <v>66.904200000000188</v>
      </c>
      <c r="R442" s="21">
        <f t="shared" si="103"/>
        <v>6.8200000000000189</v>
      </c>
      <c r="S442" s="21">
        <f t="shared" si="104"/>
        <v>22.375260600000061</v>
      </c>
    </row>
    <row r="443" spans="1:19">
      <c r="A443" s="16">
        <f>Input_Summary!B462</f>
        <v>8.5400000000000205</v>
      </c>
      <c r="B443" s="16">
        <f t="shared" si="90"/>
        <v>28.018288200000068</v>
      </c>
      <c r="C443" s="16">
        <f t="shared" si="91"/>
        <v>3570.9537969000003</v>
      </c>
      <c r="D443" s="16">
        <f t="shared" si="92"/>
        <v>1088.4267172951202</v>
      </c>
      <c r="E443" s="19">
        <f t="shared" si="93"/>
        <v>84.62464669779142</v>
      </c>
      <c r="F443" s="27">
        <f t="shared" si="94"/>
        <v>8103.7407924272038</v>
      </c>
      <c r="G443" s="16">
        <f>Input_Summary!C462</f>
        <v>81.037000000000006</v>
      </c>
      <c r="H443" s="19">
        <f t="shared" si="95"/>
        <v>84.756795502638766</v>
      </c>
      <c r="I443" s="27">
        <f t="shared" si="96"/>
        <v>8116.354810866349</v>
      </c>
      <c r="J443" s="22">
        <f t="shared" si="97"/>
        <v>81.163548108663491</v>
      </c>
      <c r="K443" s="19">
        <f t="shared" si="98"/>
        <v>0.47201081367032</v>
      </c>
      <c r="L443" s="27">
        <f t="shared" si="99"/>
        <v>45.200227527883513</v>
      </c>
      <c r="M443" s="23">
        <f>Input_Summary!D462</f>
        <v>0.45200000000000001</v>
      </c>
      <c r="N443" s="19">
        <f t="shared" si="100"/>
        <v>21.101596020651023</v>
      </c>
      <c r="O443" s="19">
        <f>Input_Summary!E462</f>
        <v>6.4317858653606024</v>
      </c>
      <c r="P443" s="19">
        <f t="shared" si="101"/>
        <v>63.070092195726062</v>
      </c>
      <c r="Q443" s="18">
        <f t="shared" si="102"/>
        <v>67.100400000000207</v>
      </c>
      <c r="R443" s="21">
        <f t="shared" si="103"/>
        <v>6.8400000000000203</v>
      </c>
      <c r="S443" s="21">
        <f t="shared" si="104"/>
        <v>22.440877200000067</v>
      </c>
    </row>
    <row r="444" spans="1:19">
      <c r="A444" s="16">
        <f>Input_Summary!B463</f>
        <v>8.56000000000002</v>
      </c>
      <c r="B444" s="16">
        <f t="shared" si="90"/>
        <v>28.083904800000067</v>
      </c>
      <c r="C444" s="16">
        <f t="shared" si="91"/>
        <v>3570.8881802999999</v>
      </c>
      <c r="D444" s="16">
        <f t="shared" si="92"/>
        <v>1088.4067173554399</v>
      </c>
      <c r="E444" s="19">
        <f t="shared" si="93"/>
        <v>85.503923479009146</v>
      </c>
      <c r="F444" s="27">
        <f t="shared" si="94"/>
        <v>8187.9412162733943</v>
      </c>
      <c r="G444" s="16">
        <f>Input_Summary!C463</f>
        <v>81.879000000000005</v>
      </c>
      <c r="H444" s="19">
        <f t="shared" si="95"/>
        <v>85.636076691234962</v>
      </c>
      <c r="I444" s="27">
        <f t="shared" si="96"/>
        <v>8200.5552347125395</v>
      </c>
      <c r="J444" s="22">
        <f t="shared" si="97"/>
        <v>82.005552347125402</v>
      </c>
      <c r="K444" s="19">
        <f t="shared" si="98"/>
        <v>0.53675565979324003</v>
      </c>
      <c r="L444" s="27">
        <f t="shared" si="99"/>
        <v>51.400258737460454</v>
      </c>
      <c r="M444" s="23">
        <f>Input_Summary!D463</f>
        <v>0.51400000000000001</v>
      </c>
      <c r="N444" s="19">
        <f t="shared" si="100"/>
        <v>21.101596020651023</v>
      </c>
      <c r="O444" s="19">
        <f>Input_Summary!E463</f>
        <v>6.4317858653606024</v>
      </c>
      <c r="P444" s="19">
        <f t="shared" si="101"/>
        <v>63.070092195726062</v>
      </c>
      <c r="Q444" s="18">
        <f t="shared" si="102"/>
        <v>67.296600000000197</v>
      </c>
      <c r="R444" s="21">
        <f t="shared" si="103"/>
        <v>6.8600000000000199</v>
      </c>
      <c r="S444" s="21">
        <f t="shared" si="104"/>
        <v>22.506493800000065</v>
      </c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22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22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22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22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22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22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22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22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22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22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22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22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22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22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22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22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22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22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22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22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22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22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22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22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22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22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22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22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22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22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22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22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22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22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22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22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22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22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22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22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22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22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22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22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22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22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22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22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22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22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22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22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22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22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22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22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22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22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22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22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22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22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22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22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22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22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22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22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22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22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22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22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22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22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22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22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22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22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22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22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22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22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22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22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22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22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22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22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22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22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22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22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22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22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22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22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22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22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22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22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22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22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22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22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22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22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22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22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22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22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22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22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22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22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22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22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22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22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22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22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22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22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22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22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22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22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22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22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22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22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22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22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22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22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22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22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22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22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22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22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22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22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22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22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22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22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22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263" activePane="bottomLeft" state="frozen"/>
      <selection pane="bottomLeft" activeCell="H279" sqref="H279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50" t="s">
        <v>26</v>
      </c>
      <c r="B1" s="250"/>
      <c r="C1" t="str">
        <f>Input_Analysis!G4</f>
        <v>VM00605E</v>
      </c>
      <c r="D1"/>
      <c r="E1"/>
    </row>
    <row r="2" spans="1:32">
      <c r="A2" s="250" t="s">
        <v>25</v>
      </c>
      <c r="B2" s="250"/>
      <c r="C2" s="6">
        <f>Input_Analysis!G5</f>
        <v>41554</v>
      </c>
      <c r="D2" s="6"/>
      <c r="E2"/>
    </row>
    <row r="3" spans="1:32">
      <c r="A3" s="250" t="s">
        <v>24</v>
      </c>
      <c r="B3" s="250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61" t="s">
        <v>27</v>
      </c>
      <c r="B5" s="261"/>
      <c r="C5" s="7" t="str">
        <f>Input_Analysis!G8</f>
        <v>CPT-T-13-15</v>
      </c>
      <c r="D5" s="7"/>
      <c r="E5"/>
    </row>
    <row r="7" spans="1:32">
      <c r="A7" s="5" t="s">
        <v>8</v>
      </c>
      <c r="B7" s="9">
        <f>Input_Analysis!J11</f>
        <v>5.5774109999999997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7" t="s">
        <v>105</v>
      </c>
      <c r="B9" s="10">
        <f>Input_Summary!E26</f>
        <v>18</v>
      </c>
      <c r="C9" s="1" t="s">
        <v>18</v>
      </c>
    </row>
    <row r="10" spans="1:32">
      <c r="A10" s="97" t="s">
        <v>106</v>
      </c>
      <c r="B10" s="10">
        <f>Input_Summary!E27</f>
        <v>18.5</v>
      </c>
      <c r="C10" s="169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7"/>
      <c r="AC12" s="11" t="s">
        <v>43</v>
      </c>
      <c r="AF12" s="62"/>
    </row>
    <row r="13" spans="1:32" ht="13.5" thickBot="1">
      <c r="A13" s="5"/>
      <c r="J13" s="7"/>
      <c r="K13" s="7"/>
      <c r="M13" s="7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AC13" s="112">
        <v>0.3</v>
      </c>
      <c r="AF13" s="99">
        <f>Input_Summary!E31</f>
        <v>1.0900000000000001</v>
      </c>
    </row>
    <row r="14" spans="1:32">
      <c r="A14" s="118"/>
      <c r="B14" s="119"/>
      <c r="C14" s="120"/>
      <c r="D14" s="120"/>
      <c r="E14" s="120"/>
      <c r="F14" s="143" t="s">
        <v>120</v>
      </c>
      <c r="G14" s="165" t="s">
        <v>118</v>
      </c>
      <c r="H14" s="156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122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57" t="s">
        <v>37</v>
      </c>
      <c r="AA14" s="257"/>
      <c r="AB14" s="122"/>
      <c r="AC14" s="122"/>
      <c r="AD14" s="122"/>
      <c r="AE14" s="251" t="s">
        <v>61</v>
      </c>
      <c r="AF14" s="254" t="s">
        <v>109</v>
      </c>
    </row>
    <row r="15" spans="1:32" s="3" customFormat="1" ht="14.25">
      <c r="A15" s="258" t="s">
        <v>0</v>
      </c>
      <c r="B15" s="259"/>
      <c r="C15" s="136" t="s">
        <v>114</v>
      </c>
      <c r="D15" s="136" t="s">
        <v>61</v>
      </c>
      <c r="E15" s="136" t="s">
        <v>62</v>
      </c>
      <c r="F15" s="136" t="s">
        <v>119</v>
      </c>
      <c r="G15" s="166" t="s">
        <v>35</v>
      </c>
      <c r="H15" s="157"/>
      <c r="I15" s="125" t="s">
        <v>16</v>
      </c>
      <c r="J15" s="125" t="s">
        <v>15</v>
      </c>
      <c r="K15" s="125"/>
      <c r="L15" s="126" t="s">
        <v>3</v>
      </c>
      <c r="M15" s="138" t="s">
        <v>121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62" t="s">
        <v>4</v>
      </c>
      <c r="W15" s="262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42</v>
      </c>
      <c r="AD15" s="124"/>
      <c r="AE15" s="252"/>
      <c r="AF15" s="255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7" t="s">
        <v>13</v>
      </c>
      <c r="H16" s="158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45</v>
      </c>
      <c r="X16" s="132"/>
      <c r="Y16" s="134"/>
      <c r="Z16" s="132"/>
      <c r="AA16" s="132"/>
      <c r="AB16" s="131"/>
      <c r="AC16" s="131"/>
      <c r="AD16" s="131"/>
      <c r="AE16" s="253"/>
      <c r="AF16" s="256"/>
    </row>
    <row r="17" spans="1:32" s="3" customFormat="1">
      <c r="A17" s="159">
        <f>Input_Analysis!A16</f>
        <v>0</v>
      </c>
      <c r="B17" s="159">
        <f>Input_Analysis!B16</f>
        <v>0</v>
      </c>
      <c r="C17" s="159">
        <f>Input_Analysis!I16</f>
        <v>-56.240263940725129</v>
      </c>
      <c r="D17" s="159">
        <f>Input_Analysis!F16</f>
        <v>-56.200282899713578</v>
      </c>
      <c r="E17" s="160">
        <f>Input_Analysis!L16</f>
        <v>0</v>
      </c>
      <c r="F17" s="161">
        <f>Input_Analysis!P16</f>
        <v>-0.19990520505776882</v>
      </c>
      <c r="G17" s="168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3.5544855420390716E-3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-3.7493509293816754</v>
      </c>
      <c r="W17" s="4">
        <f>V17*20.88543</f>
        <v>-78.306806381035926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-0.56200282899713583</v>
      </c>
      <c r="AF17" s="110" t="e">
        <f t="shared" ref="AF17:AF80" si="4">SQRT((AE17/(305*$AF$13*1^0.18))*SQRT(100/J17))</f>
        <v>#DIV/0!</v>
      </c>
    </row>
    <row r="18" spans="1:32" s="3" customFormat="1">
      <c r="A18" s="159">
        <f>Input_Analysis!A17</f>
        <v>0.02</v>
      </c>
      <c r="B18" s="159">
        <f>Input_Analysis!B17</f>
        <v>6.5616599999999997E-2</v>
      </c>
      <c r="C18" s="159">
        <f>Input_Analysis!I17</f>
        <v>-56.240263940725129</v>
      </c>
      <c r="D18" s="159">
        <f>Input_Analysis!F17</f>
        <v>-56.200282899713578</v>
      </c>
      <c r="E18" s="160">
        <f>Input_Analysis!L17</f>
        <v>0</v>
      </c>
      <c r="F18" s="161">
        <f>Input_Analysis!P17</f>
        <v>-0.19990520505776882</v>
      </c>
      <c r="G18" s="168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-157.22295539090314</v>
      </c>
      <c r="P18" s="13">
        <f t="shared" ref="P18:P81" si="9">(F18-G18)/(C18-I18)</f>
        <v>3.5318776122160917E-3</v>
      </c>
      <c r="Q18" s="13">
        <f>O18*(1-P18)</f>
        <v>-156.66766315463155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-3.7733509293816754</v>
      </c>
      <c r="W18" s="4">
        <f t="shared" ref="W18:W81" si="13">V18*20.88543</f>
        <v>-78.808056701035923</v>
      </c>
      <c r="X18" s="4">
        <f t="shared" si="2"/>
        <v>-10.481530359393544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-47.16688661727094</v>
      </c>
      <c r="AE18" s="111">
        <f>Input_Analysis!F17/100</f>
        <v>-0.56200282899713583</v>
      </c>
      <c r="AF18" s="110" t="e">
        <f t="shared" si="4"/>
        <v>#NUM!</v>
      </c>
    </row>
    <row r="19" spans="1:32" s="3" customFormat="1">
      <c r="A19" s="159">
        <f>Input_Analysis!A18</f>
        <v>0.04</v>
      </c>
      <c r="B19" s="159">
        <f>Input_Analysis!B18</f>
        <v>0.13123319999999999</v>
      </c>
      <c r="C19" s="159">
        <f>Input_Analysis!I18</f>
        <v>0.56002197927008568</v>
      </c>
      <c r="D19" s="159">
        <f>Input_Analysis!F18</f>
        <v>0.60000302028163943</v>
      </c>
      <c r="E19" s="160">
        <f>Input_Analysis!L18</f>
        <v>0</v>
      </c>
      <c r="F19" s="161">
        <f>Input_Analysis!P18</f>
        <v>-0.19990520505776882</v>
      </c>
      <c r="G19" s="168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-0.22219169545821429</v>
      </c>
      <c r="P19" s="13">
        <f t="shared" si="9"/>
        <v>1.2495791868513131</v>
      </c>
      <c r="Q19" s="13">
        <f t="shared" ref="Q19:Q81" si="17">O19*(1-P19)</f>
        <v>5.5454422677575721E-2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-1.0665201381994286E-2</v>
      </c>
      <c r="W19" s="4">
        <f t="shared" si="13"/>
        <v>-0.22274731689954491</v>
      </c>
      <c r="X19" s="4">
        <f t="shared" si="2"/>
        <v>-1.4812779697214286E-2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-6.665750863746428E-2</v>
      </c>
      <c r="AE19" s="111">
        <f>Input_Analysis!F18/100</f>
        <v>6.0000302028163947E-3</v>
      </c>
      <c r="AF19" s="110">
        <f t="shared" si="4"/>
        <v>1.4584126596080075E-2</v>
      </c>
    </row>
    <row r="20" spans="1:32" s="3" customFormat="1">
      <c r="A20" s="159">
        <f>Input_Analysis!A19</f>
        <v>0.06</v>
      </c>
      <c r="B20" s="159">
        <f>Input_Analysis!B19</f>
        <v>0.19684979999999999</v>
      </c>
      <c r="C20" s="159">
        <f>Input_Analysis!I19</f>
        <v>0.60000302028163943</v>
      </c>
      <c r="D20" s="159">
        <f>Input_Analysis!F19</f>
        <v>0.60000302028163943</v>
      </c>
      <c r="E20" s="160">
        <f>Input_Analysis!L19</f>
        <v>0</v>
      </c>
      <c r="F20" s="161">
        <f>Input_Analysis!P19</f>
        <v>0</v>
      </c>
      <c r="G20" s="168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-0.44444164788737095</v>
      </c>
      <c r="P20" s="13">
        <f t="shared" si="9"/>
        <v>0</v>
      </c>
      <c r="Q20" s="13">
        <f t="shared" si="17"/>
        <v>-0.44444164788737095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-3.1999798647890709E-2</v>
      </c>
      <c r="W20" s="4">
        <f t="shared" si="13"/>
        <v>-0.66832955467461608</v>
      </c>
      <c r="X20" s="4">
        <f t="shared" si="2"/>
        <v>-2.9629443192491396E-2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-0.13333249436621128</v>
      </c>
      <c r="AE20" s="111">
        <f>Input_Analysis!F19/100</f>
        <v>6.0000302028163947E-3</v>
      </c>
      <c r="AF20" s="110">
        <f t="shared" si="4"/>
        <v>1.3178246013117581E-2</v>
      </c>
    </row>
    <row r="21" spans="1:32" s="3" customFormat="1">
      <c r="A21" s="159">
        <f>Input_Analysis!A20</f>
        <v>0.08</v>
      </c>
      <c r="B21" s="159">
        <f>Input_Analysis!B20</f>
        <v>0.26246639999999999</v>
      </c>
      <c r="C21" s="159">
        <f>Input_Analysis!I20</f>
        <v>0.60000302028163943</v>
      </c>
      <c r="D21" s="159">
        <f>Input_Analysis!F20</f>
        <v>0.60000302028163943</v>
      </c>
      <c r="E21" s="160">
        <f>Input_Analysis!L20</f>
        <v>0</v>
      </c>
      <c r="F21" s="161">
        <f>Input_Analysis!P20</f>
        <v>0</v>
      </c>
      <c r="G21" s="168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-0.58333123591552816</v>
      </c>
      <c r="P21" s="13">
        <f t="shared" si="9"/>
        <v>0</v>
      </c>
      <c r="Q21" s="13">
        <f t="shared" si="17"/>
        <v>-0.58333123591552816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-5.5999798647890703E-2</v>
      </c>
      <c r="W21" s="4">
        <f t="shared" si="13"/>
        <v>-1.169579874674616</v>
      </c>
      <c r="X21" s="4">
        <f t="shared" si="2"/>
        <v>-3.8888749061035212E-2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-0.17499937077465844</v>
      </c>
      <c r="AE21" s="111">
        <f>Input_Analysis!F20/100</f>
        <v>6.0000302028163947E-3</v>
      </c>
      <c r="AF21" s="110">
        <f t="shared" si="4"/>
        <v>1.2263739774250094E-2</v>
      </c>
    </row>
    <row r="22" spans="1:32" s="3" customFormat="1">
      <c r="A22" s="159">
        <f>Input_Analysis!A21</f>
        <v>0.1</v>
      </c>
      <c r="B22" s="159">
        <f>Input_Analysis!B21</f>
        <v>0.32808300000000001</v>
      </c>
      <c r="C22" s="159">
        <f>Input_Analysis!I21</f>
        <v>0</v>
      </c>
      <c r="D22" s="159">
        <f>Input_Analysis!F21</f>
        <v>0</v>
      </c>
      <c r="E22" s="160">
        <f>Input_Analysis!L21</f>
        <v>0</v>
      </c>
      <c r="F22" s="161">
        <f>Input_Analysis!P21</f>
        <v>0</v>
      </c>
      <c r="G22" s="168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44" t="e">
        <f t="shared" si="7"/>
        <v>#DIV/0!</v>
      </c>
      <c r="O22" s="13">
        <f t="shared" si="8"/>
        <v>-1</v>
      </c>
      <c r="P22" s="13">
        <f t="shared" si="9"/>
        <v>0</v>
      </c>
      <c r="Q22" s="13">
        <f t="shared" si="17"/>
        <v>-1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-0.12000000000000001</v>
      </c>
      <c r="W22" s="4">
        <f t="shared" si="13"/>
        <v>-2.5062516000000001</v>
      </c>
      <c r="X22" s="4">
        <f t="shared" si="2"/>
        <v>-6.6666666666666666E-2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-0.3</v>
      </c>
      <c r="AE22" s="111">
        <f>Input_Analysis!F21/100</f>
        <v>0</v>
      </c>
      <c r="AF22" s="110">
        <f t="shared" si="4"/>
        <v>0</v>
      </c>
    </row>
    <row r="23" spans="1:32" s="3" customFormat="1">
      <c r="A23" s="159">
        <f>Input_Analysis!A22</f>
        <v>0.12</v>
      </c>
      <c r="B23" s="159">
        <f>Input_Analysis!B22</f>
        <v>0.39369959999999998</v>
      </c>
      <c r="C23" s="159">
        <f>Input_Analysis!I22</f>
        <v>0</v>
      </c>
      <c r="D23" s="159">
        <f>Input_Analysis!F22</f>
        <v>0</v>
      </c>
      <c r="E23" s="160">
        <f>Input_Analysis!L22</f>
        <v>0</v>
      </c>
      <c r="F23" s="161">
        <f>Input_Analysis!P22</f>
        <v>0</v>
      </c>
      <c r="G23" s="168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44" t="e">
        <f t="shared" si="7"/>
        <v>#DIV/0!</v>
      </c>
      <c r="O23" s="13">
        <f t="shared" si="8"/>
        <v>-1</v>
      </c>
      <c r="P23" s="13">
        <f t="shared" si="9"/>
        <v>0</v>
      </c>
      <c r="Q23" s="13">
        <f t="shared" si="17"/>
        <v>-1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-0.14400000000000002</v>
      </c>
      <c r="W23" s="4">
        <f t="shared" si="13"/>
        <v>-3.0075019200000002</v>
      </c>
      <c r="X23" s="4">
        <f t="shared" si="2"/>
        <v>-6.6666666666666666E-2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-0.3</v>
      </c>
      <c r="AE23" s="111">
        <f>Input_Analysis!F22/100</f>
        <v>0</v>
      </c>
      <c r="AF23" s="110">
        <f t="shared" si="4"/>
        <v>0</v>
      </c>
    </row>
    <row r="24" spans="1:32" s="3" customFormat="1">
      <c r="A24" s="159">
        <f>Input_Analysis!A23</f>
        <v>0.14000000000000001</v>
      </c>
      <c r="B24" s="159">
        <f>Input_Analysis!B23</f>
        <v>0.45931620000000001</v>
      </c>
      <c r="C24" s="159">
        <f>Input_Analysis!I23</f>
        <v>-3.9981041011553753E-2</v>
      </c>
      <c r="D24" s="159">
        <f>Input_Analysis!F23</f>
        <v>0</v>
      </c>
      <c r="E24" s="160">
        <f>Input_Analysis!L23</f>
        <v>0</v>
      </c>
      <c r="F24" s="161">
        <f>Input_Analysis!P23</f>
        <v>-0.19990520505776882</v>
      </c>
      <c r="G24" s="168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44">
        <f t="shared" si="7"/>
        <v>0</v>
      </c>
      <c r="O24" s="13">
        <f t="shared" si="8"/>
        <v>-1.0158654924649022</v>
      </c>
      <c r="P24" s="13">
        <f t="shared" si="9"/>
        <v>7.8088549038151475E-2</v>
      </c>
      <c r="Q24" s="13">
        <f t="shared" si="17"/>
        <v>-0.93653803014039083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-0.17066540273410361</v>
      </c>
      <c r="W24" s="4">
        <f t="shared" si="13"/>
        <v>-3.5644203222249295</v>
      </c>
      <c r="X24" s="4">
        <f t="shared" si="2"/>
        <v>-6.772436616432681E-2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-0.30475964773947067</v>
      </c>
      <c r="AE24" s="111">
        <f>Input_Analysis!F23/100</f>
        <v>0</v>
      </c>
      <c r="AF24" s="110">
        <f t="shared" si="4"/>
        <v>0</v>
      </c>
    </row>
    <row r="25" spans="1:32" s="3" customFormat="1">
      <c r="A25" s="159">
        <f>Input_Analysis!A24</f>
        <v>0.16</v>
      </c>
      <c r="B25" s="159">
        <f>Input_Analysis!B24</f>
        <v>0.52493279999999998</v>
      </c>
      <c r="C25" s="159">
        <f>Input_Analysis!I24</f>
        <v>0.56002197927008568</v>
      </c>
      <c r="D25" s="159">
        <f>Input_Analysis!F24</f>
        <v>0.60000302028163943</v>
      </c>
      <c r="E25" s="160">
        <f>Input_Analysis!L24</f>
        <v>0</v>
      </c>
      <c r="F25" s="161">
        <f>Input_Analysis!P24</f>
        <v>-0.19990520505776882</v>
      </c>
      <c r="G25" s="168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44">
        <f t="shared" si="7"/>
        <v>0</v>
      </c>
      <c r="O25" s="13">
        <f t="shared" si="8"/>
        <v>-0.80554792386455354</v>
      </c>
      <c r="P25" s="13">
        <f t="shared" si="9"/>
        <v>8.6166852992372062E-2</v>
      </c>
      <c r="Q25" s="13">
        <f t="shared" si="17"/>
        <v>-0.73613639433060607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-0.15466520138199427</v>
      </c>
      <c r="W25" s="4">
        <f t="shared" si="13"/>
        <v>-3.2302492368995446</v>
      </c>
      <c r="X25" s="4">
        <f t="shared" si="2"/>
        <v>-5.3703194924303567E-2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-0.24166437715936606</v>
      </c>
      <c r="AE25" s="111">
        <f>Input_Analysis!F24/100</f>
        <v>6.0000302028163947E-3</v>
      </c>
      <c r="AF25" s="110">
        <f t="shared" si="4"/>
        <v>1.0312534813771302E-2</v>
      </c>
    </row>
    <row r="26" spans="1:32" s="3" customFormat="1">
      <c r="A26" s="159">
        <f>Input_Analysis!A25</f>
        <v>0.18</v>
      </c>
      <c r="B26" s="159">
        <f>Input_Analysis!B25</f>
        <v>0.5905494</v>
      </c>
      <c r="C26" s="159">
        <f>Input_Analysis!I25</f>
        <v>0.56002197927008568</v>
      </c>
      <c r="D26" s="159">
        <f>Input_Analysis!F25</f>
        <v>0.60000302028163943</v>
      </c>
      <c r="E26" s="160">
        <f>Input_Analysis!L25</f>
        <v>0</v>
      </c>
      <c r="F26" s="161">
        <f>Input_Analysis!P25</f>
        <v>-0.19990520505776882</v>
      </c>
      <c r="G26" s="168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44">
        <f t="shared" si="7"/>
        <v>0</v>
      </c>
      <c r="O26" s="13">
        <f t="shared" si="8"/>
        <v>-0.82715371010182537</v>
      </c>
      <c r="P26" s="13">
        <f t="shared" si="9"/>
        <v>7.4592106170827108E-2</v>
      </c>
      <c r="Q26" s="13">
        <f t="shared" si="17"/>
        <v>-0.76545457273831641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-0.17866520138199427</v>
      </c>
      <c r="W26" s="4">
        <f t="shared" si="13"/>
        <v>-3.7314995568995446</v>
      </c>
      <c r="X26" s="4">
        <f t="shared" si="2"/>
        <v>-5.5143580673455025E-2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-0.24814611303054759</v>
      </c>
      <c r="AE26" s="111">
        <f>Input_Analysis!F25/100</f>
        <v>6.0000302028163947E-3</v>
      </c>
      <c r="AF26" s="110">
        <f t="shared" si="4"/>
        <v>1.0013301595062564E-2</v>
      </c>
    </row>
    <row r="27" spans="1:32" s="3" customFormat="1">
      <c r="A27" s="159">
        <f>Input_Analysis!A26</f>
        <v>0.2</v>
      </c>
      <c r="B27" s="159">
        <f>Input_Analysis!B26</f>
        <v>0.65616600000000003</v>
      </c>
      <c r="C27" s="159">
        <f>Input_Analysis!I26</f>
        <v>0.58001249977586256</v>
      </c>
      <c r="D27" s="159">
        <f>Input_Analysis!F26</f>
        <v>0.60000302028163943</v>
      </c>
      <c r="E27" s="160">
        <f>Input_Analysis!L26</f>
        <v>0</v>
      </c>
      <c r="F27" s="161">
        <f>Input_Analysis!P26</f>
        <v>-9.995260252888441E-2</v>
      </c>
      <c r="G27" s="168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44">
        <f t="shared" si="7"/>
        <v>0</v>
      </c>
      <c r="O27" s="13">
        <f t="shared" si="8"/>
        <v>-0.83888541672892714</v>
      </c>
      <c r="P27" s="13">
        <f t="shared" si="9"/>
        <v>3.3097025243139622E-2</v>
      </c>
      <c r="Q27" s="13">
        <f t="shared" si="17"/>
        <v>-0.8111208049153481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-0.20133250001494252</v>
      </c>
      <c r="W27" s="4">
        <f t="shared" si="13"/>
        <v>-4.2049158357870811</v>
      </c>
      <c r="X27" s="4">
        <f t="shared" si="2"/>
        <v>-5.5925694448595145E-2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-0.25166562501867812</v>
      </c>
      <c r="AE27" s="111">
        <f>Input_Analysis!F26/100</f>
        <v>6.0000302028163947E-3</v>
      </c>
      <c r="AF27" s="110">
        <f t="shared" si="4"/>
        <v>9.7529932676773366E-3</v>
      </c>
    </row>
    <row r="28" spans="1:32" s="3" customFormat="1">
      <c r="A28" s="159">
        <f>Input_Analysis!A27</f>
        <v>0.22</v>
      </c>
      <c r="B28" s="159">
        <f>Input_Analysis!B27</f>
        <v>0.72178259999999994</v>
      </c>
      <c r="C28" s="159">
        <f>Input_Analysis!I27</f>
        <v>0.58001249977586256</v>
      </c>
      <c r="D28" s="159">
        <f>Input_Analysis!F27</f>
        <v>0.60000302028163943</v>
      </c>
      <c r="E28" s="160">
        <f>Input_Analysis!L27</f>
        <v>0</v>
      </c>
      <c r="F28" s="161">
        <f>Input_Analysis!P27</f>
        <v>-9.995260252888441E-2</v>
      </c>
      <c r="G28" s="168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44">
        <f t="shared" si="7"/>
        <v>0</v>
      </c>
      <c r="O28" s="13">
        <f t="shared" si="8"/>
        <v>-0.85353219702629735</v>
      </c>
      <c r="P28" s="13">
        <f t="shared" si="9"/>
        <v>2.9571885257639634E-2</v>
      </c>
      <c r="Q28" s="13">
        <f t="shared" si="17"/>
        <v>-0.82829164083213458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-0.22533250001494251</v>
      </c>
      <c r="W28" s="4">
        <f t="shared" si="13"/>
        <v>-4.7061661557870806</v>
      </c>
      <c r="X28" s="4">
        <f t="shared" si="2"/>
        <v>-5.6902146468419824E-2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-0.25605965910788919</v>
      </c>
      <c r="AE28" s="111">
        <f>Input_Analysis!F27/100</f>
        <v>6.0000302028163947E-3</v>
      </c>
      <c r="AF28" s="110">
        <f t="shared" si="4"/>
        <v>9.5233501628090595E-3</v>
      </c>
    </row>
    <row r="29" spans="1:32" s="3" customFormat="1">
      <c r="A29" s="159">
        <f>Input_Analysis!A28</f>
        <v>0.24</v>
      </c>
      <c r="B29" s="159">
        <f>Input_Analysis!B28</f>
        <v>0.78739919999999997</v>
      </c>
      <c r="C29" s="159">
        <f>Input_Analysis!I28</f>
        <v>-1.9990520505776876E-2</v>
      </c>
      <c r="D29" s="159">
        <f>Input_Analysis!F28</f>
        <v>0</v>
      </c>
      <c r="E29" s="160">
        <f>Input_Analysis!L28</f>
        <v>0</v>
      </c>
      <c r="F29" s="161">
        <f>Input_Analysis!P28</f>
        <v>-9.995260252888441E-2</v>
      </c>
      <c r="G29" s="168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44">
        <f t="shared" si="7"/>
        <v>0</v>
      </c>
      <c r="O29" s="13">
        <f t="shared" si="8"/>
        <v>-1.0046274353022633</v>
      </c>
      <c r="P29" s="13">
        <f t="shared" si="9"/>
        <v>2.3030603881880381E-2</v>
      </c>
      <c r="Q29" s="13">
        <f t="shared" si="17"/>
        <v>-0.98149025879094742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-0.2893327013670518</v>
      </c>
      <c r="W29" s="4">
        <f t="shared" si="13"/>
        <v>-6.0428378811124643</v>
      </c>
      <c r="X29" s="4">
        <f t="shared" si="2"/>
        <v>-6.6975162353484205E-2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-0.30138823059067898</v>
      </c>
      <c r="AE29" s="111">
        <f>Input_Analysis!F28/100</f>
        <v>0</v>
      </c>
      <c r="AF29" s="110">
        <f t="shared" si="4"/>
        <v>0</v>
      </c>
    </row>
    <row r="30" spans="1:32" s="3" customFormat="1">
      <c r="A30" s="159">
        <f>Input_Analysis!A29</f>
        <v>0.26</v>
      </c>
      <c r="B30" s="159">
        <f>Input_Analysis!B29</f>
        <v>0.85301579999999999</v>
      </c>
      <c r="C30" s="159">
        <f>Input_Analysis!I29</f>
        <v>-1.9990520505776876E-2</v>
      </c>
      <c r="D30" s="159">
        <f>Input_Analysis!F29</f>
        <v>0</v>
      </c>
      <c r="E30" s="160">
        <f>Input_Analysis!L29</f>
        <v>0</v>
      </c>
      <c r="F30" s="161">
        <f>Input_Analysis!P29</f>
        <v>-9.995260252888441E-2</v>
      </c>
      <c r="G30" s="168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44">
        <f t="shared" si="7"/>
        <v>0</v>
      </c>
      <c r="O30" s="13">
        <f t="shared" si="8"/>
        <v>-1.0042714787405507</v>
      </c>
      <c r="P30" s="13">
        <f t="shared" si="9"/>
        <v>2.1266554069161885E-2</v>
      </c>
      <c r="Q30" s="13">
        <f t="shared" si="17"/>
        <v>-0.98291408503779754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-0.31333270136705177</v>
      </c>
      <c r="W30" s="4">
        <f t="shared" si="13"/>
        <v>-6.5440882011124639</v>
      </c>
      <c r="X30" s="4">
        <f t="shared" si="2"/>
        <v>-6.6951431916036711E-2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-0.30128144362216519</v>
      </c>
      <c r="AE30" s="111">
        <f>Input_Analysis!F29/100</f>
        <v>0</v>
      </c>
      <c r="AF30" s="110">
        <f t="shared" si="4"/>
        <v>0</v>
      </c>
    </row>
    <row r="31" spans="1:32" s="3" customFormat="1">
      <c r="A31" s="159">
        <f>Input_Analysis!A30</f>
        <v>0.28000000000000003</v>
      </c>
      <c r="B31" s="159">
        <f>Input_Analysis!B30</f>
        <v>0.91863240000000002</v>
      </c>
      <c r="C31" s="159">
        <f>Input_Analysis!I30</f>
        <v>-1.9990520505776876E-2</v>
      </c>
      <c r="D31" s="159">
        <f>Input_Analysis!F30</f>
        <v>0</v>
      </c>
      <c r="E31" s="160">
        <f>Input_Analysis!L30</f>
        <v>0</v>
      </c>
      <c r="F31" s="161">
        <f>Input_Analysis!P30</f>
        <v>-9.995260252888441E-2</v>
      </c>
      <c r="G31" s="168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44">
        <f t="shared" si="7"/>
        <v>0</v>
      </c>
      <c r="O31" s="13">
        <f t="shared" si="8"/>
        <v>-1.0039663731162256</v>
      </c>
      <c r="P31" s="13">
        <f t="shared" si="9"/>
        <v>1.9753515767237745E-2</v>
      </c>
      <c r="Q31" s="13">
        <f t="shared" si="17"/>
        <v>-0.98413450753509779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-0.33733270136705185</v>
      </c>
      <c r="W31" s="4">
        <f t="shared" si="13"/>
        <v>-7.0453385211124653</v>
      </c>
      <c r="X31" s="4">
        <f t="shared" si="2"/>
        <v>-6.6931091541081705E-2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-0.30118991193486766</v>
      </c>
      <c r="AE31" s="111">
        <f>Input_Analysis!F30/100</f>
        <v>0</v>
      </c>
      <c r="AF31" s="110">
        <f t="shared" si="4"/>
        <v>0</v>
      </c>
    </row>
    <row r="32" spans="1:32" s="3" customFormat="1">
      <c r="A32" s="159">
        <f>Input_Analysis!A31</f>
        <v>0.3</v>
      </c>
      <c r="B32" s="159">
        <f>Input_Analysis!B31</f>
        <v>0.98424899999999993</v>
      </c>
      <c r="C32" s="159">
        <f>Input_Analysis!I31</f>
        <v>1.7800185403391418</v>
      </c>
      <c r="D32" s="159">
        <f>Input_Analysis!F31</f>
        <v>1.8000090608449186</v>
      </c>
      <c r="E32" s="160">
        <f>Input_Analysis!L31</f>
        <v>0</v>
      </c>
      <c r="F32" s="161">
        <f>Input_Analysis!P31</f>
        <v>-9.995260252888441E-2</v>
      </c>
      <c r="G32" s="168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44">
        <f t="shared" si="7"/>
        <v>0</v>
      </c>
      <c r="O32" s="13">
        <f t="shared" si="8"/>
        <v>-0.670366936974233</v>
      </c>
      <c r="P32" s="13">
        <f t="shared" si="9"/>
        <v>2.7611357583651432E-2</v>
      </c>
      <c r="Q32" s="13">
        <f t="shared" si="17"/>
        <v>-0.65185719576518031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-0.24133209731072386</v>
      </c>
      <c r="W32" s="4">
        <f t="shared" si="13"/>
        <v>-5.0403246251363116</v>
      </c>
      <c r="X32" s="4">
        <f t="shared" si="2"/>
        <v>-4.4691129131615534E-2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-0.20111008109226988</v>
      </c>
      <c r="AE32" s="111">
        <f>Input_Analysis!F31/100</f>
        <v>1.8000090608449187E-2</v>
      </c>
      <c r="AF32" s="110">
        <f t="shared" si="4"/>
        <v>1.5264259372800385E-2</v>
      </c>
    </row>
    <row r="33" spans="1:32" s="3" customFormat="1">
      <c r="A33" s="159">
        <f>Input_Analysis!A32</f>
        <v>0.32</v>
      </c>
      <c r="B33" s="159">
        <f>Input_Analysis!B32</f>
        <v>1.0498656</v>
      </c>
      <c r="C33" s="159">
        <f>Input_Analysis!I32</f>
        <v>1.7800185403391418</v>
      </c>
      <c r="D33" s="159">
        <f>Input_Analysis!F32</f>
        <v>1.8000090608449186</v>
      </c>
      <c r="E33" s="160">
        <f>Input_Analysis!L32</f>
        <v>0</v>
      </c>
      <c r="F33" s="161">
        <f>Input_Analysis!P32</f>
        <v>-9.995260252888441E-2</v>
      </c>
      <c r="G33" s="168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</v>
      </c>
      <c r="M33" s="144">
        <f t="shared" si="7"/>
        <v>0</v>
      </c>
      <c r="O33" s="13">
        <f t="shared" si="8"/>
        <v>-0.69096900341334344</v>
      </c>
      <c r="P33" s="13">
        <f t="shared" si="9"/>
        <v>2.511383621807162E-2</v>
      </c>
      <c r="Q33" s="13">
        <f t="shared" si="17"/>
        <v>-0.67361612102985657</v>
      </c>
      <c r="R33" s="13" t="e">
        <f t="shared" si="18"/>
        <v>#NUM!</v>
      </c>
      <c r="S33" s="13">
        <f t="shared" si="11"/>
        <v>4.0750000000000002</v>
      </c>
      <c r="T33" s="13" t="e">
        <f t="shared" si="0"/>
        <v>#NUM!</v>
      </c>
      <c r="U33" s="13" t="e">
        <f t="shared" si="12"/>
        <v>#NUM!</v>
      </c>
      <c r="V33" s="4">
        <f t="shared" si="1"/>
        <v>-0.26533209731072388</v>
      </c>
      <c r="W33" s="4">
        <f t="shared" si="13"/>
        <v>-5.5415749451363121</v>
      </c>
      <c r="X33" s="4">
        <f t="shared" si="2"/>
        <v>-4.6064600227556228E-2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-0.20729070102400302</v>
      </c>
      <c r="AE33" s="111">
        <f>Input_Analysis!F32/100</f>
        <v>1.8000090608449187E-2</v>
      </c>
      <c r="AF33" s="110">
        <f t="shared" si="4"/>
        <v>1.5019952392593848E-2</v>
      </c>
    </row>
    <row r="34" spans="1:32" s="3" customFormat="1">
      <c r="A34" s="159">
        <f>Input_Analysis!A33</f>
        <v>0.34</v>
      </c>
      <c r="B34" s="159">
        <f>Input_Analysis!B33</f>
        <v>1.1154822</v>
      </c>
      <c r="C34" s="159">
        <f>Input_Analysis!I33</f>
        <v>1.7800185403391418</v>
      </c>
      <c r="D34" s="159">
        <f>Input_Analysis!F33</f>
        <v>1.8000090608449186</v>
      </c>
      <c r="E34" s="160">
        <f>Input_Analysis!L33</f>
        <v>0</v>
      </c>
      <c r="F34" s="161">
        <f>Input_Analysis!P33</f>
        <v>-9.995260252888441E-2</v>
      </c>
      <c r="G34" s="168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0</v>
      </c>
      <c r="M34" s="144">
        <f t="shared" si="7"/>
        <v>0</v>
      </c>
      <c r="O34" s="13">
        <f t="shared" si="8"/>
        <v>-0.70914729733020565</v>
      </c>
      <c r="P34" s="13">
        <f t="shared" si="9"/>
        <v>2.3030651964281678E-2</v>
      </c>
      <c r="Q34" s="13">
        <f t="shared" si="17"/>
        <v>-0.69281517273398274</v>
      </c>
      <c r="R34" s="13" t="e">
        <f t="shared" si="18"/>
        <v>#NUM!</v>
      </c>
      <c r="S34" s="13">
        <f t="shared" si="11"/>
        <v>3.9533306880922274</v>
      </c>
      <c r="T34" s="13" t="e">
        <f t="shared" si="0"/>
        <v>#NUM!</v>
      </c>
      <c r="U34" s="13" t="e">
        <f t="shared" si="12"/>
        <v>#NUM!</v>
      </c>
      <c r="V34" s="4">
        <f t="shared" si="1"/>
        <v>-0.2893320973107239</v>
      </c>
      <c r="W34" s="4">
        <f t="shared" si="13"/>
        <v>-6.0428252651363126</v>
      </c>
      <c r="X34" s="4">
        <f t="shared" si="2"/>
        <v>-4.7276486488680373E-2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-0.21274418919906168</v>
      </c>
      <c r="AE34" s="111">
        <f>Input_Analysis!F33/100</f>
        <v>1.8000090608449187E-2</v>
      </c>
      <c r="AF34" s="110">
        <f t="shared" si="4"/>
        <v>1.4794024086282477E-2</v>
      </c>
    </row>
    <row r="35" spans="1:32" s="3" customFormat="1">
      <c r="A35" s="159">
        <f>Input_Analysis!A34</f>
        <v>0.36</v>
      </c>
      <c r="B35" s="159">
        <f>Input_Analysis!B34</f>
        <v>1.1810988</v>
      </c>
      <c r="C35" s="159">
        <f>Input_Analysis!I34</f>
        <v>1.7800185403391418</v>
      </c>
      <c r="D35" s="159">
        <f>Input_Analysis!F34</f>
        <v>1.8000090608449186</v>
      </c>
      <c r="E35" s="160">
        <f>Input_Analysis!L34</f>
        <v>0</v>
      </c>
      <c r="F35" s="161">
        <f>Input_Analysis!P34</f>
        <v>-9.995260252888441E-2</v>
      </c>
      <c r="G35" s="168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</v>
      </c>
      <c r="M35" s="144">
        <f t="shared" si="7"/>
        <v>0</v>
      </c>
      <c r="O35" s="13">
        <f t="shared" si="8"/>
        <v>-0.72530578081186081</v>
      </c>
      <c r="P35" s="13">
        <f t="shared" si="9"/>
        <v>2.1266595067823267E-2</v>
      </c>
      <c r="Q35" s="13">
        <f t="shared" si="17"/>
        <v>-0.70988099647098357</v>
      </c>
      <c r="R35" s="13" t="e">
        <f t="shared" si="18"/>
        <v>#NUM!</v>
      </c>
      <c r="S35" s="13">
        <f t="shared" si="11"/>
        <v>3.841946844446908</v>
      </c>
      <c r="T35" s="13" t="e">
        <f t="shared" si="0"/>
        <v>#NUM!</v>
      </c>
      <c r="U35" s="13" t="e">
        <f t="shared" si="12"/>
        <v>#NUM!</v>
      </c>
      <c r="V35" s="4">
        <f t="shared" si="1"/>
        <v>-0.31333209731072387</v>
      </c>
      <c r="W35" s="4">
        <f t="shared" si="13"/>
        <v>-6.5440755851363113</v>
      </c>
      <c r="X35" s="4">
        <f t="shared" si="2"/>
        <v>-4.8353718720790723E-2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-0.21759173424355824</v>
      </c>
      <c r="AE35" s="111">
        <f>Input_Analysis!F34/100</f>
        <v>1.8000090608449187E-2</v>
      </c>
      <c r="AF35" s="110">
        <f t="shared" si="4"/>
        <v>1.4584126596080077E-2</v>
      </c>
    </row>
    <row r="36" spans="1:32" s="3" customFormat="1">
      <c r="A36" s="159">
        <f>Input_Analysis!A35</f>
        <v>0.38</v>
      </c>
      <c r="B36" s="159">
        <f>Input_Analysis!B35</f>
        <v>1.2467154</v>
      </c>
      <c r="C36" s="159">
        <f>Input_Analysis!I35</f>
        <v>0.58001249977586256</v>
      </c>
      <c r="D36" s="159">
        <f>Input_Analysis!F35</f>
        <v>0.60000302028163943</v>
      </c>
      <c r="E36" s="160">
        <f>Input_Analysis!L35</f>
        <v>0</v>
      </c>
      <c r="F36" s="161">
        <f>Input_Analysis!P35</f>
        <v>-9.995260252888441E-2</v>
      </c>
      <c r="G36" s="168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</v>
      </c>
      <c r="M36" s="144">
        <f t="shared" si="7"/>
        <v>0</v>
      </c>
      <c r="O36" s="13">
        <f t="shared" si="8"/>
        <v>-0.91520285090996167</v>
      </c>
      <c r="P36" s="13">
        <f t="shared" si="9"/>
        <v>1.5966901295778248E-2</v>
      </c>
      <c r="Q36" s="13">
        <f t="shared" si="17"/>
        <v>-0.90058989732386741</v>
      </c>
      <c r="R36" s="13" t="e">
        <f t="shared" si="18"/>
        <v>#NUM!</v>
      </c>
      <c r="S36" s="13">
        <f t="shared" si="11"/>
        <v>3.7394764620901566</v>
      </c>
      <c r="T36" s="13" t="e">
        <f t="shared" si="0"/>
        <v>#NUM!</v>
      </c>
      <c r="U36" s="13" t="e">
        <f t="shared" si="12"/>
        <v>#NUM!</v>
      </c>
      <c r="V36" s="4">
        <f t="shared" si="1"/>
        <v>-0.41733250001494249</v>
      </c>
      <c r="W36" s="4">
        <f t="shared" si="13"/>
        <v>-8.7161687157870809</v>
      </c>
      <c r="X36" s="4">
        <f t="shared" si="2"/>
        <v>-6.1013523393997439E-2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-0.27456085527298851</v>
      </c>
      <c r="AE36" s="111">
        <f>Input_Analysis!F35/100</f>
        <v>6.0000302028163947E-3</v>
      </c>
      <c r="AF36" s="110">
        <f t="shared" si="4"/>
        <v>8.3071016393201063E-3</v>
      </c>
    </row>
    <row r="37" spans="1:32" s="3" customFormat="1">
      <c r="A37" s="159">
        <f>Input_Analysis!A36</f>
        <v>0.4</v>
      </c>
      <c r="B37" s="159">
        <f>Input_Analysis!B36</f>
        <v>1.3123320000000001</v>
      </c>
      <c r="C37" s="159">
        <f>Input_Analysis!I36</f>
        <v>0.58001249977586256</v>
      </c>
      <c r="D37" s="159">
        <f>Input_Analysis!F36</f>
        <v>0.60000302028163943</v>
      </c>
      <c r="E37" s="160">
        <f>Input_Analysis!L36</f>
        <v>0.10000050338027326</v>
      </c>
      <c r="F37" s="161">
        <f>Input_Analysis!P36</f>
        <v>-9.995260252888441E-2</v>
      </c>
      <c r="G37" s="168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-1.5151598354904179</v>
      </c>
      <c r="M37" s="144">
        <f t="shared" si="7"/>
        <v>0.17241094531396653</v>
      </c>
      <c r="O37" s="13">
        <f t="shared" si="8"/>
        <v>-0.91944270836446351</v>
      </c>
      <c r="P37" s="13">
        <f t="shared" si="9"/>
        <v>1.5098608951376455E-2</v>
      </c>
      <c r="Q37" s="13">
        <f t="shared" si="17"/>
        <v>-0.905560402457674</v>
      </c>
      <c r="R37" s="13" t="e">
        <f t="shared" si="18"/>
        <v>#NUM!</v>
      </c>
      <c r="S37" s="13">
        <f t="shared" si="11"/>
        <v>3.644790803324657</v>
      </c>
      <c r="T37" s="13" t="e">
        <f t="shared" si="0"/>
        <v>#NUM!</v>
      </c>
      <c r="U37" s="13" t="e">
        <f t="shared" si="12"/>
        <v>#NUM!</v>
      </c>
      <c r="V37" s="4">
        <f t="shared" si="1"/>
        <v>-0.44133250001494251</v>
      </c>
      <c r="W37" s="4">
        <f t="shared" si="13"/>
        <v>-9.2174190357870813</v>
      </c>
      <c r="X37" s="4">
        <f t="shared" si="2"/>
        <v>-6.1296180557630905E-2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-0.27583281250933905</v>
      </c>
      <c r="AE37" s="111">
        <f>Input_Analysis!F36/100</f>
        <v>6.0000302028163947E-3</v>
      </c>
      <c r="AF37" s="110">
        <f t="shared" si="4"/>
        <v>8.2012570767834841E-3</v>
      </c>
    </row>
    <row r="38" spans="1:32" s="3" customFormat="1">
      <c r="A38" s="159">
        <f>Input_Analysis!A37</f>
        <v>0.42</v>
      </c>
      <c r="B38" s="159">
        <f>Input_Analysis!B37</f>
        <v>1.3779485999999999</v>
      </c>
      <c r="C38" s="159">
        <f>Input_Analysis!I37</f>
        <v>0.58001249977586256</v>
      </c>
      <c r="D38" s="159">
        <f>Input_Analysis!F37</f>
        <v>0.60000302028163943</v>
      </c>
      <c r="E38" s="160">
        <f>Input_Analysis!L37</f>
        <v>0.10000050338027326</v>
      </c>
      <c r="F38" s="161">
        <f>Input_Analysis!P37</f>
        <v>-9.995260252888441E-2</v>
      </c>
      <c r="G38" s="168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-1.4367894651632427</v>
      </c>
      <c r="M38" s="144">
        <f t="shared" si="7"/>
        <v>0.17241094531396653</v>
      </c>
      <c r="O38" s="13">
        <f t="shared" si="8"/>
        <v>-0.92327876987091761</v>
      </c>
      <c r="P38" s="13">
        <f t="shared" si="9"/>
        <v>1.4319882739858028E-2</v>
      </c>
      <c r="Q38" s="13">
        <f t="shared" si="17"/>
        <v>-0.91005752615016566</v>
      </c>
      <c r="R38" s="13" t="e">
        <f t="shared" si="18"/>
        <v>#NUM!</v>
      </c>
      <c r="S38" s="13">
        <f t="shared" si="11"/>
        <v>3.5569516108466757</v>
      </c>
      <c r="T38" s="13" t="e">
        <f t="shared" si="0"/>
        <v>#NUM!</v>
      </c>
      <c r="U38" s="13" t="e">
        <f t="shared" si="12"/>
        <v>#NUM!</v>
      </c>
      <c r="V38" s="4">
        <f t="shared" si="1"/>
        <v>-0.46533250001494247</v>
      </c>
      <c r="W38" s="4">
        <f t="shared" si="13"/>
        <v>-9.71866935578708</v>
      </c>
      <c r="X38" s="4">
        <f t="shared" si="2"/>
        <v>-6.1551917991394513E-2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-0.27698363096127526</v>
      </c>
      <c r="AE38" s="111">
        <f>Input_Analysis!F37/100</f>
        <v>6.0000302028163947E-3</v>
      </c>
      <c r="AF38" s="110">
        <f t="shared" si="4"/>
        <v>8.1018295255419204E-3</v>
      </c>
    </row>
    <row r="39" spans="1:32" s="3" customFormat="1">
      <c r="A39" s="159">
        <f>Input_Analysis!A38</f>
        <v>0.44</v>
      </c>
      <c r="B39" s="159">
        <f>Input_Analysis!B38</f>
        <v>1.4435651999999999</v>
      </c>
      <c r="C39" s="159">
        <f>Input_Analysis!I38</f>
        <v>85.480439869627872</v>
      </c>
      <c r="D39" s="159">
        <f>Input_Analysis!F38</f>
        <v>85.500430390133644</v>
      </c>
      <c r="E39" s="160">
        <f>Input_Analysis!L38</f>
        <v>0.10000050338027326</v>
      </c>
      <c r="F39" s="161">
        <f>Input_Analysis!P38</f>
        <v>-9.995260252888441E-2</v>
      </c>
      <c r="G39" s="168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0.12889913458509367</v>
      </c>
      <c r="M39" s="144">
        <f t="shared" si="7"/>
        <v>1.1698641646298374E-3</v>
      </c>
      <c r="O39" s="13">
        <f t="shared" si="8"/>
        <v>9.7929848320237216</v>
      </c>
      <c r="P39" s="13">
        <f t="shared" si="9"/>
        <v>-1.288705978162266E-3</v>
      </c>
      <c r="Q39" s="13">
        <f t="shared" si="17"/>
        <v>9.805605110120803</v>
      </c>
      <c r="R39" s="13">
        <f t="shared" si="18"/>
        <v>2.8561367423768425</v>
      </c>
      <c r="S39" s="13">
        <f t="shared" si="11"/>
        <v>3.47517167659645</v>
      </c>
      <c r="T39" s="13">
        <f t="shared" si="0"/>
        <v>0.25222771977511266</v>
      </c>
      <c r="U39" s="13">
        <f t="shared" si="12"/>
        <v>0.87653462781497782</v>
      </c>
      <c r="V39" s="4">
        <f t="shared" si="1"/>
        <v>5.1706959913085244</v>
      </c>
      <c r="W39" s="4">
        <f t="shared" si="13"/>
        <v>107.99220917775479</v>
      </c>
      <c r="X39" s="4">
        <f t="shared" si="2"/>
        <v>0.65286565546824804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2.9378954496071166</v>
      </c>
      <c r="AE39" s="111">
        <f>Input_Analysis!F38/100</f>
        <v>0.85500430390133642</v>
      </c>
      <c r="AF39" s="110">
        <f t="shared" si="4"/>
        <v>9.559599247591398E-2</v>
      </c>
    </row>
    <row r="40" spans="1:32" s="3" customFormat="1">
      <c r="A40" s="159">
        <f>Input_Analysis!A39</f>
        <v>0.46</v>
      </c>
      <c r="B40" s="159">
        <f>Input_Analysis!B39</f>
        <v>1.5091818000000001</v>
      </c>
      <c r="C40" s="159">
        <f>Input_Analysis!I39</f>
        <v>85.480439869627872</v>
      </c>
      <c r="D40" s="159">
        <f>Input_Analysis!F39</f>
        <v>85.500430390133644</v>
      </c>
      <c r="E40" s="160">
        <f>Input_Analysis!L39</f>
        <v>0.10000050338027326</v>
      </c>
      <c r="F40" s="161">
        <f>Input_Analysis!P39</f>
        <v>-9.995260252888441E-2</v>
      </c>
      <c r="G40" s="168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0.1295000596021674</v>
      </c>
      <c r="M40" s="144">
        <f t="shared" si="7"/>
        <v>1.1698641646298374E-3</v>
      </c>
      <c r="O40" s="13">
        <f t="shared" si="8"/>
        <v>9.3237246219357317</v>
      </c>
      <c r="P40" s="13">
        <f t="shared" si="9"/>
        <v>-1.2947154536642436E-3</v>
      </c>
      <c r="Q40" s="13">
        <f t="shared" si="17"/>
        <v>9.335796192289461</v>
      </c>
      <c r="R40" s="13">
        <f t="shared" si="18"/>
        <v>2.874042029515683</v>
      </c>
      <c r="S40" s="13">
        <f t="shared" si="11"/>
        <v>3.3987849491303179</v>
      </c>
      <c r="T40" s="13">
        <f t="shared" si="0"/>
        <v>0.25463513498270524</v>
      </c>
      <c r="U40" s="13">
        <f t="shared" si="12"/>
        <v>0.86545006429898541</v>
      </c>
      <c r="V40" s="4">
        <f t="shared" si="1"/>
        <v>5.1466959913085244</v>
      </c>
      <c r="W40" s="4">
        <f t="shared" si="13"/>
        <v>107.49095885775479</v>
      </c>
      <c r="X40" s="4">
        <f t="shared" si="2"/>
        <v>0.62158164146238204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2.7971173865807195</v>
      </c>
      <c r="AE40" s="111">
        <f>Input_Analysis!F39/100</f>
        <v>0.85500430390133642</v>
      </c>
      <c r="AF40" s="110">
        <f t="shared" si="4"/>
        <v>9.4539521010794894E-2</v>
      </c>
    </row>
    <row r="41" spans="1:32" s="3" customFormat="1">
      <c r="A41" s="159">
        <f>Input_Analysis!A40</f>
        <v>0.48</v>
      </c>
      <c r="B41" s="159">
        <f>Input_Analysis!B40</f>
        <v>1.5747983999999999</v>
      </c>
      <c r="C41" s="159">
        <f>Input_Analysis!I40</f>
        <v>89.278638765725475</v>
      </c>
      <c r="D41" s="159">
        <f>Input_Analysis!F40</f>
        <v>85.500430390133644</v>
      </c>
      <c r="E41" s="160">
        <f>Input_Analysis!L40</f>
        <v>0</v>
      </c>
      <c r="F41" s="161">
        <f>Input_Analysis!P40</f>
        <v>18.89104187795915</v>
      </c>
      <c r="G41" s="168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</v>
      </c>
      <c r="M41" s="144">
        <f t="shared" si="7"/>
        <v>0</v>
      </c>
      <c r="O41" s="13">
        <f t="shared" si="8"/>
        <v>9.333175783070077</v>
      </c>
      <c r="P41" s="13">
        <f t="shared" si="9"/>
        <v>0.23426786670893768</v>
      </c>
      <c r="Q41" s="13">
        <f t="shared" si="17"/>
        <v>7.1467126027507311</v>
      </c>
      <c r="R41" s="13" t="e">
        <f t="shared" si="18"/>
        <v>#NUM!</v>
      </c>
      <c r="S41" s="13">
        <f t="shared" si="11"/>
        <v>3.3272235672804835</v>
      </c>
      <c r="T41" s="13" t="e">
        <f t="shared" si="0"/>
        <v>#NUM!</v>
      </c>
      <c r="U41" s="13" t="e">
        <f t="shared" si="12"/>
        <v>#NUM!</v>
      </c>
      <c r="V41" s="4">
        <f t="shared" si="1"/>
        <v>5.3759092510483653</v>
      </c>
      <c r="W41" s="4">
        <f t="shared" si="13"/>
        <v>112.27817634912306</v>
      </c>
      <c r="X41" s="4">
        <f t="shared" si="2"/>
        <v>0.62221171887133853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2.7999527349210229</v>
      </c>
      <c r="AE41" s="111">
        <f>Input_Analysis!F40/100</f>
        <v>0.85500430390133642</v>
      </c>
      <c r="AF41" s="110">
        <f t="shared" si="4"/>
        <v>9.3538961985414462E-2</v>
      </c>
    </row>
    <row r="42" spans="1:32" s="3" customFormat="1">
      <c r="A42" s="159">
        <f>Input_Analysis!A41</f>
        <v>0.5</v>
      </c>
      <c r="B42" s="159">
        <f>Input_Analysis!B41</f>
        <v>1.640415</v>
      </c>
      <c r="C42" s="159">
        <f>Input_Analysis!I41</f>
        <v>89.278638765725475</v>
      </c>
      <c r="D42" s="159">
        <f>Input_Analysis!F41</f>
        <v>85.500430390133644</v>
      </c>
      <c r="E42" s="160">
        <f>Input_Analysis!L41</f>
        <v>0</v>
      </c>
      <c r="F42" s="161">
        <f>Input_Analysis!P41</f>
        <v>18.89104187795915</v>
      </c>
      <c r="G42" s="168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</v>
      </c>
      <c r="M42" s="144">
        <f t="shared" si="7"/>
        <v>0</v>
      </c>
      <c r="O42" s="13">
        <f t="shared" si="8"/>
        <v>8.9198487517472742</v>
      </c>
      <c r="P42" s="13">
        <f t="shared" si="9"/>
        <v>0.23531841307235241</v>
      </c>
      <c r="Q42" s="13">
        <f t="shared" si="17"/>
        <v>6.820844098640702</v>
      </c>
      <c r="R42" s="13" t="e">
        <f t="shared" si="18"/>
        <v>#NUM!</v>
      </c>
      <c r="S42" s="13">
        <f t="shared" si="11"/>
        <v>3.26</v>
      </c>
      <c r="T42" s="13" t="e">
        <f t="shared" si="0"/>
        <v>#NUM!</v>
      </c>
      <c r="U42" s="13" t="e">
        <f t="shared" si="12"/>
        <v>#NUM!</v>
      </c>
      <c r="V42" s="4">
        <f t="shared" si="1"/>
        <v>5.3519092510483652</v>
      </c>
      <c r="W42" s="4">
        <f t="shared" si="13"/>
        <v>111.77692602912306</v>
      </c>
      <c r="X42" s="4">
        <f t="shared" si="2"/>
        <v>0.59465658344981831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2.6759546255241822</v>
      </c>
      <c r="AE42" s="111">
        <f>Input_Analysis!F41/100</f>
        <v>0.85500430390133642</v>
      </c>
      <c r="AF42" s="110">
        <f t="shared" si="4"/>
        <v>9.2589204852832896E-2</v>
      </c>
    </row>
    <row r="43" spans="1:32" s="3" customFormat="1">
      <c r="A43" s="159">
        <f>Input_Analysis!A42</f>
        <v>0.52</v>
      </c>
      <c r="B43" s="159">
        <f>Input_Analysis!B42</f>
        <v>1.7060316</v>
      </c>
      <c r="C43" s="159">
        <f>Input_Analysis!I42</f>
        <v>79.138846387563234</v>
      </c>
      <c r="D43" s="159">
        <f>Input_Analysis!F42</f>
        <v>75.900382065627383</v>
      </c>
      <c r="E43" s="160">
        <f>Input_Analysis!L42</f>
        <v>0.10000050338027326</v>
      </c>
      <c r="F43" s="161">
        <f>Input_Analysis!P42</f>
        <v>16.192321609679272</v>
      </c>
      <c r="G43" s="168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0.15028543611553788</v>
      </c>
      <c r="M43" s="144">
        <f t="shared" si="7"/>
        <v>1.2636083029381694E-3</v>
      </c>
      <c r="O43" s="13">
        <f t="shared" si="8"/>
        <v>7.4550049559362437</v>
      </c>
      <c r="P43" s="13">
        <f t="shared" si="9"/>
        <v>0.2320520107160334</v>
      </c>
      <c r="Q43" s="13">
        <f t="shared" si="17"/>
        <v>5.7250560660132441</v>
      </c>
      <c r="R43" s="13">
        <f t="shared" si="18"/>
        <v>2.9401942994930681</v>
      </c>
      <c r="S43" s="13">
        <f t="shared" si="11"/>
        <v>3.1966930027523994</v>
      </c>
      <c r="T43" s="13">
        <f t="shared" si="0"/>
        <v>0.244361311490433</v>
      </c>
      <c r="U43" s="13">
        <f t="shared" si="12"/>
        <v>0.78114809458486667</v>
      </c>
      <c r="V43" s="4">
        <f t="shared" si="1"/>
        <v>4.6519230925042159</v>
      </c>
      <c r="W43" s="4">
        <f t="shared" si="13"/>
        <v>97.157414113880321</v>
      </c>
      <c r="X43" s="4">
        <f t="shared" si="2"/>
        <v>0.49700033039574959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2.236501486780873</v>
      </c>
      <c r="AE43" s="111">
        <f>Input_Analysis!F42/100</f>
        <v>0.75900382065627381</v>
      </c>
      <c r="AF43" s="110">
        <f t="shared" si="4"/>
        <v>8.6385300871495693E-2</v>
      </c>
    </row>
    <row r="44" spans="1:32" s="3" customFormat="1">
      <c r="A44" s="159">
        <f>Input_Analysis!A43</f>
        <v>0.54</v>
      </c>
      <c r="B44" s="159">
        <f>Input_Analysis!B43</f>
        <v>1.7716482</v>
      </c>
      <c r="C44" s="159">
        <f>Input_Analysis!I43</f>
        <v>81.69360934078604</v>
      </c>
      <c r="D44" s="159">
        <f>Input_Analysis!F43</f>
        <v>67.50033978168446</v>
      </c>
      <c r="E44" s="160">
        <f>Input_Analysis!L43</f>
        <v>0.10000050338027326</v>
      </c>
      <c r="F44" s="161">
        <f>Input_Analysis!P43</f>
        <v>70.966347795507929</v>
      </c>
      <c r="G44" s="168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0.17307011997179703</v>
      </c>
      <c r="M44" s="144">
        <f t="shared" si="7"/>
        <v>1.2240921191658915E-3</v>
      </c>
      <c r="O44" s="13">
        <f t="shared" si="8"/>
        <v>7.4046923190109091</v>
      </c>
      <c r="P44" s="13">
        <f t="shared" si="9"/>
        <v>0.98600512667762907</v>
      </c>
      <c r="Q44" s="13">
        <f t="shared" si="17"/>
        <v>0.10362773099569068</v>
      </c>
      <c r="R44" s="13">
        <f t="shared" si="18"/>
        <v>2.9262380849369083</v>
      </c>
      <c r="S44" s="13">
        <f t="shared" si="11"/>
        <v>3.1369364625969665</v>
      </c>
      <c r="T44" s="13">
        <f t="shared" si="0"/>
        <v>0.25031946727884519</v>
      </c>
      <c r="U44" s="13">
        <f t="shared" si="12"/>
        <v>0.7852362642048577</v>
      </c>
      <c r="V44" s="4">
        <f t="shared" si="1"/>
        <v>4.798240622719069</v>
      </c>
      <c r="W44" s="4">
        <f t="shared" si="13"/>
        <v>100.21331864895552</v>
      </c>
      <c r="X44" s="4">
        <f t="shared" si="2"/>
        <v>0.49364615460072725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2.2214076957032725</v>
      </c>
      <c r="AE44" s="111">
        <f>Input_Analysis!F43/100</f>
        <v>0.6750033978168446</v>
      </c>
      <c r="AF44" s="110">
        <f t="shared" si="4"/>
        <v>8.0699946092512076E-2</v>
      </c>
    </row>
    <row r="45" spans="1:32" s="3" customFormat="1">
      <c r="A45" s="159">
        <f>Input_Analysis!A44</f>
        <v>0.56000000000000005</v>
      </c>
      <c r="B45" s="159">
        <f>Input_Analysis!B44</f>
        <v>1.8372648</v>
      </c>
      <c r="C45" s="159">
        <f>Input_Analysis!I44</f>
        <v>793.99719491847236</v>
      </c>
      <c r="D45" s="159">
        <f>Input_Analysis!F44</f>
        <v>779.80392535937074</v>
      </c>
      <c r="E45" s="160">
        <f>Input_Analysis!L44</f>
        <v>0.10000050338027326</v>
      </c>
      <c r="F45" s="161">
        <f>Input_Analysis!P44</f>
        <v>70.966347795507929</v>
      </c>
      <c r="G45" s="168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1.2991736398681484E-2</v>
      </c>
      <c r="M45" s="144">
        <f t="shared" si="7"/>
        <v>1.2594566330998349E-4</v>
      </c>
      <c r="O45" s="13">
        <f t="shared" si="8"/>
        <v>77.769562987943672</v>
      </c>
      <c r="P45" s="13">
        <f t="shared" si="9"/>
        <v>9.0527862197088887E-2</v>
      </c>
      <c r="Q45" s="13">
        <f t="shared" si="17"/>
        <v>70.729250706643285</v>
      </c>
      <c r="R45" s="13">
        <f t="shared" si="18"/>
        <v>2.6966819549722629</v>
      </c>
      <c r="S45" s="13">
        <f t="shared" si="11"/>
        <v>3.0804104550252016</v>
      </c>
      <c r="T45" s="13">
        <f t="shared" si="0"/>
        <v>2.1609137263554699</v>
      </c>
      <c r="U45" s="13">
        <f t="shared" si="12"/>
        <v>6.6565012350728567</v>
      </c>
      <c r="V45" s="4">
        <f t="shared" si="1"/>
        <v>52.261146327898153</v>
      </c>
      <c r="W45" s="4">
        <f t="shared" si="13"/>
        <v>1091.4965133510739</v>
      </c>
      <c r="X45" s="4">
        <f t="shared" si="2"/>
        <v>5.1846375325295782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23.330868896383102</v>
      </c>
      <c r="AE45" s="111">
        <f>Input_Analysis!F44/100</f>
        <v>7.7980392535937071</v>
      </c>
      <c r="AF45" s="110">
        <f t="shared" si="4"/>
        <v>0.27180935928219585</v>
      </c>
    </row>
    <row r="46" spans="1:32" s="3" customFormat="1">
      <c r="A46" s="159">
        <f>Input_Analysis!A45</f>
        <v>0.57999999999999996</v>
      </c>
      <c r="B46" s="159">
        <f>Input_Analysis!B45</f>
        <v>1.9028813999999998</v>
      </c>
      <c r="C46" s="159">
        <f>Input_Analysis!I45</f>
        <v>780.72348930263649</v>
      </c>
      <c r="D46" s="159">
        <f>Input_Analysis!F45</f>
        <v>779.80392535937074</v>
      </c>
      <c r="E46" s="160">
        <f>Input_Analysis!L45</f>
        <v>0.10000050338027326</v>
      </c>
      <c r="F46" s="161">
        <f>Input_Analysis!P45</f>
        <v>4.5978197163286829</v>
      </c>
      <c r="G46" s="168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1.2997815479009226E-2</v>
      </c>
      <c r="M46" s="144">
        <f t="shared" si="7"/>
        <v>1.2808696644902594E-4</v>
      </c>
      <c r="O46" s="13">
        <f t="shared" si="8"/>
        <v>73.781943419792768</v>
      </c>
      <c r="P46" s="13">
        <f t="shared" si="9"/>
        <v>5.9689968436052602E-3</v>
      </c>
      <c r="Q46" s="13">
        <f t="shared" si="17"/>
        <v>73.341539232404955</v>
      </c>
      <c r="R46" s="13">
        <f t="shared" si="18"/>
        <v>2.7099905727292155</v>
      </c>
      <c r="S46" s="13">
        <f t="shared" si="11"/>
        <v>3.0268340122859452</v>
      </c>
      <c r="T46" s="13">
        <f t="shared" si="0"/>
        <v>2.1386501942319516</v>
      </c>
      <c r="U46" s="13">
        <f t="shared" si="12"/>
        <v>6.4733391482832143</v>
      </c>
      <c r="V46" s="4">
        <f t="shared" si="1"/>
        <v>51.352232620175762</v>
      </c>
      <c r="W46" s="4">
        <f t="shared" si="13"/>
        <v>1072.5134597323975</v>
      </c>
      <c r="X46" s="4">
        <f t="shared" si="2"/>
        <v>4.9187962279861841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22.134583025937829</v>
      </c>
      <c r="AE46" s="111">
        <f>Input_Analysis!F45/100</f>
        <v>7.7980392535937071</v>
      </c>
      <c r="AF46" s="110">
        <f t="shared" si="4"/>
        <v>0.26943525104399207</v>
      </c>
    </row>
    <row r="47" spans="1:32" s="3" customFormat="1">
      <c r="A47" s="159">
        <f>Input_Analysis!A46</f>
        <v>0.6</v>
      </c>
      <c r="B47" s="159">
        <f>Input_Analysis!B46</f>
        <v>1.9684979999999999</v>
      </c>
      <c r="C47" s="159">
        <f>Input_Analysis!I46</f>
        <v>698.12345671734192</v>
      </c>
      <c r="D47" s="159">
        <f>Input_Analysis!F46</f>
        <v>698.00351359430726</v>
      </c>
      <c r="E47" s="160">
        <f>Input_Analysis!L46</f>
        <v>0.10000050338027326</v>
      </c>
      <c r="F47" s="161">
        <f>Input_Analysis!P46</f>
        <v>0.5997156151733064</v>
      </c>
      <c r="G47" s="168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1.4551803272546838E-2</v>
      </c>
      <c r="M47" s="144">
        <f t="shared" si="7"/>
        <v>1.4324186133278963E-4</v>
      </c>
      <c r="O47" s="13">
        <f t="shared" si="8"/>
        <v>63.641060807161303</v>
      </c>
      <c r="P47" s="13">
        <f t="shared" si="9"/>
        <v>8.7253768122151577E-4</v>
      </c>
      <c r="Q47" s="13">
        <f t="shared" si="17"/>
        <v>63.585531583534141</v>
      </c>
      <c r="R47" s="13">
        <f t="shared" si="18"/>
        <v>2.7150148522108122</v>
      </c>
      <c r="S47" s="13">
        <f t="shared" si="11"/>
        <v>2.9759592291114023</v>
      </c>
      <c r="T47" s="13">
        <f t="shared" si="0"/>
        <v>1.9171039870819797</v>
      </c>
      <c r="U47" s="13">
        <f t="shared" si="12"/>
        <v>5.7052233035228843</v>
      </c>
      <c r="V47" s="4">
        <f t="shared" si="1"/>
        <v>45.821563781156129</v>
      </c>
      <c r="W47" s="4">
        <f t="shared" si="13"/>
        <v>957.00306284187161</v>
      </c>
      <c r="X47" s="4">
        <f t="shared" si="2"/>
        <v>4.2427373871440865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19.092318242148391</v>
      </c>
      <c r="AE47" s="111">
        <f>Input_Analysis!F46/100</f>
        <v>6.9800351359430728</v>
      </c>
      <c r="AF47" s="110">
        <f t="shared" si="4"/>
        <v>0.25276078580660905</v>
      </c>
    </row>
    <row r="48" spans="1:32" s="3" customFormat="1">
      <c r="A48" s="159">
        <f>Input_Analysis!A47</f>
        <v>0.62</v>
      </c>
      <c r="B48" s="159">
        <f>Input_Analysis!B47</f>
        <v>2.0341146000000001</v>
      </c>
      <c r="C48" s="159">
        <f>Input_Analysis!I47</f>
        <v>542.56275030035113</v>
      </c>
      <c r="D48" s="159">
        <f>Input_Analysis!F47</f>
        <v>542.60273134136264</v>
      </c>
      <c r="E48" s="160">
        <f>Input_Analysis!L47</f>
        <v>0.10000050338027326</v>
      </c>
      <c r="F48" s="161">
        <f>Input_Analysis!P47</f>
        <v>-0.19990520505776882</v>
      </c>
      <c r="G48" s="168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1.881679764964924E-2</v>
      </c>
      <c r="M48" s="144">
        <f t="shared" si="7"/>
        <v>1.843114060537977E-4</v>
      </c>
      <c r="O48" s="13">
        <f t="shared" si="8"/>
        <v>47.616733897880927</v>
      </c>
      <c r="P48" s="13">
        <f t="shared" si="9"/>
        <v>-3.7618398652393409E-4</v>
      </c>
      <c r="Q48" s="13">
        <f t="shared" si="17"/>
        <v>47.634646550663881</v>
      </c>
      <c r="R48" s="13">
        <f t="shared" si="18"/>
        <v>2.7220062694195963</v>
      </c>
      <c r="S48" s="13">
        <f t="shared" si="11"/>
        <v>2.9275664230364304</v>
      </c>
      <c r="T48" s="13">
        <f t="shared" si="0"/>
        <v>1.4950580294122631</v>
      </c>
      <c r="U48" s="13">
        <f t="shared" si="12"/>
        <v>4.3768816873983534</v>
      </c>
      <c r="V48" s="4">
        <f t="shared" si="1"/>
        <v>35.426850020023409</v>
      </c>
      <c r="W48" s="4">
        <f t="shared" si="13"/>
        <v>739.90499621369747</v>
      </c>
      <c r="X48" s="4">
        <f t="shared" si="2"/>
        <v>3.174448926525395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14.285020169364278</v>
      </c>
      <c r="AE48" s="111">
        <f>Input_Analysis!F47/100</f>
        <v>5.4260273134136261</v>
      </c>
      <c r="AF48" s="110">
        <f t="shared" si="4"/>
        <v>0.22103536776075497</v>
      </c>
    </row>
    <row r="49" spans="1:32" s="3" customFormat="1">
      <c r="A49" s="159">
        <f>Input_Analysis!A48</f>
        <v>0.64</v>
      </c>
      <c r="B49" s="159">
        <f>Input_Analysis!B48</f>
        <v>2.0997311999999999</v>
      </c>
      <c r="C49" s="159">
        <f>Input_Analysis!I48</f>
        <v>404.60203667658561</v>
      </c>
      <c r="D49" s="159">
        <f>Input_Analysis!F48</f>
        <v>404.60203667658561</v>
      </c>
      <c r="E49" s="160">
        <f>Input_Analysis!L48</f>
        <v>0.10000050338027326</v>
      </c>
      <c r="F49" s="161">
        <f>Input_Analysis!P48</f>
        <v>0</v>
      </c>
      <c r="G49" s="168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2.5440110218659068E-2</v>
      </c>
      <c r="M49" s="144">
        <f t="shared" si="7"/>
        <v>2.4715768660405336E-4</v>
      </c>
      <c r="O49" s="13">
        <f t="shared" si="8"/>
        <v>34.121704572620281</v>
      </c>
      <c r="P49" s="13">
        <f t="shared" si="9"/>
        <v>0</v>
      </c>
      <c r="Q49" s="13">
        <f t="shared" si="17"/>
        <v>34.121704572620281</v>
      </c>
      <c r="R49" s="13">
        <f t="shared" si="18"/>
        <v>2.7412077070719754</v>
      </c>
      <c r="S49" s="13">
        <f t="shared" si="11"/>
        <v>2.8814601333351813</v>
      </c>
      <c r="T49" s="13">
        <f t="shared" si="0"/>
        <v>1.1255575747616584</v>
      </c>
      <c r="U49" s="13">
        <f t="shared" si="12"/>
        <v>3.2432492794491514</v>
      </c>
      <c r="V49" s="4">
        <f t="shared" si="1"/>
        <v>26.205469111772377</v>
      </c>
      <c r="W49" s="4">
        <f t="shared" si="13"/>
        <v>547.31249075108417</v>
      </c>
      <c r="X49" s="4">
        <f t="shared" si="2"/>
        <v>2.2747803048413524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10.236511371786085</v>
      </c>
      <c r="AE49" s="111">
        <f>Input_Analysis!F48/100</f>
        <v>4.0460203667658563</v>
      </c>
      <c r="AF49" s="110">
        <f t="shared" si="4"/>
        <v>0.18935978153550756</v>
      </c>
    </row>
    <row r="50" spans="1:32" s="3" customFormat="1">
      <c r="A50" s="159">
        <f>Input_Analysis!A49</f>
        <v>0.66</v>
      </c>
      <c r="B50" s="159">
        <f>Input_Analysis!B49</f>
        <v>2.1653478000000002</v>
      </c>
      <c r="C50" s="159">
        <f>Input_Analysis!I49</f>
        <v>337.00169639152091</v>
      </c>
      <c r="D50" s="159">
        <f>Input_Analysis!F49</f>
        <v>337.00169639152091</v>
      </c>
      <c r="E50" s="160">
        <f>Input_Analysis!L49</f>
        <v>0.10000050338027326</v>
      </c>
      <c r="F50" s="161">
        <f>Input_Analysis!P49</f>
        <v>0</v>
      </c>
      <c r="G50" s="168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3.0757868358268464E-2</v>
      </c>
      <c r="M50" s="144">
        <f t="shared" si="7"/>
        <v>2.9673590504451037E-4</v>
      </c>
      <c r="O50" s="13">
        <f t="shared" si="8"/>
        <v>27.367146160902433</v>
      </c>
      <c r="P50" s="13">
        <f t="shared" si="9"/>
        <v>0</v>
      </c>
      <c r="Q50" s="13">
        <f t="shared" si="17"/>
        <v>27.367146160902433</v>
      </c>
      <c r="R50" s="13">
        <f t="shared" si="18"/>
        <v>2.7637713742368679</v>
      </c>
      <c r="S50" s="13">
        <f t="shared" si="11"/>
        <v>2.8374657920778743</v>
      </c>
      <c r="T50" s="13">
        <f t="shared" si="0"/>
        <v>0.94815105850619397</v>
      </c>
      <c r="U50" s="13">
        <f t="shared" si="12"/>
        <v>2.6903461942337525</v>
      </c>
      <c r="V50" s="4">
        <f t="shared" si="1"/>
        <v>21.674779759434728</v>
      </c>
      <c r="W50" s="4">
        <f t="shared" si="13"/>
        <v>452.68709543109082</v>
      </c>
      <c r="X50" s="4">
        <f t="shared" si="2"/>
        <v>1.8244764107268288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8.2101438482707287</v>
      </c>
      <c r="AE50" s="111">
        <f>Input_Analysis!F49/100</f>
        <v>3.3700169639152091</v>
      </c>
      <c r="AF50" s="110">
        <f t="shared" si="4"/>
        <v>0.1714939346740412</v>
      </c>
    </row>
    <row r="51" spans="1:32" s="3" customFormat="1">
      <c r="A51" s="159">
        <f>Input_Analysis!A50</f>
        <v>0.68</v>
      </c>
      <c r="B51" s="159">
        <f>Input_Analysis!B50</f>
        <v>2.2309644</v>
      </c>
      <c r="C51" s="159">
        <f>Input_Analysis!I50</f>
        <v>314.32157264470464</v>
      </c>
      <c r="D51" s="159">
        <f>Input_Analysis!F50</f>
        <v>314.30158212419889</v>
      </c>
      <c r="E51" s="160">
        <f>Input_Analysis!L50</f>
        <v>0.10000050338027326</v>
      </c>
      <c r="F51" s="161">
        <f>Input_Analysis!P50</f>
        <v>9.995260252888441E-2</v>
      </c>
      <c r="G51" s="168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3.3105998676506959E-2</v>
      </c>
      <c r="M51" s="144">
        <f t="shared" si="7"/>
        <v>3.1814712092099849E-4</v>
      </c>
      <c r="O51" s="13">
        <f t="shared" si="8"/>
        <v>24.679867046136</v>
      </c>
      <c r="P51" s="13">
        <f t="shared" si="9"/>
        <v>3.3087950931202405E-4</v>
      </c>
      <c r="Q51" s="13">
        <f t="shared" si="17"/>
        <v>24.671700983837891</v>
      </c>
      <c r="R51" s="13">
        <f t="shared" si="18"/>
        <v>2.7798085494486657</v>
      </c>
      <c r="S51" s="13">
        <f t="shared" si="11"/>
        <v>2.7954269378228935</v>
      </c>
      <c r="T51" s="13">
        <f t="shared" si="0"/>
        <v>0.89153919811405458</v>
      </c>
      <c r="U51" s="13">
        <f t="shared" si="12"/>
        <v>2.4922326905330494</v>
      </c>
      <c r="V51" s="4">
        <f t="shared" si="1"/>
        <v>20.138771509646975</v>
      </c>
      <c r="W51" s="4">
        <f t="shared" si="13"/>
        <v>420.60690265072623</v>
      </c>
      <c r="X51" s="4">
        <f t="shared" si="2"/>
        <v>1.6453244697423999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7.4039601138407996</v>
      </c>
      <c r="AE51" s="111">
        <f>Input_Analysis!F50/100</f>
        <v>3.1430158212419887</v>
      </c>
      <c r="AF51" s="110">
        <f t="shared" si="4"/>
        <v>0.16438597447768855</v>
      </c>
    </row>
    <row r="52" spans="1:32" s="3" customFormat="1">
      <c r="A52" s="159">
        <f>Input_Analysis!A51</f>
        <v>0.7</v>
      </c>
      <c r="B52" s="159">
        <f>Input_Analysis!B51</f>
        <v>2.2965809999999998</v>
      </c>
      <c r="C52" s="159">
        <f>Input_Analysis!I51</f>
        <v>297.80140326475095</v>
      </c>
      <c r="D52" s="159">
        <f>Input_Analysis!F51</f>
        <v>297.6014980596932</v>
      </c>
      <c r="E52" s="160">
        <f>Input_Analysis!L51</f>
        <v>0.10000050338027326</v>
      </c>
      <c r="F52" s="161">
        <f>Input_Analysis!P51</f>
        <v>0.99952602528884404</v>
      </c>
      <c r="G52" s="168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3.5087711489617604E-2</v>
      </c>
      <c r="M52" s="144">
        <f t="shared" si="7"/>
        <v>3.3579594415601515E-4</v>
      </c>
      <c r="O52" s="13">
        <f t="shared" si="8"/>
        <v>22.635032005138964</v>
      </c>
      <c r="P52" s="13">
        <f t="shared" si="9"/>
        <v>3.5046322137517304E-3</v>
      </c>
      <c r="Q52" s="13">
        <f t="shared" si="17"/>
        <v>22.555704542814453</v>
      </c>
      <c r="R52" s="13">
        <f t="shared" si="18"/>
        <v>2.7947673942965796</v>
      </c>
      <c r="S52" s="13">
        <f t="shared" si="11"/>
        <v>2.7552028704149638</v>
      </c>
      <c r="T52" s="13">
        <f t="shared" si="0"/>
        <v>0.85114390354754321</v>
      </c>
      <c r="U52" s="13">
        <f t="shared" si="12"/>
        <v>2.3450741261903882</v>
      </c>
      <c r="V52" s="4">
        <f t="shared" si="1"/>
        <v>19.013426884316729</v>
      </c>
      <c r="W52" s="4">
        <f t="shared" si="13"/>
        <v>397.10359625251516</v>
      </c>
      <c r="X52" s="4">
        <f t="shared" si="2"/>
        <v>1.5090021336759309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6.7905096015416886</v>
      </c>
      <c r="AE52" s="111">
        <f>Input_Analysis!F51/100</f>
        <v>2.9760149805969318</v>
      </c>
      <c r="AF52" s="110">
        <f t="shared" si="4"/>
        <v>0.15880411490003127</v>
      </c>
    </row>
    <row r="53" spans="1:32" s="3" customFormat="1">
      <c r="A53" s="159">
        <f>Input_Analysis!A52</f>
        <v>0.72</v>
      </c>
      <c r="B53" s="159">
        <f>Input_Analysis!B52</f>
        <v>2.3621976</v>
      </c>
      <c r="C53" s="159">
        <f>Input_Analysis!I52</f>
        <v>355.8016952253094</v>
      </c>
      <c r="D53" s="159">
        <f>Input_Analysis!F52</f>
        <v>355.60179002025166</v>
      </c>
      <c r="E53" s="160">
        <f>Input_Analysis!L52</f>
        <v>0.10000050338027326</v>
      </c>
      <c r="F53" s="161">
        <f>Input_Analysis!P52</f>
        <v>0.99952602528884404</v>
      </c>
      <c r="G53" s="168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2.9185145038602204E-2</v>
      </c>
      <c r="M53" s="144">
        <f t="shared" si="7"/>
        <v>2.8105684914443284E-4</v>
      </c>
      <c r="O53" s="13">
        <f t="shared" si="8"/>
        <v>26.45383450812573</v>
      </c>
      <c r="P53" s="13">
        <f t="shared" si="9"/>
        <v>2.915415596203879E-3</v>
      </c>
      <c r="Q53" s="13">
        <f t="shared" si="17"/>
        <v>26.376710586421343</v>
      </c>
      <c r="R53" s="13">
        <f t="shared" si="18"/>
        <v>2.7871187504779256</v>
      </c>
      <c r="S53" s="13">
        <f t="shared" si="11"/>
        <v>2.7166666666666668</v>
      </c>
      <c r="T53" s="13">
        <f t="shared" si="0"/>
        <v>1.0129515432729717</v>
      </c>
      <c r="U53" s="13">
        <f t="shared" si="12"/>
        <v>2.7518516925582399</v>
      </c>
      <c r="V53" s="4">
        <f t="shared" si="1"/>
        <v>22.856113015020629</v>
      </c>
      <c r="W53" s="4">
        <f t="shared" si="13"/>
        <v>477.35974844730231</v>
      </c>
      <c r="X53" s="4">
        <f t="shared" si="2"/>
        <v>1.763588967208382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7.9361503524377186</v>
      </c>
      <c r="AE53" s="111">
        <f>Input_Analysis!F52/100</f>
        <v>3.5560179002025167</v>
      </c>
      <c r="AF53" s="110">
        <f t="shared" si="4"/>
        <v>0.17237232923059675</v>
      </c>
    </row>
    <row r="54" spans="1:32" s="3" customFormat="1">
      <c r="A54" s="159">
        <f>Input_Analysis!A53</f>
        <v>0.74</v>
      </c>
      <c r="B54" s="159">
        <f>Input_Analysis!B53</f>
        <v>2.4278141999999998</v>
      </c>
      <c r="C54" s="159">
        <f>Input_Analysis!I53</f>
        <v>597.302862987818</v>
      </c>
      <c r="D54" s="159">
        <f>Input_Analysis!F53</f>
        <v>597.0030051802313</v>
      </c>
      <c r="E54" s="160">
        <f>Input_Analysis!L53</f>
        <v>0.10000050338027326</v>
      </c>
      <c r="F54" s="161">
        <f>Input_Analysis!P53</f>
        <v>1.4992890379332662</v>
      </c>
      <c r="G54" s="168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1.7132673470490172E-2</v>
      </c>
      <c r="M54" s="144">
        <f t="shared" si="7"/>
        <v>1.6742009720169845E-4</v>
      </c>
      <c r="O54" s="13">
        <f t="shared" si="8"/>
        <v>43.842557281367711</v>
      </c>
      <c r="P54" s="13">
        <f t="shared" si="9"/>
        <v>2.5673510867467728E-3</v>
      </c>
      <c r="Q54" s="13">
        <f t="shared" si="17"/>
        <v>43.729998044285637</v>
      </c>
      <c r="R54" s="13">
        <f t="shared" si="18"/>
        <v>2.7715227447199005</v>
      </c>
      <c r="S54" s="13">
        <f t="shared" si="11"/>
        <v>2.6797034930773238</v>
      </c>
      <c r="T54" s="13">
        <f t="shared" si="0"/>
        <v>1.6870898724349948</v>
      </c>
      <c r="U54" s="13">
        <f t="shared" si="12"/>
        <v>4.5209006242994318</v>
      </c>
      <c r="V54" s="4">
        <f t="shared" si="1"/>
        <v>38.93219086585453</v>
      </c>
      <c r="W54" s="4">
        <f t="shared" si="13"/>
        <v>813.11554707544417</v>
      </c>
      <c r="X54" s="4">
        <f t="shared" si="2"/>
        <v>2.9228371520911809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13.152767184410314</v>
      </c>
      <c r="AE54" s="111">
        <f>Input_Analysis!F53/100</f>
        <v>5.9700300518023131</v>
      </c>
      <c r="AF54" s="110">
        <f t="shared" si="4"/>
        <v>0.22181914847847678</v>
      </c>
    </row>
    <row r="55" spans="1:32" s="3" customFormat="1">
      <c r="A55" s="159">
        <f>Input_Analysis!A54</f>
        <v>0.76</v>
      </c>
      <c r="B55" s="159">
        <f>Input_Analysis!B54</f>
        <v>2.4934308000000001</v>
      </c>
      <c r="C55" s="159">
        <f>Input_Analysis!I54</f>
        <v>597.52275871338145</v>
      </c>
      <c r="D55" s="159">
        <f>Input_Analysis!F54</f>
        <v>597.0030051802313</v>
      </c>
      <c r="E55" s="160">
        <f>Input_Analysis!L54</f>
        <v>0.10000050338027326</v>
      </c>
      <c r="F55" s="161">
        <f>Input_Analysis!P54</f>
        <v>2.5987676657509948</v>
      </c>
      <c r="G55" s="168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1.7143246964754246E-2</v>
      </c>
      <c r="M55" s="144">
        <f t="shared" si="7"/>
        <v>1.6735848454642931E-4</v>
      </c>
      <c r="O55" s="13">
        <f t="shared" si="8"/>
        <v>42.678564233434322</v>
      </c>
      <c r="P55" s="13">
        <f t="shared" si="9"/>
        <v>4.4511430979771302E-3</v>
      </c>
      <c r="Q55" s="13">
        <f t="shared" si="17"/>
        <v>42.488595836815101</v>
      </c>
      <c r="R55" s="13">
        <f t="shared" si="18"/>
        <v>2.7790745261278049</v>
      </c>
      <c r="S55" s="13">
        <f t="shared" si="11"/>
        <v>2.6442091644314289</v>
      </c>
      <c r="T55" s="13">
        <f t="shared" si="0"/>
        <v>1.6941775899422897</v>
      </c>
      <c r="U55" s="13">
        <f t="shared" si="12"/>
        <v>4.4797599094997542</v>
      </c>
      <c r="V55" s="4">
        <f t="shared" si="1"/>
        <v>38.922850580892103</v>
      </c>
      <c r="W55" s="4">
        <f t="shared" si="13"/>
        <v>812.92047120768132</v>
      </c>
      <c r="X55" s="4">
        <f t="shared" si="2"/>
        <v>2.8452376155622883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12.803569270030296</v>
      </c>
      <c r="AE55" s="111">
        <f>Input_Analysis!F54/100</f>
        <v>5.9700300518023131</v>
      </c>
      <c r="AF55" s="110">
        <f t="shared" si="4"/>
        <v>0.22034518547464446</v>
      </c>
    </row>
    <row r="56" spans="1:32" s="3" customFormat="1">
      <c r="A56" s="159">
        <f>Input_Analysis!A55</f>
        <v>0.78</v>
      </c>
      <c r="B56" s="159">
        <f>Input_Analysis!B55</f>
        <v>2.5590473999999999</v>
      </c>
      <c r="C56" s="159">
        <f>Input_Analysis!I55</f>
        <v>1130.4654701687205</v>
      </c>
      <c r="D56" s="159">
        <f>Input_Analysis!F55</f>
        <v>1130.0056881970877</v>
      </c>
      <c r="E56" s="160">
        <f>Input_Analysis!L55</f>
        <v>0.20000100676054652</v>
      </c>
      <c r="F56" s="161">
        <f>Input_Analysis!P55</f>
        <v>2.2989098581643415</v>
      </c>
      <c r="G56" s="168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1.7921788176450178E-2</v>
      </c>
      <c r="M56" s="144">
        <f t="shared" si="7"/>
        <v>1.7691916474962889E-4</v>
      </c>
      <c r="O56" s="13">
        <f t="shared" si="8"/>
        <v>79.517483630250737</v>
      </c>
      <c r="P56" s="13">
        <f t="shared" si="9"/>
        <v>2.0591700203838213E-3</v>
      </c>
      <c r="Q56" s="13">
        <f t="shared" si="17"/>
        <v>79.353743611862967</v>
      </c>
      <c r="R56" s="13">
        <f t="shared" si="18"/>
        <v>2.5950191338971385</v>
      </c>
      <c r="S56" s="13">
        <f t="shared" si="11"/>
        <v>2.6100889070229201</v>
      </c>
      <c r="T56" s="13">
        <f t="shared" si="0"/>
        <v>2.9314910116128177</v>
      </c>
      <c r="U56" s="13">
        <f t="shared" si="12"/>
        <v>7.6514521704480138</v>
      </c>
      <c r="V56" s="4">
        <f t="shared" si="1"/>
        <v>74.428364677914701</v>
      </c>
      <c r="W56" s="4">
        <f t="shared" si="13"/>
        <v>1554.46840049506</v>
      </c>
      <c r="X56" s="4">
        <f t="shared" si="2"/>
        <v>5.3011655753500495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23.855245089075222</v>
      </c>
      <c r="AE56" s="111">
        <f>Input_Analysis!F55/100</f>
        <v>11.300056881970876</v>
      </c>
      <c r="AF56" s="110">
        <f t="shared" si="4"/>
        <v>0.30118640812474728</v>
      </c>
    </row>
    <row r="57" spans="1:32" s="3" customFormat="1">
      <c r="A57" s="159">
        <f>Input_Analysis!A56</f>
        <v>0.8</v>
      </c>
      <c r="B57" s="159">
        <f>Input_Analysis!B56</f>
        <v>2.6246640000000001</v>
      </c>
      <c r="C57" s="159">
        <f>Input_Analysis!I56</f>
        <v>1879.2692394802068</v>
      </c>
      <c r="D57" s="159">
        <f>Input_Analysis!F56</f>
        <v>1878.809457508574</v>
      </c>
      <c r="E57" s="160">
        <f>Input_Analysis!L56</f>
        <v>0.20000100676054652</v>
      </c>
      <c r="F57" s="161">
        <f>Input_Analysis!P56</f>
        <v>2.2989098581643415</v>
      </c>
      <c r="G57" s="168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1.0727311318609677E-2</v>
      </c>
      <c r="M57" s="144">
        <f t="shared" si="7"/>
        <v>1.0642488184176603E-4</v>
      </c>
      <c r="O57" s="13">
        <f t="shared" si="8"/>
        <v>129.50480829723656</v>
      </c>
      <c r="P57" s="13">
        <f t="shared" si="9"/>
        <v>1.2327458727374979E-3</v>
      </c>
      <c r="Q57" s="13">
        <f t="shared" si="17"/>
        <v>129.34516177930848</v>
      </c>
      <c r="R57" s="13">
        <f t="shared" si="18"/>
        <v>2.6348346724935179</v>
      </c>
      <c r="S57" s="13">
        <f t="shared" si="11"/>
        <v>2.5772562930372294</v>
      </c>
      <c r="T57" s="13">
        <f t="shared" si="0"/>
        <v>4.9650013427523607</v>
      </c>
      <c r="U57" s="13">
        <f t="shared" si="12"/>
        <v>12.796080955546815</v>
      </c>
      <c r="V57" s="4">
        <f t="shared" si="1"/>
        <v>124.32461596534712</v>
      </c>
      <c r="W57" s="4">
        <f t="shared" si="13"/>
        <v>2596.5730640211395</v>
      </c>
      <c r="X57" s="4">
        <f t="shared" si="2"/>
        <v>8.6336538864824384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38.851442489170971</v>
      </c>
      <c r="AE57" s="111">
        <f>Input_Analysis!F56/100</f>
        <v>18.78809457508574</v>
      </c>
      <c r="AF57" s="110">
        <f t="shared" si="4"/>
        <v>0.38591137258009184</v>
      </c>
    </row>
    <row r="58" spans="1:32" s="3" customFormat="1">
      <c r="A58" s="159">
        <f>Input_Analysis!A57</f>
        <v>0.82</v>
      </c>
      <c r="B58" s="159">
        <f>Input_Analysis!B57</f>
        <v>2.6902805999999999</v>
      </c>
      <c r="C58" s="159">
        <f>Input_Analysis!I57</f>
        <v>2855.474249280137</v>
      </c>
      <c r="D58" s="159">
        <f>Input_Analysis!F57</f>
        <v>2855.214372513562</v>
      </c>
      <c r="E58" s="160">
        <f>Input_Analysis!L57</f>
        <v>0.20000100676054652</v>
      </c>
      <c r="F58" s="161">
        <f>Input_Analysis!P57</f>
        <v>1.2993838328754974</v>
      </c>
      <c r="G58" s="168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7.0411624525960111E-3</v>
      </c>
      <c r="M58" s="144">
        <f t="shared" si="7"/>
        <v>7.0041257353648567E-5</v>
      </c>
      <c r="O58" s="13">
        <f t="shared" si="8"/>
        <v>192.46031499187919</v>
      </c>
      <c r="P58" s="13">
        <f t="shared" si="9"/>
        <v>4.5741448060281786E-4</v>
      </c>
      <c r="Q58" s="13">
        <f t="shared" si="17"/>
        <v>192.37228085686053</v>
      </c>
      <c r="R58" s="13">
        <f t="shared" si="18"/>
        <v>2.6941457997774094</v>
      </c>
      <c r="S58" s="13">
        <f t="shared" si="11"/>
        <v>2.5456323187842789</v>
      </c>
      <c r="T58" s="13">
        <f t="shared" si="0"/>
        <v>7.7617673371699496</v>
      </c>
      <c r="U58" s="13">
        <f t="shared" si="12"/>
        <v>19.758605784384017</v>
      </c>
      <c r="V58" s="4">
        <f t="shared" si="1"/>
        <v>189.3809499520091</v>
      </c>
      <c r="W58" s="4">
        <f t="shared" si="13"/>
        <v>3955.3025735561896</v>
      </c>
      <c r="X58" s="4">
        <f t="shared" si="2"/>
        <v>12.830687666125279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57.73809449756375</v>
      </c>
      <c r="AE58" s="111">
        <f>Input_Analysis!F57/100</f>
        <v>28.552143725135622</v>
      </c>
      <c r="AF58" s="110">
        <f t="shared" si="4"/>
        <v>0.47280776729733787</v>
      </c>
    </row>
    <row r="59" spans="1:32" s="3" customFormat="1">
      <c r="A59" s="159">
        <f>Input_Analysis!A58</f>
        <v>0.84</v>
      </c>
      <c r="B59" s="159">
        <f>Input_Analysis!B58</f>
        <v>2.7558971999999997</v>
      </c>
      <c r="C59" s="159">
        <f>Input_Analysis!I58</f>
        <v>3611.2983796547069</v>
      </c>
      <c r="D59" s="159">
        <f>Input_Analysis!F58</f>
        <v>3611.7181805853284</v>
      </c>
      <c r="E59" s="160">
        <f>Input_Analysis!L58</f>
        <v>0.20000100676054652</v>
      </c>
      <c r="F59" s="161">
        <f>Input_Analysis!P58</f>
        <v>-2.0990046531065727</v>
      </c>
      <c r="G59" s="168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5.5608382343116615E-3</v>
      </c>
      <c r="M59" s="144">
        <f t="shared" si="7"/>
        <v>5.5382022124593748E-5</v>
      </c>
      <c r="O59" s="13">
        <f t="shared" si="8"/>
        <v>237.84248542689863</v>
      </c>
      <c r="P59" s="13">
        <f t="shared" si="9"/>
        <v>-5.8367645636869445E-4</v>
      </c>
      <c r="Q59" s="13">
        <f t="shared" si="17"/>
        <v>237.98130848596654</v>
      </c>
      <c r="R59" s="13">
        <f t="shared" si="18"/>
        <v>2.7387214610109356</v>
      </c>
      <c r="S59" s="13">
        <f t="shared" si="11"/>
        <v>2.515144604382098</v>
      </c>
      <c r="T59" s="13">
        <f t="shared" si="0"/>
        <v>10.033809177380194</v>
      </c>
      <c r="U59" s="13">
        <f t="shared" si="12"/>
        <v>25.236481013887371</v>
      </c>
      <c r="V59" s="4">
        <f t="shared" si="1"/>
        <v>239.7452253103138</v>
      </c>
      <c r="W59" s="4">
        <f t="shared" si="13"/>
        <v>5007.1821210527869</v>
      </c>
      <c r="X59" s="4">
        <f t="shared" si="2"/>
        <v>15.856165695126576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71.352745628069584</v>
      </c>
      <c r="AE59" s="111">
        <f>Input_Analysis!F58/100</f>
        <v>36.117181805853285</v>
      </c>
      <c r="AF59" s="110">
        <f t="shared" si="4"/>
        <v>0.52857401751830535</v>
      </c>
    </row>
    <row r="60" spans="1:32">
      <c r="A60" s="159">
        <f>Input_Analysis!A59</f>
        <v>0.86</v>
      </c>
      <c r="B60" s="159">
        <f>Input_Analysis!B59</f>
        <v>2.8215138</v>
      </c>
      <c r="C60" s="159">
        <f>Input_Analysis!I59</f>
        <v>3611.2983796547069</v>
      </c>
      <c r="D60" s="159">
        <f>Input_Analysis!F59</f>
        <v>3611.7181805853284</v>
      </c>
      <c r="E60" s="160">
        <f>Input_Analysis!L59</f>
        <v>0.20000100676054652</v>
      </c>
      <c r="F60" s="161">
        <f>Input_Analysis!P59</f>
        <v>-2.0990046531065727</v>
      </c>
      <c r="G60" s="168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5.5613948998226278E-3</v>
      </c>
      <c r="M60" s="144">
        <f t="shared" si="7"/>
        <v>5.5382022124593748E-5</v>
      </c>
      <c r="N60" s="3"/>
      <c r="O60" s="13">
        <f t="shared" si="8"/>
        <v>232.28800902162189</v>
      </c>
      <c r="P60" s="13">
        <f t="shared" si="9"/>
        <v>-5.8373489189076679E-4</v>
      </c>
      <c r="Q60" s="13">
        <f t="shared" si="17"/>
        <v>232.42360363745561</v>
      </c>
      <c r="R60" s="13">
        <f t="shared" si="18"/>
        <v>2.7428002546867321</v>
      </c>
      <c r="S60" s="13">
        <f t="shared" si="11"/>
        <v>2.4857266964214557</v>
      </c>
      <c r="T60" s="13">
        <f t="shared" si="0"/>
        <v>10.054198696416558</v>
      </c>
      <c r="U60" s="13">
        <f t="shared" si="12"/>
        <v>24.991990110808437</v>
      </c>
      <c r="V60" s="4">
        <f t="shared" si="1"/>
        <v>239.7212253103138</v>
      </c>
      <c r="W60" s="4">
        <f t="shared" si="13"/>
        <v>5006.6808707327873</v>
      </c>
      <c r="X60" s="4">
        <f t="shared" si="2"/>
        <v>15.485867268108127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69.686402706486561</v>
      </c>
      <c r="AE60" s="111">
        <f>Input_Analysis!F59/100</f>
        <v>36.117181805853285</v>
      </c>
      <c r="AF60" s="110">
        <f t="shared" si="4"/>
        <v>0.52547374294655669</v>
      </c>
    </row>
    <row r="61" spans="1:32">
      <c r="A61" s="159">
        <f>Input_Analysis!A60</f>
        <v>0.88</v>
      </c>
      <c r="B61" s="159">
        <f>Input_Analysis!B60</f>
        <v>2.8871303999999998</v>
      </c>
      <c r="C61" s="159">
        <f>Input_Analysis!I60</f>
        <v>4100.6808526772593</v>
      </c>
      <c r="D61" s="159">
        <f>Input_Analysis!F60</f>
        <v>4101.1206441283866</v>
      </c>
      <c r="E61" s="160">
        <f>Input_Analysis!L60</f>
        <v>0.20000100676054652</v>
      </c>
      <c r="F61" s="161">
        <f>Input_Analysis!P60</f>
        <v>-2.1989572556354573</v>
      </c>
      <c r="G61" s="168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4.8956491409715055E-3</v>
      </c>
      <c r="M61" s="144">
        <f t="shared" si="7"/>
        <v>4.8772634093182245E-5</v>
      </c>
      <c r="N61" s="3"/>
      <c r="O61" s="13">
        <f t="shared" si="8"/>
        <v>257.88136696194817</v>
      </c>
      <c r="P61" s="13">
        <f t="shared" si="9"/>
        <v>-5.3832140221429466E-4</v>
      </c>
      <c r="Q61" s="13">
        <f t="shared" si="17"/>
        <v>258.02019002101611</v>
      </c>
      <c r="R61" s="13">
        <f t="shared" si="18"/>
        <v>2.7708425091737863</v>
      </c>
      <c r="S61" s="13">
        <f t="shared" si="11"/>
        <v>2.4573174583087734</v>
      </c>
      <c r="T61" s="13">
        <f t="shared" si="0"/>
        <v>11.578446675952623</v>
      </c>
      <c r="U61" s="13">
        <f t="shared" si="12"/>
        <v>28.451919156915565</v>
      </c>
      <c r="V61" s="4">
        <f t="shared" si="1"/>
        <v>272.32272351181729</v>
      </c>
      <c r="W61" s="4">
        <f t="shared" si="13"/>
        <v>5687.5771793154136</v>
      </c>
      <c r="X61" s="4">
        <f t="shared" si="2"/>
        <v>17.192091130796545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77.364410088584449</v>
      </c>
      <c r="AE61" s="111">
        <f>Input_Analysis!F60/100</f>
        <v>41.011206441283868</v>
      </c>
      <c r="AF61" s="110">
        <f t="shared" si="4"/>
        <v>0.55673600621869013</v>
      </c>
    </row>
    <row r="62" spans="1:32">
      <c r="A62" s="159">
        <f>Input_Analysis!A61</f>
        <v>0.9</v>
      </c>
      <c r="B62" s="159">
        <f>Input_Analysis!B61</f>
        <v>2.952747</v>
      </c>
      <c r="C62" s="159">
        <f>Input_Analysis!I61</f>
        <v>4624.0635447499553</v>
      </c>
      <c r="D62" s="159">
        <f>Input_Analysis!F61</f>
        <v>4624.623279324117</v>
      </c>
      <c r="E62" s="160">
        <f>Input_Analysis!L61</f>
        <v>0.20000100676054652</v>
      </c>
      <c r="F62" s="161">
        <f>Input_Analysis!P61</f>
        <v>-2.7986728708087631</v>
      </c>
      <c r="G62" s="168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4.3399009734600416E-3</v>
      </c>
      <c r="M62" s="144">
        <f t="shared" si="7"/>
        <v>4.3252218492460512E-5</v>
      </c>
      <c r="N62" s="3"/>
      <c r="O62" s="13">
        <f t="shared" si="8"/>
        <v>284.43602128086144</v>
      </c>
      <c r="P62" s="13">
        <f t="shared" si="9"/>
        <v>-6.0736886924472335E-4</v>
      </c>
      <c r="Q62" s="13">
        <f t="shared" si="17"/>
        <v>284.60877886547928</v>
      </c>
      <c r="R62" s="13">
        <f t="shared" si="18"/>
        <v>2.7988906559323778</v>
      </c>
      <c r="S62" s="13">
        <f t="shared" si="11"/>
        <v>2.4298605355497713</v>
      </c>
      <c r="T62" s="13">
        <f t="shared" si="0"/>
        <v>13.243929758002775</v>
      </c>
      <c r="U62" s="13">
        <f t="shared" si="12"/>
        <v>32.180902254564174</v>
      </c>
      <c r="V62" s="4">
        <f t="shared" si="1"/>
        <v>307.19090298333037</v>
      </c>
      <c r="W62" s="4">
        <f t="shared" si="13"/>
        <v>6415.8141008951379</v>
      </c>
      <c r="X62" s="4">
        <f t="shared" si="2"/>
        <v>18.962401418724099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85.330806384258423</v>
      </c>
      <c r="AE62" s="111">
        <f>Input_Analysis!F61/100</f>
        <v>46.24623279324117</v>
      </c>
      <c r="AF62" s="110">
        <f t="shared" si="4"/>
        <v>0.58789025084580671</v>
      </c>
    </row>
    <row r="63" spans="1:32">
      <c r="A63" s="159">
        <f>Input_Analysis!A62</f>
        <v>0.92</v>
      </c>
      <c r="B63" s="159">
        <f>Input_Analysis!B62</f>
        <v>3.0183636000000003</v>
      </c>
      <c r="C63" s="159">
        <f>Input_Analysis!I62</f>
        <v>5077.2657302676516</v>
      </c>
      <c r="D63" s="159">
        <f>Input_Analysis!F62</f>
        <v>5077.6255596367555</v>
      </c>
      <c r="E63" s="160">
        <f>Input_Analysis!L62</f>
        <v>0.20000100676054652</v>
      </c>
      <c r="F63" s="161">
        <f>Input_Analysis!P62</f>
        <v>-1.7991468455199195</v>
      </c>
      <c r="G63" s="168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3.9517568860518984E-3</v>
      </c>
      <c r="M63" s="144">
        <f t="shared" si="7"/>
        <v>3.9391479072733763E-5</v>
      </c>
      <c r="N63" s="3"/>
      <c r="O63" s="13">
        <f t="shared" si="8"/>
        <v>305.59817211761174</v>
      </c>
      <c r="P63" s="13">
        <f t="shared" si="9"/>
        <v>-3.5551303344104264E-4</v>
      </c>
      <c r="Q63" s="13">
        <f t="shared" si="17"/>
        <v>305.70681625079527</v>
      </c>
      <c r="R63" s="13">
        <f t="shared" si="18"/>
        <v>2.8222943314877922</v>
      </c>
      <c r="S63" s="13">
        <f t="shared" si="11"/>
        <v>2.403303885324823</v>
      </c>
      <c r="T63" s="13">
        <f t="shared" si="0"/>
        <v>14.718510203579877</v>
      </c>
      <c r="U63" s="13">
        <f t="shared" si="12"/>
        <v>35.373052758456566</v>
      </c>
      <c r="V63" s="4">
        <f t="shared" si="1"/>
        <v>337.38038201784343</v>
      </c>
      <c r="W63" s="4">
        <f t="shared" si="13"/>
        <v>7046.3343520069275</v>
      </c>
      <c r="X63" s="4">
        <f t="shared" si="2"/>
        <v>20.37321147450745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91.679451635283513</v>
      </c>
      <c r="AE63" s="111">
        <f>Input_Analysis!F62/100</f>
        <v>50.776255596367555</v>
      </c>
      <c r="AF63" s="110">
        <f t="shared" si="4"/>
        <v>0.61263539417985702</v>
      </c>
    </row>
    <row r="64" spans="1:32">
      <c r="A64" s="159">
        <f>Input_Analysis!A63</f>
        <v>0.94</v>
      </c>
      <c r="B64" s="159">
        <f>Input_Analysis!B63</f>
        <v>3.0839801999999996</v>
      </c>
      <c r="C64" s="159">
        <f>Input_Analysis!I63</f>
        <v>5434.947348734976</v>
      </c>
      <c r="D64" s="159">
        <f>Input_Analysis!F63</f>
        <v>5434.9273582144706</v>
      </c>
      <c r="E64" s="160">
        <f>Input_Analysis!L63</f>
        <v>5.7000286926755761</v>
      </c>
      <c r="F64" s="161">
        <f>Input_Analysis!P63</f>
        <v>9.995260252888441E-2</v>
      </c>
      <c r="G64" s="168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0.10520525934748909</v>
      </c>
      <c r="M64" s="144">
        <f t="shared" si="7"/>
        <v>1.0487734888549197E-3</v>
      </c>
      <c r="N64" s="3"/>
      <c r="O64" s="13">
        <f t="shared" si="8"/>
        <v>320.21438231294189</v>
      </c>
      <c r="P64" s="13">
        <f t="shared" si="9"/>
        <v>1.8448153930456215E-5</v>
      </c>
      <c r="Q64" s="13">
        <f t="shared" si="17"/>
        <v>320.20847494872623</v>
      </c>
      <c r="R64" s="13">
        <f t="shared" si="18"/>
        <v>1.76260748068789</v>
      </c>
      <c r="S64" s="13">
        <f t="shared" si="11"/>
        <v>2.3775993614156814</v>
      </c>
      <c r="T64" s="13">
        <f t="shared" si="0"/>
        <v>10.166646799686523</v>
      </c>
      <c r="U64" s="13">
        <f t="shared" si="12"/>
        <v>24.172212938673457</v>
      </c>
      <c r="V64" s="4">
        <f t="shared" si="1"/>
        <v>361.20182324899838</v>
      </c>
      <c r="W64" s="4">
        <f t="shared" si="13"/>
        <v>7543.8553953393284</v>
      </c>
      <c r="X64" s="4">
        <f t="shared" si="2"/>
        <v>21.347625487529456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96.064314693882565</v>
      </c>
      <c r="AE64" s="111">
        <f>Input_Analysis!F63/100</f>
        <v>54.349273582144704</v>
      </c>
      <c r="AF64" s="110">
        <f t="shared" si="4"/>
        <v>0.63042527067596776</v>
      </c>
    </row>
    <row r="65" spans="1:32">
      <c r="A65" s="159">
        <f>Input_Analysis!A64</f>
        <v>0.96</v>
      </c>
      <c r="B65" s="159">
        <f>Input_Analysis!B64</f>
        <v>3.1495967999999999</v>
      </c>
      <c r="C65" s="159">
        <f>Input_Analysis!I64</f>
        <v>5598.5882012069669</v>
      </c>
      <c r="D65" s="159">
        <f>Input_Analysis!F64</f>
        <v>5598.6281822479787</v>
      </c>
      <c r="E65" s="160">
        <f>Input_Analysis!L64</f>
        <v>15.500078023942354</v>
      </c>
      <c r="F65" s="161">
        <f>Input_Analysis!P64</f>
        <v>-0.19990520505776882</v>
      </c>
      <c r="G65" s="168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0.27771207811836329</v>
      </c>
      <c r="M65" s="144">
        <f t="shared" si="7"/>
        <v>2.7685690511405686E-3</v>
      </c>
      <c r="N65" s="3"/>
      <c r="O65" s="13">
        <f t="shared" si="8"/>
        <v>322.99237275503282</v>
      </c>
      <c r="P65" s="13">
        <f t="shared" si="9"/>
        <v>-3.5816908482950107E-5</v>
      </c>
      <c r="Q65" s="13">
        <f t="shared" si="17"/>
        <v>323.00394134328843</v>
      </c>
      <c r="R65" s="13">
        <f t="shared" si="18"/>
        <v>1.5661220520431822</v>
      </c>
      <c r="S65" s="13">
        <f t="shared" si="11"/>
        <v>2.3527023469477246</v>
      </c>
      <c r="T65" s="13">
        <f t="shared" si="0"/>
        <v>9.8264533674391128</v>
      </c>
      <c r="U65" s="13">
        <f t="shared" si="12"/>
        <v>23.118719899746374</v>
      </c>
      <c r="V65" s="4">
        <f t="shared" si="1"/>
        <v>372.08721341379783</v>
      </c>
      <c r="W65" s="4">
        <f t="shared" si="13"/>
        <v>7771.2014496489355</v>
      </c>
      <c r="X65" s="4">
        <f t="shared" si="2"/>
        <v>21.532824850335523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96.897711826509848</v>
      </c>
      <c r="AE65" s="111">
        <f>Input_Analysis!F64/100</f>
        <v>55.986281822479789</v>
      </c>
      <c r="AF65" s="110">
        <f t="shared" si="4"/>
        <v>0.63649018323976725</v>
      </c>
    </row>
    <row r="66" spans="1:32">
      <c r="A66" s="159">
        <f>Input_Analysis!A65</f>
        <v>0.98</v>
      </c>
      <c r="B66" s="159">
        <f>Input_Analysis!B65</f>
        <v>3.2152133999999997</v>
      </c>
      <c r="C66" s="159">
        <f>Input_Analysis!I65</f>
        <v>5751.5889713787847</v>
      </c>
      <c r="D66" s="159">
        <f>Input_Analysis!F65</f>
        <v>5751.6289524197964</v>
      </c>
      <c r="E66" s="160">
        <f>Input_Analysis!L65</f>
        <v>20.800104703096839</v>
      </c>
      <c r="F66" s="161">
        <f>Input_Analysis!P65</f>
        <v>-0.19990520505776882</v>
      </c>
      <c r="G66" s="168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0.36275104252370427</v>
      </c>
      <c r="M66" s="144">
        <f t="shared" si="7"/>
        <v>3.6164101445014399E-3</v>
      </c>
      <c r="N66" s="3"/>
      <c r="O66" s="13">
        <f t="shared" si="8"/>
        <v>325.05379656342313</v>
      </c>
      <c r="P66" s="13">
        <f t="shared" si="9"/>
        <v>-3.4863443336451536E-5</v>
      </c>
      <c r="Q66" s="13">
        <f t="shared" si="17"/>
        <v>325.06512905804095</v>
      </c>
      <c r="R66" s="13">
        <f t="shared" si="18"/>
        <v>1.5270213753748878</v>
      </c>
      <c r="S66" s="13">
        <f t="shared" si="11"/>
        <v>2.3285714285714283</v>
      </c>
      <c r="T66" s="13">
        <f t="shared" si="0"/>
        <v>9.9725242487003207</v>
      </c>
      <c r="U66" s="13">
        <f t="shared" si="12"/>
        <v>23.221735036259314</v>
      </c>
      <c r="V66" s="4">
        <f t="shared" si="1"/>
        <v>382.26326475858565</v>
      </c>
      <c r="W66" s="4">
        <f t="shared" si="13"/>
        <v>7983.7326576869073</v>
      </c>
      <c r="X66" s="4">
        <f t="shared" si="2"/>
        <v>21.670253104228209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97.51613896902694</v>
      </c>
      <c r="AE66" s="111">
        <f>Input_Analysis!F65/100</f>
        <v>57.516289524197965</v>
      </c>
      <c r="AF66" s="110">
        <f t="shared" si="4"/>
        <v>0.64181168061745797</v>
      </c>
    </row>
    <row r="67" spans="1:32">
      <c r="A67" s="159">
        <f>Input_Analysis!A66</f>
        <v>1</v>
      </c>
      <c r="B67" s="159">
        <f>Input_Analysis!B66</f>
        <v>3.2808299999999999</v>
      </c>
      <c r="C67" s="159">
        <f>Input_Analysis!I66</f>
        <v>5728.8288855499459</v>
      </c>
      <c r="D67" s="159">
        <f>Input_Analysis!F66</f>
        <v>5728.9288381524748</v>
      </c>
      <c r="E67" s="160">
        <f>Input_Analysis!L66</f>
        <v>29.100146483659522</v>
      </c>
      <c r="F67" s="161">
        <f>Input_Analysis!P66</f>
        <v>-0.49976301264442202</v>
      </c>
      <c r="G67" s="168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0.50955190142193441</v>
      </c>
      <c r="M67" s="144">
        <f t="shared" si="7"/>
        <v>5.0795977790609147E-3</v>
      </c>
      <c r="N67" s="3"/>
      <c r="O67" s="13">
        <f t="shared" si="8"/>
        <v>317.26827141944142</v>
      </c>
      <c r="P67" s="13">
        <f t="shared" si="9"/>
        <v>-8.7511466839597913E-5</v>
      </c>
      <c r="Q67" s="13">
        <f t="shared" si="17"/>
        <v>317.29603603125497</v>
      </c>
      <c r="R67" s="13">
        <f t="shared" si="18"/>
        <v>1.4979562632362404</v>
      </c>
      <c r="S67" s="13">
        <f t="shared" si="11"/>
        <v>2.3051681066681446</v>
      </c>
      <c r="T67" s="13">
        <f t="shared" si="0"/>
        <v>9.8442845064714142</v>
      </c>
      <c r="U67" s="13">
        <f t="shared" si="12"/>
        <v>22.692730677285262</v>
      </c>
      <c r="V67" s="4">
        <f t="shared" si="1"/>
        <v>380.7219257033297</v>
      </c>
      <c r="W67" s="4">
        <f t="shared" si="13"/>
        <v>7951.541128742093</v>
      </c>
      <c r="X67" s="4">
        <f t="shared" si="2"/>
        <v>21.151218094629428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95.180481425832426</v>
      </c>
      <c r="AE67" s="111">
        <f>Input_Analysis!F66/100</f>
        <v>57.289288381524749</v>
      </c>
      <c r="AF67" s="110">
        <f t="shared" si="4"/>
        <v>0.63731687641378776</v>
      </c>
    </row>
    <row r="68" spans="1:32">
      <c r="A68" s="159">
        <f>Input_Analysis!A67</f>
        <v>1.02</v>
      </c>
      <c r="B68" s="159">
        <f>Input_Analysis!B67</f>
        <v>3.3464466000000002</v>
      </c>
      <c r="C68" s="159">
        <f>Input_Analysis!I67</f>
        <v>5558.5680093343517</v>
      </c>
      <c r="D68" s="159">
        <f>Input_Analysis!F67</f>
        <v>5558.6279808958689</v>
      </c>
      <c r="E68" s="160">
        <f>Input_Analysis!L67</f>
        <v>35.00017618309564</v>
      </c>
      <c r="F68" s="161">
        <f>Input_Analysis!P67</f>
        <v>-0.2998578075866532</v>
      </c>
      <c r="G68" s="168">
        <f>Input_Analysis!Q67</f>
        <v>0</v>
      </c>
      <c r="H68" s="4"/>
      <c r="I68" s="4">
        <f t="shared" si="16"/>
        <v>18.36</v>
      </c>
      <c r="J68" s="4">
        <f t="shared" si="5"/>
        <v>18.36</v>
      </c>
      <c r="K68" s="4"/>
      <c r="L68" s="4">
        <f t="shared" si="6"/>
        <v>0.63174157466361514</v>
      </c>
      <c r="M68" s="144">
        <f t="shared" si="7"/>
        <v>6.2966174245454578E-3</v>
      </c>
      <c r="N68" s="3"/>
      <c r="O68" s="13">
        <f t="shared" si="8"/>
        <v>301.75424887442006</v>
      </c>
      <c r="P68" s="13">
        <f t="shared" si="9"/>
        <v>-5.4123925867303435E-5</v>
      </c>
      <c r="Q68" s="13">
        <f t="shared" si="17"/>
        <v>301.77058099901632</v>
      </c>
      <c r="R68" s="13">
        <f t="shared" si="18"/>
        <v>1.4968536694468755</v>
      </c>
      <c r="S68" s="13">
        <f t="shared" si="11"/>
        <v>2.2824565369656562</v>
      </c>
      <c r="T68" s="13">
        <f t="shared" si="0"/>
        <v>9.5484748542602453</v>
      </c>
      <c r="U68" s="13">
        <f t="shared" si="12"/>
        <v>21.793978849158488</v>
      </c>
      <c r="V68" s="4">
        <f t="shared" si="1"/>
        <v>369.34720062229013</v>
      </c>
      <c r="W68" s="4">
        <f t="shared" si="13"/>
        <v>7713.9751042927965</v>
      </c>
      <c r="X68" s="4">
        <f t="shared" si="2"/>
        <v>20.116949924961336</v>
      </c>
      <c r="Y68" s="3"/>
      <c r="Z68" s="13">
        <f t="shared" si="14"/>
        <v>0.992197</v>
      </c>
      <c r="AA68" s="25">
        <f t="shared" si="3"/>
        <v>8.3840646500000005E-2</v>
      </c>
      <c r="AB68" s="3"/>
      <c r="AC68" s="3">
        <f t="shared" si="15"/>
        <v>90.526274662326017</v>
      </c>
      <c r="AE68" s="111">
        <f>Input_Analysis!F67/100</f>
        <v>55.586279808958686</v>
      </c>
      <c r="AF68" s="110">
        <f t="shared" si="4"/>
        <v>0.62467261415631892</v>
      </c>
    </row>
    <row r="69" spans="1:32">
      <c r="A69" s="159">
        <f>Input_Analysis!A68</f>
        <v>1.04</v>
      </c>
      <c r="B69" s="159">
        <f>Input_Analysis!B68</f>
        <v>3.4120632</v>
      </c>
      <c r="C69" s="159">
        <f>Input_Analysis!I68</f>
        <v>5404.9672361422527</v>
      </c>
      <c r="D69" s="159">
        <f>Input_Analysis!F68</f>
        <v>5405.0272077037698</v>
      </c>
      <c r="E69" s="160">
        <f>Input_Analysis!L68</f>
        <v>35.00017618309564</v>
      </c>
      <c r="F69" s="161">
        <f>Input_Analysis!P68</f>
        <v>-0.2998578075866532</v>
      </c>
      <c r="G69" s="168">
        <f>Input_Analysis!Q68</f>
        <v>0</v>
      </c>
      <c r="H69" s="4"/>
      <c r="I69" s="4">
        <f t="shared" si="16"/>
        <v>18.72</v>
      </c>
      <c r="J69" s="4">
        <f t="shared" si="5"/>
        <v>18.72</v>
      </c>
      <c r="K69" s="4"/>
      <c r="L69" s="4">
        <f t="shared" si="6"/>
        <v>0.64979910787555184</v>
      </c>
      <c r="M69" s="144">
        <f t="shared" si="7"/>
        <v>6.4755575110713726E-3</v>
      </c>
      <c r="N69" s="3"/>
      <c r="O69" s="13">
        <f t="shared" si="8"/>
        <v>287.72688227255622</v>
      </c>
      <c r="P69" s="13">
        <f t="shared" si="9"/>
        <v>-5.5671006999934503E-5</v>
      </c>
      <c r="Q69" s="13">
        <f t="shared" si="17"/>
        <v>287.74290031783329</v>
      </c>
      <c r="R69" s="13">
        <f t="shared" si="18"/>
        <v>1.5090434759766058</v>
      </c>
      <c r="S69" s="13">
        <f t="shared" si="11"/>
        <v>2.2604032996178085</v>
      </c>
      <c r="T69" s="13">
        <f t="shared" si="0"/>
        <v>9.3195414528620262</v>
      </c>
      <c r="U69" s="13">
        <f t="shared" si="12"/>
        <v>21.065922250974268</v>
      </c>
      <c r="V69" s="4">
        <f t="shared" si="1"/>
        <v>359.08314907615016</v>
      </c>
      <c r="W69" s="4">
        <f t="shared" si="13"/>
        <v>7499.6059742094985</v>
      </c>
      <c r="X69" s="4">
        <f t="shared" si="2"/>
        <v>19.18179215150375</v>
      </c>
      <c r="Y69" s="3"/>
      <c r="Z69" s="13">
        <f t="shared" si="14"/>
        <v>0.99204400000000004</v>
      </c>
      <c r="AA69" s="25">
        <f t="shared" si="3"/>
        <v>8.3827718000000009E-2</v>
      </c>
      <c r="AB69" s="3"/>
      <c r="AC69" s="3">
        <f t="shared" si="15"/>
        <v>86.31806468176687</v>
      </c>
      <c r="AE69" s="111">
        <f>Input_Analysis!F68/100</f>
        <v>54.050272077037697</v>
      </c>
      <c r="AF69" s="110">
        <f t="shared" si="4"/>
        <v>0.61299835979441342</v>
      </c>
    </row>
    <row r="70" spans="1:32">
      <c r="A70" s="159">
        <f>Input_Analysis!A69</f>
        <v>1.06</v>
      </c>
      <c r="B70" s="159">
        <f>Input_Analysis!B69</f>
        <v>3.4776798000000002</v>
      </c>
      <c r="C70" s="159">
        <f>Input_Analysis!I69</f>
        <v>5286.0266565820957</v>
      </c>
      <c r="D70" s="159">
        <f>Input_Analysis!F69</f>
        <v>5286.1266091846246</v>
      </c>
      <c r="E70" s="160">
        <f>Input_Analysis!L69</f>
        <v>39.40019833182766</v>
      </c>
      <c r="F70" s="161">
        <f>Input_Analysis!P69</f>
        <v>-0.49976301264442202</v>
      </c>
      <c r="G70" s="168">
        <f>Input_Analysis!Q69</f>
        <v>0</v>
      </c>
      <c r="H70" s="4"/>
      <c r="I70" s="4">
        <f t="shared" si="16"/>
        <v>19.080000000000002</v>
      </c>
      <c r="J70" s="4">
        <f t="shared" si="5"/>
        <v>19.080000000000002</v>
      </c>
      <c r="K70" s="4"/>
      <c r="L70" s="4">
        <f t="shared" si="6"/>
        <v>0.74805106647664699</v>
      </c>
      <c r="M70" s="144">
        <f t="shared" si="7"/>
        <v>7.4536510864482708E-3</v>
      </c>
      <c r="N70" s="3"/>
      <c r="O70" s="13">
        <f t="shared" si="8"/>
        <v>276.04542225273036</v>
      </c>
      <c r="P70" s="13">
        <f t="shared" si="9"/>
        <v>-9.4886666835683418E-5</v>
      </c>
      <c r="Q70" s="13">
        <f t="shared" si="17"/>
        <v>276.07161528274321</v>
      </c>
      <c r="R70" s="13">
        <f t="shared" si="18"/>
        <v>1.514851266673519</v>
      </c>
      <c r="S70" s="13">
        <f t="shared" si="11"/>
        <v>2.238977192363631</v>
      </c>
      <c r="T70" s="13">
        <f t="shared" si="0"/>
        <v>9.1308199909514727</v>
      </c>
      <c r="U70" s="13">
        <f t="shared" si="12"/>
        <v>20.443697707318243</v>
      </c>
      <c r="V70" s="4">
        <f t="shared" si="1"/>
        <v>351.12977710547307</v>
      </c>
      <c r="W70" s="4">
        <f t="shared" si="13"/>
        <v>7333.49638065196</v>
      </c>
      <c r="X70" s="4">
        <f t="shared" si="2"/>
        <v>18.403028150182024</v>
      </c>
      <c r="Y70" s="3"/>
      <c r="Z70" s="13">
        <f t="shared" si="14"/>
        <v>0.99189099999999997</v>
      </c>
      <c r="AA70" s="25">
        <f t="shared" si="3"/>
        <v>8.38147895E-2</v>
      </c>
      <c r="AB70" s="3"/>
      <c r="AC70" s="3">
        <f t="shared" si="15"/>
        <v>82.813626675819108</v>
      </c>
      <c r="AE70" s="111">
        <f>Input_Analysis!F69/100</f>
        <v>52.861266091846247</v>
      </c>
      <c r="AF70" s="110">
        <f t="shared" si="4"/>
        <v>0.60333847212617442</v>
      </c>
    </row>
    <row r="71" spans="1:32">
      <c r="A71" s="159">
        <f>Input_Analysis!A70</f>
        <v>1.08</v>
      </c>
      <c r="B71" s="159">
        <f>Input_Analysis!B70</f>
        <v>3.5432964</v>
      </c>
      <c r="C71" s="159">
        <f>Input_Analysis!I70</f>
        <v>5181.3661584848123</v>
      </c>
      <c r="D71" s="159">
        <f>Input_Analysis!F70</f>
        <v>5181.5260826488584</v>
      </c>
      <c r="E71" s="160">
        <f>Input_Analysis!L70</f>
        <v>42.600214439996407</v>
      </c>
      <c r="F71" s="161">
        <f>Input_Analysis!P70</f>
        <v>-0.79962082023107528</v>
      </c>
      <c r="G71" s="168">
        <f>Input_Analysis!Q70</f>
        <v>0</v>
      </c>
      <c r="H71" s="4"/>
      <c r="I71" s="4">
        <f t="shared" si="16"/>
        <v>19.440000000000001</v>
      </c>
      <c r="J71" s="4">
        <f t="shared" si="5"/>
        <v>19.440000000000001</v>
      </c>
      <c r="K71" s="4"/>
      <c r="L71" s="4">
        <f t="shared" si="6"/>
        <v>0.82525191866108216</v>
      </c>
      <c r="M71" s="144">
        <f t="shared" si="7"/>
        <v>8.2218112244848551E-3</v>
      </c>
      <c r="N71" s="3"/>
      <c r="O71" s="13">
        <f t="shared" si="8"/>
        <v>265.53118099201708</v>
      </c>
      <c r="P71" s="13">
        <f t="shared" si="9"/>
        <v>-1.5490745037425896E-4</v>
      </c>
      <c r="Q71" s="13">
        <f t="shared" si="17"/>
        <v>265.57231375025941</v>
      </c>
      <c r="R71" s="13">
        <f t="shared" si="18"/>
        <v>1.5234277585699325</v>
      </c>
      <c r="S71" s="13">
        <f t="shared" si="11"/>
        <v>2.2181490448536554</v>
      </c>
      <c r="T71" s="13">
        <f t="shared" si="0"/>
        <v>8.9738245642869678</v>
      </c>
      <c r="U71" s="13">
        <f t="shared" si="12"/>
        <v>19.905280385957408</v>
      </c>
      <c r="V71" s="4">
        <f t="shared" si="1"/>
        <v>344.12841056565418</v>
      </c>
      <c r="W71" s="4">
        <f t="shared" si="13"/>
        <v>7187.2698298802306</v>
      </c>
      <c r="X71" s="4">
        <f t="shared" si="2"/>
        <v>17.702078732801141</v>
      </c>
      <c r="Y71" s="3"/>
      <c r="Z71" s="13">
        <f t="shared" si="14"/>
        <v>0.99173800000000001</v>
      </c>
      <c r="AA71" s="25">
        <f t="shared" si="3"/>
        <v>8.3801861000000005E-2</v>
      </c>
      <c r="AB71" s="3"/>
      <c r="AC71" s="3">
        <f t="shared" si="15"/>
        <v>79.65935429760512</v>
      </c>
      <c r="AE71" s="111">
        <f>Input_Analysis!F70/100</f>
        <v>51.815260826488583</v>
      </c>
      <c r="AF71" s="110">
        <f t="shared" si="4"/>
        <v>0.59455441789533314</v>
      </c>
    </row>
    <row r="72" spans="1:32">
      <c r="A72" s="159">
        <f>Input_Analysis!A71</f>
        <v>1.1000000000000001</v>
      </c>
      <c r="B72" s="159">
        <f>Input_Analysis!B71</f>
        <v>3.6089130000000003</v>
      </c>
      <c r="C72" s="159">
        <f>Input_Analysis!I71</f>
        <v>4982.4051377990809</v>
      </c>
      <c r="D72" s="159">
        <f>Input_Analysis!F71</f>
        <v>4982.5250809221152</v>
      </c>
      <c r="E72" s="160">
        <f>Input_Analysis!L71</f>
        <v>44.800225514362417</v>
      </c>
      <c r="F72" s="161">
        <f>Input_Analysis!P71</f>
        <v>-0.5997156151733064</v>
      </c>
      <c r="G72" s="168">
        <f>Input_Analysis!Q71</f>
        <v>0</v>
      </c>
      <c r="H72" s="4"/>
      <c r="I72" s="4">
        <f t="shared" si="16"/>
        <v>19.8</v>
      </c>
      <c r="J72" s="4">
        <f t="shared" si="5"/>
        <v>19.8</v>
      </c>
      <c r="K72" s="4"/>
      <c r="L72" s="4">
        <f t="shared" si="6"/>
        <v>0.90273438048351795</v>
      </c>
      <c r="M72" s="144">
        <f t="shared" si="7"/>
        <v>8.9916866002093896E-3</v>
      </c>
      <c r="N72" s="3"/>
      <c r="O72" s="13">
        <f t="shared" si="8"/>
        <v>250.63662312116568</v>
      </c>
      <c r="P72" s="13">
        <f t="shared" si="9"/>
        <v>-1.2084693392295175E-4</v>
      </c>
      <c r="Q72" s="13">
        <f t="shared" si="17"/>
        <v>250.66691178859867</v>
      </c>
      <c r="R72" s="13">
        <f t="shared" si="18"/>
        <v>1.539129797197609</v>
      </c>
      <c r="S72" s="13">
        <f t="shared" si="11"/>
        <v>2.1978915516301689</v>
      </c>
      <c r="T72" s="13">
        <f t="shared" si="0"/>
        <v>8.6714349948936498</v>
      </c>
      <c r="U72" s="13">
        <f t="shared" si="12"/>
        <v>19.058873715786948</v>
      </c>
      <c r="V72" s="4">
        <f t="shared" si="1"/>
        <v>330.8403425199387</v>
      </c>
      <c r="W72" s="4">
        <f t="shared" si="13"/>
        <v>6909.7428148762028</v>
      </c>
      <c r="X72" s="4">
        <f t="shared" si="2"/>
        <v>16.709108208077712</v>
      </c>
      <c r="Y72" s="3"/>
      <c r="Z72" s="13">
        <f t="shared" si="14"/>
        <v>0.99158500000000005</v>
      </c>
      <c r="AA72" s="25">
        <f t="shared" si="3"/>
        <v>8.378893250000001E-2</v>
      </c>
      <c r="AB72" s="3"/>
      <c r="AC72" s="3">
        <f t="shared" si="15"/>
        <v>75.190986936349702</v>
      </c>
      <c r="AE72" s="111">
        <f>Input_Analysis!F71/100</f>
        <v>49.825250809221153</v>
      </c>
      <c r="AF72" s="110">
        <f t="shared" si="4"/>
        <v>0.58035707146833593</v>
      </c>
    </row>
    <row r="73" spans="1:32">
      <c r="A73" s="159">
        <f>Input_Analysis!A72</f>
        <v>1.1200000000000001</v>
      </c>
      <c r="B73" s="159">
        <f>Input_Analysis!B72</f>
        <v>3.6745296000000001</v>
      </c>
      <c r="C73" s="159">
        <f>Input_Analysis!I72</f>
        <v>4901.9046846771098</v>
      </c>
      <c r="D73" s="159">
        <f>Input_Analysis!F72</f>
        <v>4901.9246751976152</v>
      </c>
      <c r="E73" s="160">
        <f>Input_Analysis!L72</f>
        <v>44.200222494080776</v>
      </c>
      <c r="F73" s="161">
        <f>Input_Analysis!P72</f>
        <v>-9.995260252888441E-2</v>
      </c>
      <c r="G73" s="168">
        <f>Input_Analysis!Q72</f>
        <v>0</v>
      </c>
      <c r="H73" s="4"/>
      <c r="I73" s="4">
        <f t="shared" si="16"/>
        <v>20.160000000000004</v>
      </c>
      <c r="J73" s="4">
        <f t="shared" si="5"/>
        <v>20.160000000000004</v>
      </c>
      <c r="K73" s="4"/>
      <c r="L73" s="4">
        <f t="shared" si="6"/>
        <v>0.90541485374428743</v>
      </c>
      <c r="M73" s="144">
        <f t="shared" si="7"/>
        <v>9.0169485816903958E-3</v>
      </c>
      <c r="N73" s="3"/>
      <c r="O73" s="13">
        <f t="shared" si="8"/>
        <v>242.15003396215818</v>
      </c>
      <c r="P73" s="13">
        <f t="shared" si="9"/>
        <v>-2.0474770596384745E-5</v>
      </c>
      <c r="Q73" s="13">
        <f t="shared" si="17"/>
        <v>242.15499192855344</v>
      </c>
      <c r="R73" s="13">
        <f t="shared" si="18"/>
        <v>1.549540101769022</v>
      </c>
      <c r="S73" s="13">
        <f t="shared" si="11"/>
        <v>2.1781791215862585</v>
      </c>
      <c r="T73" s="13">
        <f t="shared" si="0"/>
        <v>8.5590813940379213</v>
      </c>
      <c r="U73" s="13">
        <f t="shared" si="12"/>
        <v>18.64321239245081</v>
      </c>
      <c r="V73" s="4">
        <f t="shared" si="1"/>
        <v>325.44964564514066</v>
      </c>
      <c r="W73" s="4">
        <f t="shared" si="13"/>
        <v>6797.1557926463902</v>
      </c>
      <c r="X73" s="4">
        <f t="shared" si="2"/>
        <v>16.143335597477211</v>
      </c>
      <c r="Y73" s="3"/>
      <c r="Z73" s="13">
        <f t="shared" si="14"/>
        <v>0.99143199999999998</v>
      </c>
      <c r="AA73" s="25">
        <f t="shared" si="3"/>
        <v>8.3776004000000001E-2</v>
      </c>
      <c r="AB73" s="3"/>
      <c r="AC73" s="3">
        <f t="shared" si="15"/>
        <v>72.645010188647447</v>
      </c>
      <c r="AE73" s="111">
        <f>Input_Analysis!F72/100</f>
        <v>49.019246751976155</v>
      </c>
      <c r="AF73" s="110">
        <f t="shared" si="4"/>
        <v>0.57305659655061203</v>
      </c>
    </row>
    <row r="74" spans="1:32">
      <c r="A74" s="159">
        <f>Input_Analysis!A73</f>
        <v>1.1399999999999999</v>
      </c>
      <c r="B74" s="159">
        <f>Input_Analysis!B73</f>
        <v>3.7401461999999994</v>
      </c>
      <c r="C74" s="159">
        <f>Input_Analysis!I73</f>
        <v>4832.2042380193561</v>
      </c>
      <c r="D74" s="159">
        <f>Input_Analysis!F73</f>
        <v>4832.0243233348037</v>
      </c>
      <c r="E74" s="160">
        <f>Input_Analysis!L73</f>
        <v>29.000145980279243</v>
      </c>
      <c r="F74" s="161">
        <f>Input_Analysis!P73</f>
        <v>0.89957342275995977</v>
      </c>
      <c r="G74" s="168">
        <f>Input_Analysis!Q73</f>
        <v>0</v>
      </c>
      <c r="H74" s="4"/>
      <c r="I74" s="4">
        <f t="shared" si="16"/>
        <v>20.52</v>
      </c>
      <c r="J74" s="4">
        <f t="shared" si="5"/>
        <v>20.52</v>
      </c>
      <c r="K74" s="4"/>
      <c r="L74" s="4">
        <f t="shared" si="6"/>
        <v>0.60272513607926148</v>
      </c>
      <c r="M74" s="144">
        <f t="shared" si="7"/>
        <v>6.0014321729426612E-3</v>
      </c>
      <c r="N74" s="3"/>
      <c r="O74" s="13">
        <f t="shared" si="8"/>
        <v>234.48753596585556</v>
      </c>
      <c r="P74" s="13">
        <f t="shared" si="9"/>
        <v>1.8695603831440385E-4</v>
      </c>
      <c r="Q74" s="13">
        <f t="shared" si="17"/>
        <v>234.44369710509727</v>
      </c>
      <c r="R74" s="13">
        <f t="shared" si="18"/>
        <v>1.5741931445377697</v>
      </c>
      <c r="S74" s="13">
        <f t="shared" si="11"/>
        <v>2.1589877420160213</v>
      </c>
      <c r="T74" s="13">
        <f t="shared" si="0"/>
        <v>8.5028767492078341</v>
      </c>
      <c r="U74" s="13">
        <f t="shared" si="12"/>
        <v>18.35760667341275</v>
      </c>
      <c r="V74" s="4">
        <f t="shared" si="1"/>
        <v>320.7789492012904</v>
      </c>
      <c r="W74" s="4">
        <f t="shared" si="13"/>
        <v>6699.6062890171061</v>
      </c>
      <c r="X74" s="4">
        <f t="shared" si="2"/>
        <v>15.632502397723703</v>
      </c>
      <c r="Y74" s="3"/>
      <c r="Z74" s="13">
        <f t="shared" si="14"/>
        <v>0.99127900000000002</v>
      </c>
      <c r="AA74" s="25">
        <f t="shared" si="3"/>
        <v>8.3763075500000006E-2</v>
      </c>
      <c r="AB74" s="3"/>
      <c r="AC74" s="3">
        <f t="shared" si="15"/>
        <v>70.34626078975667</v>
      </c>
      <c r="AE74" s="111">
        <f>Input_Analysis!F73/100</f>
        <v>48.320243233348037</v>
      </c>
      <c r="AF74" s="110">
        <f t="shared" si="4"/>
        <v>0.56644408763426546</v>
      </c>
    </row>
    <row r="75" spans="1:32">
      <c r="A75" s="159">
        <f>Input_Analysis!A74</f>
        <v>1.1599999999999999</v>
      </c>
      <c r="B75" s="159">
        <f>Input_Analysis!B74</f>
        <v>3.8057627999999997</v>
      </c>
      <c r="C75" s="159">
        <f>Input_Analysis!I74</f>
        <v>4893.5846044751888</v>
      </c>
      <c r="D75" s="159">
        <f>Input_Analysis!F74</f>
        <v>4893.5246329136717</v>
      </c>
      <c r="E75" s="160">
        <f>Input_Analysis!L74</f>
        <v>27.000135912673777</v>
      </c>
      <c r="F75" s="161">
        <f>Input_Analysis!P74</f>
        <v>0.2998578075866532</v>
      </c>
      <c r="G75" s="168">
        <f>Input_Analysis!Q74</f>
        <v>0</v>
      </c>
      <c r="H75" s="4"/>
      <c r="I75" s="4">
        <f t="shared" si="16"/>
        <v>20.88</v>
      </c>
      <c r="J75" s="4">
        <f t="shared" si="5"/>
        <v>20.88</v>
      </c>
      <c r="K75" s="4"/>
      <c r="L75" s="4">
        <f t="shared" si="6"/>
        <v>0.5541166644965988</v>
      </c>
      <c r="M75" s="144">
        <f t="shared" si="7"/>
        <v>5.5174556271045403E-3</v>
      </c>
      <c r="N75" s="3"/>
      <c r="O75" s="13">
        <f t="shared" si="8"/>
        <v>233.36707875839028</v>
      </c>
      <c r="P75" s="13">
        <f t="shared" si="9"/>
        <v>6.1538269180376305E-5</v>
      </c>
      <c r="Q75" s="13">
        <f t="shared" si="17"/>
        <v>233.3527177522798</v>
      </c>
      <c r="R75" s="13">
        <f t="shared" si="18"/>
        <v>1.5811568816570294</v>
      </c>
      <c r="S75" s="13">
        <f t="shared" si="11"/>
        <v>2.1402948556134778</v>
      </c>
      <c r="T75" s="13">
        <f t="shared" si="0"/>
        <v>8.6298062668936542</v>
      </c>
      <c r="U75" s="13">
        <f t="shared" si="12"/>
        <v>18.470329957973441</v>
      </c>
      <c r="V75" s="4">
        <f t="shared" si="1"/>
        <v>324.84697363167925</v>
      </c>
      <c r="W75" s="4">
        <f t="shared" si="13"/>
        <v>6784.5687284962823</v>
      </c>
      <c r="X75" s="4">
        <f t="shared" si="2"/>
        <v>15.557805250559351</v>
      </c>
      <c r="Y75" s="3"/>
      <c r="Z75" s="13">
        <f t="shared" si="14"/>
        <v>0.99112599999999995</v>
      </c>
      <c r="AA75" s="25">
        <f t="shared" si="3"/>
        <v>8.3750146999999997E-2</v>
      </c>
      <c r="AB75" s="3"/>
      <c r="AC75" s="3">
        <f t="shared" si="15"/>
        <v>70.010123627517075</v>
      </c>
      <c r="AE75" s="111">
        <f>Input_Analysis!F74/100</f>
        <v>48.935246329136717</v>
      </c>
      <c r="AF75" s="110">
        <f t="shared" si="4"/>
        <v>0.56756433503763826</v>
      </c>
    </row>
    <row r="76" spans="1:32">
      <c r="A76" s="159">
        <f>Input_Analysis!A75</f>
        <v>1.18</v>
      </c>
      <c r="B76" s="159">
        <f>Input_Analysis!B75</f>
        <v>3.8713793999999999</v>
      </c>
      <c r="C76" s="159">
        <f>Input_Analysis!I75</f>
        <v>4802.7041853238779</v>
      </c>
      <c r="D76" s="159">
        <f>Input_Analysis!F75</f>
        <v>4802.7241758443834</v>
      </c>
      <c r="E76" s="160">
        <f>Input_Analysis!L75</f>
        <v>26.600133899152688</v>
      </c>
      <c r="F76" s="161">
        <f>Input_Analysis!P75</f>
        <v>-9.995260252888441E-2</v>
      </c>
      <c r="G76" s="168">
        <f>Input_Analysis!Q75</f>
        <v>0</v>
      </c>
      <c r="H76" s="4"/>
      <c r="I76" s="4">
        <f t="shared" si="16"/>
        <v>21.24</v>
      </c>
      <c r="J76" s="4">
        <f t="shared" si="5"/>
        <v>21.24</v>
      </c>
      <c r="K76" s="4"/>
      <c r="L76" s="4">
        <f t="shared" si="6"/>
        <v>0.55631542259481082</v>
      </c>
      <c r="M76" s="144">
        <f t="shared" si="7"/>
        <v>5.538574284970013E-3</v>
      </c>
      <c r="N76" s="3"/>
      <c r="O76" s="13">
        <f t="shared" si="8"/>
        <v>225.11601625818636</v>
      </c>
      <c r="P76" s="13">
        <f t="shared" si="9"/>
        <v>-2.0904183039930894E-5</v>
      </c>
      <c r="Q76" s="13">
        <f t="shared" si="17"/>
        <v>225.12072212459543</v>
      </c>
      <c r="R76" s="13">
        <f t="shared" si="18"/>
        <v>1.5918155699429333</v>
      </c>
      <c r="S76" s="13">
        <f t="shared" si="11"/>
        <v>2.1220792489874292</v>
      </c>
      <c r="T76" s="13">
        <f t="shared" si="0"/>
        <v>8.498123409198266</v>
      </c>
      <c r="U76" s="13">
        <f t="shared" si="12"/>
        <v>18.033691341993947</v>
      </c>
      <c r="V76" s="4">
        <f t="shared" si="1"/>
        <v>318.7642790215919</v>
      </c>
      <c r="W76" s="4">
        <f t="shared" si="13"/>
        <v>6657.5290360059262</v>
      </c>
      <c r="X76" s="4">
        <f t="shared" si="2"/>
        <v>15.007734417212426</v>
      </c>
      <c r="Y76" s="3"/>
      <c r="Z76" s="13">
        <f t="shared" si="14"/>
        <v>0.99097299999999999</v>
      </c>
      <c r="AA76" s="25">
        <f t="shared" si="3"/>
        <v>8.3737218500000002E-2</v>
      </c>
      <c r="AB76" s="3"/>
      <c r="AC76" s="3">
        <f t="shared" si="15"/>
        <v>67.534804877455912</v>
      </c>
      <c r="AE76" s="111">
        <f>Input_Analysis!F75/100</f>
        <v>48.027241758443836</v>
      </c>
      <c r="AF76" s="110">
        <f t="shared" si="4"/>
        <v>0.55987622540596482</v>
      </c>
    </row>
    <row r="77" spans="1:32">
      <c r="A77" s="159">
        <f>Input_Analysis!A76</f>
        <v>1.2</v>
      </c>
      <c r="B77" s="159">
        <f>Input_Analysis!B76</f>
        <v>3.9369959999999997</v>
      </c>
      <c r="C77" s="159">
        <f>Input_Analysis!I76</f>
        <v>4689.1236040043932</v>
      </c>
      <c r="D77" s="159">
        <f>Input_Analysis!F76</f>
        <v>4689.1236040043932</v>
      </c>
      <c r="E77" s="160">
        <f>Input_Analysis!L76</f>
        <v>27.500138429575149</v>
      </c>
      <c r="F77" s="161">
        <f>Input_Analysis!P76</f>
        <v>0</v>
      </c>
      <c r="G77" s="168">
        <f>Input_Analysis!Q76</f>
        <v>0</v>
      </c>
      <c r="H77" s="4"/>
      <c r="I77" s="4">
        <f t="shared" si="16"/>
        <v>21.599999999999998</v>
      </c>
      <c r="J77" s="4">
        <f t="shared" si="5"/>
        <v>21.599999999999998</v>
      </c>
      <c r="K77" s="4"/>
      <c r="L77" s="4">
        <f t="shared" si="6"/>
        <v>0.58918048975653914</v>
      </c>
      <c r="M77" s="144">
        <f t="shared" si="7"/>
        <v>5.8646648610607586E-3</v>
      </c>
      <c r="N77" s="3"/>
      <c r="O77" s="13">
        <f t="shared" si="8"/>
        <v>216.08905574094413</v>
      </c>
      <c r="P77" s="13">
        <f t="shared" si="9"/>
        <v>0</v>
      </c>
      <c r="Q77" s="13">
        <f t="shared" si="17"/>
        <v>216.08905574094413</v>
      </c>
      <c r="R77" s="13">
        <f t="shared" si="18"/>
        <v>1.6005763213413049</v>
      </c>
      <c r="S77" s="13">
        <f t="shared" si="11"/>
        <v>2.1043209514393633</v>
      </c>
      <c r="T77" s="13">
        <f t="shared" si="0"/>
        <v>8.3202289358342085</v>
      </c>
      <c r="U77" s="13">
        <f t="shared" si="12"/>
        <v>17.508432070447963</v>
      </c>
      <c r="V77" s="4">
        <f t="shared" si="1"/>
        <v>311.16824026695951</v>
      </c>
      <c r="W77" s="4">
        <f t="shared" si="13"/>
        <v>6498.882500318764</v>
      </c>
      <c r="X77" s="4">
        <f t="shared" si="2"/>
        <v>14.405937049396275</v>
      </c>
      <c r="Y77" s="3"/>
      <c r="Z77" s="13">
        <f t="shared" si="14"/>
        <v>0.99082000000000003</v>
      </c>
      <c r="AA77" s="25">
        <f t="shared" si="3"/>
        <v>8.3724290000000007E-2</v>
      </c>
      <c r="AB77" s="3"/>
      <c r="AC77" s="3">
        <f t="shared" si="15"/>
        <v>64.826716722283237</v>
      </c>
      <c r="AE77" s="111">
        <f>Input_Analysis!F76/100</f>
        <v>46.891236040043935</v>
      </c>
      <c r="AF77" s="110">
        <f t="shared" si="4"/>
        <v>0.55089551155515148</v>
      </c>
    </row>
    <row r="78" spans="1:32">
      <c r="A78" s="159">
        <f>Input_Analysis!A77</f>
        <v>1.22</v>
      </c>
      <c r="B78" s="159">
        <f>Input_Analysis!B77</f>
        <v>4.0026126</v>
      </c>
      <c r="C78" s="159">
        <f>Input_Analysis!I77</f>
        <v>4452.4824319656555</v>
      </c>
      <c r="D78" s="159">
        <f>Input_Analysis!F77</f>
        <v>4452.5224130066672</v>
      </c>
      <c r="E78" s="160">
        <f>Input_Analysis!L77</f>
        <v>29.400147993800335</v>
      </c>
      <c r="F78" s="161">
        <f>Input_Analysis!P77</f>
        <v>-0.19990520505776882</v>
      </c>
      <c r="G78" s="168">
        <f>Input_Analysis!Q77</f>
        <v>0</v>
      </c>
      <c r="H78" s="4"/>
      <c r="I78" s="4">
        <f t="shared" si="16"/>
        <v>21.96</v>
      </c>
      <c r="J78" s="4">
        <f t="shared" si="5"/>
        <v>21.96</v>
      </c>
      <c r="K78" s="4"/>
      <c r="L78" s="4">
        <f t="shared" si="6"/>
        <v>0.66357598095201675</v>
      </c>
      <c r="M78" s="144">
        <f t="shared" si="7"/>
        <v>6.6030912963806875E-3</v>
      </c>
      <c r="N78" s="3"/>
      <c r="O78" s="13">
        <f t="shared" si="8"/>
        <v>201.75420910590415</v>
      </c>
      <c r="P78" s="13">
        <f t="shared" si="9"/>
        <v>-4.5120007431962924E-5</v>
      </c>
      <c r="Q78" s="13">
        <f t="shared" si="17"/>
        <v>201.76331225731846</v>
      </c>
      <c r="R78" s="13">
        <f t="shared" si="18"/>
        <v>1.6153517579779124</v>
      </c>
      <c r="S78" s="13">
        <f t="shared" si="11"/>
        <v>2.0870011429062041</v>
      </c>
      <c r="T78" s="13">
        <f t="shared" si="0"/>
        <v>7.9375794512429145</v>
      </c>
      <c r="U78" s="13">
        <f t="shared" si="12"/>
        <v>16.565737386652764</v>
      </c>
      <c r="V78" s="4">
        <f t="shared" si="1"/>
        <v>295.36816213104368</v>
      </c>
      <c r="W78" s="4">
        <f t="shared" si="13"/>
        <v>6168.8910744165632</v>
      </c>
      <c r="X78" s="4">
        <f t="shared" si="2"/>
        <v>13.450280607060277</v>
      </c>
      <c r="Y78" s="3"/>
      <c r="Z78" s="13">
        <f t="shared" si="14"/>
        <v>0.99066699999999996</v>
      </c>
      <c r="AA78" s="25">
        <f t="shared" si="3"/>
        <v>8.3711361499999998E-2</v>
      </c>
      <c r="AB78" s="3"/>
      <c r="AC78" s="3">
        <f t="shared" si="15"/>
        <v>60.52626273177124</v>
      </c>
      <c r="AE78" s="111">
        <f>Input_Analysis!F77/100</f>
        <v>44.525224130066675</v>
      </c>
      <c r="AF78" s="110">
        <f t="shared" si="4"/>
        <v>0.5346035084163222</v>
      </c>
    </row>
    <row r="79" spans="1:32">
      <c r="A79" s="159">
        <f>Input_Analysis!A78</f>
        <v>1.24</v>
      </c>
      <c r="B79" s="159">
        <f>Input_Analysis!B78</f>
        <v>4.0682292000000002</v>
      </c>
      <c r="C79" s="159">
        <f>Input_Analysis!I78</f>
        <v>3883.4796156327516</v>
      </c>
      <c r="D79" s="159">
        <f>Input_Analysis!F78</f>
        <v>3883.6195492762922</v>
      </c>
      <c r="E79" s="160">
        <f>Input_Analysis!L78</f>
        <v>36.400183230419465</v>
      </c>
      <c r="F79" s="161">
        <f>Input_Analysis!P78</f>
        <v>-0.69966821770219079</v>
      </c>
      <c r="G79" s="168">
        <f>Input_Analysis!Q78</f>
        <v>0</v>
      </c>
      <c r="H79" s="4"/>
      <c r="I79" s="4">
        <f t="shared" si="16"/>
        <v>22.32</v>
      </c>
      <c r="J79" s="4">
        <f t="shared" si="5"/>
        <v>22.32</v>
      </c>
      <c r="K79" s="4"/>
      <c r="L79" s="4">
        <f t="shared" si="6"/>
        <v>0.94269255119670292</v>
      </c>
      <c r="M79" s="144">
        <f t="shared" si="7"/>
        <v>9.3730846645601953E-3</v>
      </c>
      <c r="N79" s="3"/>
      <c r="O79" s="13">
        <f t="shared" si="8"/>
        <v>172.99102220576842</v>
      </c>
      <c r="P79" s="13">
        <f t="shared" si="9"/>
        <v>-1.8120675842289206E-4</v>
      </c>
      <c r="Q79" s="13">
        <f t="shared" si="17"/>
        <v>173.02236934813857</v>
      </c>
      <c r="R79" s="13">
        <f t="shared" si="18"/>
        <v>1.6548180654045481</v>
      </c>
      <c r="S79" s="13">
        <f t="shared" si="11"/>
        <v>2.070102070103105</v>
      </c>
      <c r="T79" s="13">
        <f t="shared" si="0"/>
        <v>7.011477292982411</v>
      </c>
      <c r="U79" s="13">
        <f t="shared" si="12"/>
        <v>14.514473658683803</v>
      </c>
      <c r="V79" s="4">
        <f t="shared" si="1"/>
        <v>257.41064104218344</v>
      </c>
      <c r="W79" s="4">
        <f t="shared" si="13"/>
        <v>5376.1319247416495</v>
      </c>
      <c r="X79" s="4">
        <f t="shared" si="2"/>
        <v>11.532734813717896</v>
      </c>
      <c r="Y79" s="3"/>
      <c r="Z79" s="13">
        <f t="shared" si="14"/>
        <v>0.99051400000000001</v>
      </c>
      <c r="AA79" s="25">
        <f t="shared" si="3"/>
        <v>8.3698433000000003E-2</v>
      </c>
      <c r="AB79" s="3"/>
      <c r="AC79" s="3">
        <f t="shared" si="15"/>
        <v>51.897306661730525</v>
      </c>
      <c r="AE79" s="111">
        <f>Input_Analysis!F78/100</f>
        <v>38.836195492762926</v>
      </c>
      <c r="AF79" s="110">
        <f t="shared" si="4"/>
        <v>0.49725782160091314</v>
      </c>
    </row>
    <row r="80" spans="1:32">
      <c r="A80" s="159">
        <f>Input_Analysis!A79</f>
        <v>1.26</v>
      </c>
      <c r="B80" s="159">
        <f>Input_Analysis!B79</f>
        <v>4.1338457999999996</v>
      </c>
      <c r="C80" s="159">
        <f>Input_Analysis!I79</f>
        <v>3977.3800404059771</v>
      </c>
      <c r="D80" s="159">
        <f>Input_Analysis!F79</f>
        <v>3977.4200214469888</v>
      </c>
      <c r="E80" s="160">
        <f>Input_Analysis!L79</f>
        <v>28.400142959997602</v>
      </c>
      <c r="F80" s="161">
        <f>Input_Analysis!P79</f>
        <v>-0.19990520505776882</v>
      </c>
      <c r="G80" s="168">
        <f>Input_Analysis!Q79</f>
        <v>0</v>
      </c>
      <c r="H80" s="4"/>
      <c r="I80" s="4">
        <f t="shared" si="16"/>
        <v>22.68</v>
      </c>
      <c r="J80" s="4">
        <f t="shared" si="5"/>
        <v>22.68</v>
      </c>
      <c r="K80" s="4"/>
      <c r="L80" s="4">
        <f t="shared" si="6"/>
        <v>0.71812920207094555</v>
      </c>
      <c r="M80" s="144">
        <f t="shared" si="7"/>
        <v>7.1404147130729699E-3</v>
      </c>
      <c r="N80" s="3"/>
      <c r="O80" s="13">
        <f t="shared" si="8"/>
        <v>174.36949031772386</v>
      </c>
      <c r="P80" s="13">
        <f t="shared" si="9"/>
        <v>-5.0548765523376377E-5</v>
      </c>
      <c r="Q80" s="13">
        <f t="shared" si="17"/>
        <v>174.37830448020435</v>
      </c>
      <c r="R80" s="13">
        <f t="shared" si="18"/>
        <v>1.6583010682388255</v>
      </c>
      <c r="S80" s="13">
        <f t="shared" si="11"/>
        <v>2.0536069700168014</v>
      </c>
      <c r="T80" s="13">
        <f t="shared" si="0"/>
        <v>7.1891008828775229</v>
      </c>
      <c r="U80" s="13">
        <f t="shared" si="12"/>
        <v>14.763587681231222</v>
      </c>
      <c r="V80" s="4">
        <f t="shared" si="1"/>
        <v>263.6466693603985</v>
      </c>
      <c r="W80" s="4">
        <f t="shared" si="13"/>
        <v>5506.3740576597475</v>
      </c>
      <c r="X80" s="4">
        <f t="shared" si="2"/>
        <v>11.624632687848258</v>
      </c>
      <c r="Y80" s="3"/>
      <c r="Z80" s="13">
        <f t="shared" si="14"/>
        <v>0.99036100000000005</v>
      </c>
      <c r="AA80" s="25">
        <f t="shared" si="3"/>
        <v>8.3685504500000008E-2</v>
      </c>
      <c r="AB80" s="3"/>
      <c r="AC80" s="3">
        <f t="shared" si="15"/>
        <v>52.310847095317158</v>
      </c>
      <c r="AE80" s="111">
        <f>Input_Analysis!F79/100</f>
        <v>39.774200214469886</v>
      </c>
      <c r="AF80" s="110">
        <f t="shared" si="4"/>
        <v>0.50121815853268958</v>
      </c>
    </row>
    <row r="81" spans="1:32">
      <c r="A81" s="159">
        <f>Input_Analysis!A80</f>
        <v>1.28</v>
      </c>
      <c r="B81" s="159">
        <f>Input_Analysis!B80</f>
        <v>4.1994623999999998</v>
      </c>
      <c r="C81" s="159">
        <f>Input_Analysis!I80</f>
        <v>3189.8760283854735</v>
      </c>
      <c r="D81" s="159">
        <f>Input_Analysis!F80</f>
        <v>3189.8160568239564</v>
      </c>
      <c r="E81" s="160">
        <f>Input_Analysis!L80</f>
        <v>23.500118294364214</v>
      </c>
      <c r="F81" s="161">
        <f>Input_Analysis!P80</f>
        <v>0.2998578075866532</v>
      </c>
      <c r="G81" s="168">
        <f>Input_Analysis!Q80</f>
        <v>0</v>
      </c>
      <c r="H81" s="4"/>
      <c r="I81" s="4">
        <f t="shared" si="16"/>
        <v>23.04</v>
      </c>
      <c r="J81" s="4">
        <f t="shared" si="5"/>
        <v>23.04</v>
      </c>
      <c r="K81" s="4"/>
      <c r="L81" s="4">
        <f t="shared" si="6"/>
        <v>0.74208336404858088</v>
      </c>
      <c r="M81" s="144">
        <f t="shared" si="7"/>
        <v>7.3670945470124061E-3</v>
      </c>
      <c r="N81" s="3"/>
      <c r="O81" s="13">
        <f t="shared" si="8"/>
        <v>137.44948039867506</v>
      </c>
      <c r="P81" s="13">
        <f t="shared" si="9"/>
        <v>9.4686875133073329E-5</v>
      </c>
      <c r="Q81" s="13">
        <f t="shared" si="17"/>
        <v>137.43646573688744</v>
      </c>
      <c r="R81" s="13">
        <f t="shared" si="18"/>
        <v>1.7351153563054094</v>
      </c>
      <c r="S81" s="13">
        <f t="shared" ref="S81:S139" si="19">9.78*(1/J81)^0.5</f>
        <v>2.0375000000000001</v>
      </c>
      <c r="T81" s="13">
        <f t="shared" ref="T81:T144" si="20">C81/1000/(0.85*(1-R81/4.75))</f>
        <v>5.9125903350779376</v>
      </c>
      <c r="U81" s="13">
        <f t="shared" ref="U81:U139" si="21">T81*S81</f>
        <v>12.046902807721299</v>
      </c>
      <c r="V81" s="4">
        <f t="shared" ref="V81:V139" si="22">(C81-I81)/$B$8</f>
        <v>211.12240189236491</v>
      </c>
      <c r="W81" s="4">
        <f t="shared" si="13"/>
        <v>4409.382146154855</v>
      </c>
      <c r="X81" s="4">
        <f t="shared" ref="X81:X144" si="23">V81/J81</f>
        <v>9.1632986932450056</v>
      </c>
      <c r="Y81" s="3"/>
      <c r="Z81" s="13">
        <f t="shared" si="14"/>
        <v>0.99020799999999998</v>
      </c>
      <c r="AA81" s="25">
        <f t="shared" ref="AA81:AA144" si="24">0.65*0.13*(I81/J81)*Z81</f>
        <v>8.3672575999999999E-2</v>
      </c>
      <c r="AB81" s="3"/>
      <c r="AC81" s="3">
        <f t="shared" si="15"/>
        <v>41.234844119602521</v>
      </c>
      <c r="AE81" s="111">
        <f>Input_Analysis!F80/100</f>
        <v>31.898160568239565</v>
      </c>
      <c r="AF81" s="110">
        <f t="shared" ref="AF81:AF144" si="25">SQRT((AE81/(305*$AF$13*1^0.18))*SQRT(100/J81))</f>
        <v>0.44709419654704791</v>
      </c>
    </row>
    <row r="82" spans="1:32">
      <c r="A82" s="159">
        <f>Input_Analysis!A81</f>
        <v>1.3</v>
      </c>
      <c r="B82" s="159">
        <f>Input_Analysis!B81</f>
        <v>4.2650790000000001</v>
      </c>
      <c r="C82" s="159">
        <f>Input_Analysis!I81</f>
        <v>3010.6551358075185</v>
      </c>
      <c r="D82" s="159">
        <f>Input_Analysis!F81</f>
        <v>3010.6151547665067</v>
      </c>
      <c r="E82" s="160">
        <f>Input_Analysis!L81</f>
        <v>17.000085574646455</v>
      </c>
      <c r="F82" s="161">
        <f>Input_Analysis!P81</f>
        <v>0.19990520505776882</v>
      </c>
      <c r="G82" s="168">
        <f>Input_Analysis!Q81</f>
        <v>0</v>
      </c>
      <c r="H82" s="4"/>
      <c r="I82" s="4">
        <f t="shared" si="16"/>
        <v>23.400000000000002</v>
      </c>
      <c r="J82" s="4">
        <f t="shared" ref="J82:J145" si="26">I82-G82</f>
        <v>23.400000000000002</v>
      </c>
      <c r="K82" s="4"/>
      <c r="L82" s="4">
        <f t="shared" ref="L82:L145" si="27">(E82/(D82-I82))*100</f>
        <v>0.56909478205881869</v>
      </c>
      <c r="M82" s="144">
        <f t="shared" ref="M82:M145" si="28">(E82/C82)</f>
        <v>5.646639953030253E-3</v>
      </c>
      <c r="N82" s="3"/>
      <c r="O82" s="13">
        <f t="shared" ref="O82:O145" si="29">(C82-I82)/J82</f>
        <v>127.66047588921018</v>
      </c>
      <c r="P82" s="13">
        <f t="shared" ref="P82:P145" si="30">(F82-G82)/(C82-I82)</f>
        <v>6.6919361075507941E-5</v>
      </c>
      <c r="Q82" s="13">
        <f t="shared" ref="Q82:Q145" si="31">O82*(1-P82)</f>
        <v>127.65193293172908</v>
      </c>
      <c r="R82" s="13">
        <f t="shared" ref="R82:R145" si="32">((3.47-LOG(O82))^2+(1.22+LOG(L82)^2))^0.5</f>
        <v>1.7720825492047469</v>
      </c>
      <c r="S82" s="13">
        <f t="shared" si="19"/>
        <v>2.0217661738040977</v>
      </c>
      <c r="T82" s="13">
        <f t="shared" si="20"/>
        <v>5.6496694640891461</v>
      </c>
      <c r="U82" s="13">
        <f t="shared" si="21"/>
        <v>11.42231061566936</v>
      </c>
      <c r="V82" s="4">
        <f t="shared" si="22"/>
        <v>199.15034238716788</v>
      </c>
      <c r="W82" s="4">
        <f t="shared" ref="W82:W145" si="33">V82*20.88543</f>
        <v>4159.3405354032275</v>
      </c>
      <c r="X82" s="4">
        <f t="shared" si="23"/>
        <v>8.5106983926140121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8.3659647500000003E-2</v>
      </c>
      <c r="AB82" s="3"/>
      <c r="AC82" s="3">
        <f t="shared" ref="AC82:AC145" si="35">$AC$13*((C82-I82)/J82)</f>
        <v>38.29814276676305</v>
      </c>
      <c r="AE82" s="111">
        <f>Input_Analysis!F81/100</f>
        <v>30.106151547665068</v>
      </c>
      <c r="AF82" s="110">
        <f t="shared" si="25"/>
        <v>0.4326736912756885</v>
      </c>
    </row>
    <row r="83" spans="1:32">
      <c r="A83" s="159">
        <f>Input_Analysis!A82</f>
        <v>1.32</v>
      </c>
      <c r="B83" s="159">
        <f>Input_Analysis!B82</f>
        <v>4.3306956000000003</v>
      </c>
      <c r="C83" s="159">
        <f>Input_Analysis!I82</f>
        <v>3578.2980219358119</v>
      </c>
      <c r="D83" s="159">
        <f>Input_Analysis!F82</f>
        <v>3578.3180124563178</v>
      </c>
      <c r="E83" s="160">
        <f>Input_Analysis!L82</f>
        <v>13.300066949576344</v>
      </c>
      <c r="F83" s="161">
        <f>Input_Analysis!P82</f>
        <v>-9.995260252888441E-2</v>
      </c>
      <c r="G83" s="168">
        <f>Input_Analysis!Q82</f>
        <v>0</v>
      </c>
      <c r="H83" s="4"/>
      <c r="I83" s="4">
        <f t="shared" ref="I83:I146" si="36">IF(G83=0,$B$9*A83,I82+$B$10*(A83-A82))</f>
        <v>23.76</v>
      </c>
      <c r="J83" s="4">
        <f t="shared" si="26"/>
        <v>23.76</v>
      </c>
      <c r="K83" s="4"/>
      <c r="L83" s="4">
        <f t="shared" si="27"/>
        <v>0.37416935953692748</v>
      </c>
      <c r="M83" s="144">
        <f t="shared" si="28"/>
        <v>3.716869547489838E-3</v>
      </c>
      <c r="N83" s="3"/>
      <c r="O83" s="13">
        <f t="shared" si="29"/>
        <v>149.60176859999206</v>
      </c>
      <c r="P83" s="13">
        <f t="shared" si="30"/>
        <v>-2.8119716799217112E-5</v>
      </c>
      <c r="Q83" s="13">
        <f t="shared" si="31"/>
        <v>149.60597535935776</v>
      </c>
      <c r="R83" s="13">
        <f t="shared" si="32"/>
        <v>1.7548389166171863</v>
      </c>
      <c r="S83" s="13">
        <f t="shared" si="19"/>
        <v>2.0063913029631233</v>
      </c>
      <c r="T83" s="13">
        <f t="shared" si="20"/>
        <v>6.676225666122984</v>
      </c>
      <c r="U83" s="13">
        <f t="shared" si="21"/>
        <v>13.39512111312834</v>
      </c>
      <c r="V83" s="4">
        <f t="shared" si="22"/>
        <v>236.96920146238745</v>
      </c>
      <c r="W83" s="4">
        <f t="shared" si="33"/>
        <v>4949.2036692985903</v>
      </c>
      <c r="X83" s="4">
        <f t="shared" si="23"/>
        <v>9.9734512399994717</v>
      </c>
      <c r="Y83" s="3"/>
      <c r="Z83" s="13">
        <f t="shared" si="34"/>
        <v>0.98990199999999995</v>
      </c>
      <c r="AA83" s="25">
        <f t="shared" si="24"/>
        <v>8.3646718999999994E-2</v>
      </c>
      <c r="AB83" s="3"/>
      <c r="AC83" s="3">
        <f t="shared" si="35"/>
        <v>44.880530579997618</v>
      </c>
      <c r="AE83" s="111">
        <f>Input_Analysis!F82/100</f>
        <v>35.783180124563181</v>
      </c>
      <c r="AF83" s="110">
        <f t="shared" si="25"/>
        <v>0.46991000256813681</v>
      </c>
    </row>
    <row r="84" spans="1:32">
      <c r="A84" s="159">
        <f>Input_Analysis!A83</f>
        <v>1.34</v>
      </c>
      <c r="B84" s="159">
        <f>Input_Analysis!B83</f>
        <v>4.3963122000000006</v>
      </c>
      <c r="C84" s="159">
        <f>Input_Analysis!I83</f>
        <v>3483.0576095776319</v>
      </c>
      <c r="D84" s="159">
        <f>Input_Analysis!F83</f>
        <v>3483.2175337416779</v>
      </c>
      <c r="E84" s="160">
        <f>Input_Analysis!L83</f>
        <v>7.8000392636613132</v>
      </c>
      <c r="F84" s="161">
        <f>Input_Analysis!P83</f>
        <v>-0.79962082023107528</v>
      </c>
      <c r="G84" s="168">
        <f>Input_Analysis!Q83</f>
        <v>0</v>
      </c>
      <c r="H84" s="4"/>
      <c r="I84" s="4">
        <f t="shared" si="36"/>
        <v>24.12</v>
      </c>
      <c r="J84" s="4">
        <f t="shared" si="26"/>
        <v>24.12</v>
      </c>
      <c r="K84" s="4"/>
      <c r="L84" s="4">
        <f t="shared" si="27"/>
        <v>0.22549347590161972</v>
      </c>
      <c r="M84" s="144">
        <f t="shared" si="28"/>
        <v>2.2394229834766283E-3</v>
      </c>
      <c r="N84" s="3"/>
      <c r="O84" s="13">
        <f t="shared" si="29"/>
        <v>143.40537353141093</v>
      </c>
      <c r="P84" s="13">
        <f t="shared" si="30"/>
        <v>-2.3117526549682875E-4</v>
      </c>
      <c r="Q84" s="13">
        <f t="shared" si="31"/>
        <v>143.43852530671074</v>
      </c>
      <c r="R84" s="13">
        <f t="shared" si="32"/>
        <v>1.8339972816252614</v>
      </c>
      <c r="S84" s="13">
        <f t="shared" si="19"/>
        <v>1.9913619430077751</v>
      </c>
      <c r="T84" s="13">
        <f t="shared" si="20"/>
        <v>6.6749407819946383</v>
      </c>
      <c r="U84" s="13">
        <f t="shared" si="21"/>
        <v>13.292223045094682</v>
      </c>
      <c r="V84" s="4">
        <f t="shared" si="22"/>
        <v>230.5958406385088</v>
      </c>
      <c r="W84" s="4">
        <f t="shared" si="33"/>
        <v>4816.0932879467309</v>
      </c>
      <c r="X84" s="4">
        <f t="shared" si="23"/>
        <v>9.5603582354273957</v>
      </c>
      <c r="Y84" s="3"/>
      <c r="Z84" s="13">
        <f t="shared" si="34"/>
        <v>0.98974899999999999</v>
      </c>
      <c r="AA84" s="25">
        <f t="shared" si="24"/>
        <v>8.3633790499999999E-2</v>
      </c>
      <c r="AB84" s="3"/>
      <c r="AC84" s="3">
        <f t="shared" si="35"/>
        <v>43.021612059423276</v>
      </c>
      <c r="AE84" s="111">
        <f>Input_Analysis!F83/100</f>
        <v>34.832175337416778</v>
      </c>
      <c r="AF84" s="110">
        <f t="shared" si="25"/>
        <v>0.46188387895272637</v>
      </c>
    </row>
    <row r="85" spans="1:32">
      <c r="A85" s="159">
        <f>Input_Analysis!A84</f>
        <v>1.36</v>
      </c>
      <c r="B85" s="159">
        <f>Input_Analysis!B84</f>
        <v>4.4619287999999999</v>
      </c>
      <c r="C85" s="159">
        <f>Input_Analysis!I84</f>
        <v>3449.7174130101384</v>
      </c>
      <c r="D85" s="159">
        <f>Input_Analysis!F84</f>
        <v>3449.8173656126673</v>
      </c>
      <c r="E85" s="160">
        <f>Input_Analysis!L84</f>
        <v>6.9000347332388552</v>
      </c>
      <c r="F85" s="161">
        <f>Input_Analysis!P84</f>
        <v>-0.49976301264442202</v>
      </c>
      <c r="G85" s="168">
        <f>Input_Analysis!Q84</f>
        <v>0</v>
      </c>
      <c r="H85" s="4"/>
      <c r="I85" s="4">
        <f t="shared" si="36"/>
        <v>24.48</v>
      </c>
      <c r="J85" s="4">
        <f t="shared" si="26"/>
        <v>24.48</v>
      </c>
      <c r="K85" s="4"/>
      <c r="L85" s="4">
        <f t="shared" si="27"/>
        <v>0.20144102599962999</v>
      </c>
      <c r="M85" s="144">
        <f t="shared" si="28"/>
        <v>2.0001739003943672E-3</v>
      </c>
      <c r="N85" s="3"/>
      <c r="O85" s="13">
        <f t="shared" si="29"/>
        <v>139.91982896283244</v>
      </c>
      <c r="P85" s="13">
        <f t="shared" si="30"/>
        <v>-1.4590609420128472E-4</v>
      </c>
      <c r="Q85" s="13">
        <f t="shared" si="31"/>
        <v>139.94024411857771</v>
      </c>
      <c r="R85" s="13">
        <f t="shared" si="32"/>
        <v>1.8594369658320971</v>
      </c>
      <c r="S85" s="13">
        <f t="shared" si="19"/>
        <v>1.9766653440461137</v>
      </c>
      <c r="T85" s="13">
        <f t="shared" si="20"/>
        <v>6.6692310024870052</v>
      </c>
      <c r="U85" s="13">
        <f t="shared" si="21"/>
        <v>13.182837794053984</v>
      </c>
      <c r="V85" s="4">
        <f t="shared" si="22"/>
        <v>228.34916086734256</v>
      </c>
      <c r="W85" s="4">
        <f t="shared" si="33"/>
        <v>4769.1704148536219</v>
      </c>
      <c r="X85" s="4">
        <f t="shared" si="23"/>
        <v>9.3279885975221628</v>
      </c>
      <c r="Y85" s="3"/>
      <c r="Z85" s="13">
        <f t="shared" si="34"/>
        <v>0.98959600000000003</v>
      </c>
      <c r="AA85" s="25">
        <f t="shared" si="24"/>
        <v>8.3620862000000004E-2</v>
      </c>
      <c r="AB85" s="3"/>
      <c r="AC85" s="3">
        <f t="shared" si="35"/>
        <v>41.975948688849734</v>
      </c>
      <c r="AE85" s="111">
        <f>Input_Analysis!F84/100</f>
        <v>34.498173656126674</v>
      </c>
      <c r="AF85" s="110">
        <f t="shared" si="25"/>
        <v>0.45796472761625279</v>
      </c>
    </row>
    <row r="86" spans="1:32">
      <c r="A86" s="159">
        <f>Input_Analysis!A85</f>
        <v>1.38</v>
      </c>
      <c r="B86" s="159">
        <f>Input_Analysis!B85</f>
        <v>4.5275453999999993</v>
      </c>
      <c r="C86" s="159">
        <f>Input_Analysis!I85</f>
        <v>3394.1571141717177</v>
      </c>
      <c r="D86" s="159">
        <f>Input_Analysis!F85</f>
        <v>3394.2170857332349</v>
      </c>
      <c r="E86" s="160">
        <f>Input_Analysis!L85</f>
        <v>7.700038760281041</v>
      </c>
      <c r="F86" s="161">
        <f>Input_Analysis!P85</f>
        <v>-0.2998578075866532</v>
      </c>
      <c r="G86" s="168">
        <f>Input_Analysis!Q85</f>
        <v>0</v>
      </c>
      <c r="H86" s="4"/>
      <c r="I86" s="4">
        <f t="shared" si="36"/>
        <v>24.839999999999996</v>
      </c>
      <c r="J86" s="4">
        <f t="shared" si="26"/>
        <v>24.839999999999996</v>
      </c>
      <c r="K86" s="4"/>
      <c r="L86" s="4">
        <f t="shared" si="27"/>
        <v>0.22853003876843839</v>
      </c>
      <c r="M86" s="144">
        <f t="shared" si="28"/>
        <v>2.2686158893855729E-3</v>
      </c>
      <c r="N86" s="3"/>
      <c r="O86" s="13">
        <f t="shared" si="29"/>
        <v>135.64078559467464</v>
      </c>
      <c r="P86" s="13">
        <f t="shared" si="30"/>
        <v>-8.8996611902577639E-5</v>
      </c>
      <c r="Q86" s="13">
        <f t="shared" si="31"/>
        <v>135.65285716502837</v>
      </c>
      <c r="R86" s="13">
        <f t="shared" si="32"/>
        <v>1.8493656805192271</v>
      </c>
      <c r="S86" s="13">
        <f t="shared" si="19"/>
        <v>1.962289405298038</v>
      </c>
      <c r="T86" s="13">
        <f t="shared" si="20"/>
        <v>6.5390347386464542</v>
      </c>
      <c r="U86" s="13">
        <f t="shared" si="21"/>
        <v>12.831478588521762</v>
      </c>
      <c r="V86" s="4">
        <f t="shared" si="22"/>
        <v>224.62114094478116</v>
      </c>
      <c r="W86" s="4">
        <f t="shared" si="33"/>
        <v>4691.3091157223607</v>
      </c>
      <c r="X86" s="4">
        <f t="shared" si="23"/>
        <v>9.0427190396449753</v>
      </c>
      <c r="Y86" s="3"/>
      <c r="Z86" s="13">
        <f t="shared" si="34"/>
        <v>0.98944299999999996</v>
      </c>
      <c r="AA86" s="25">
        <f t="shared" si="24"/>
        <v>8.3607933500000009E-2</v>
      </c>
      <c r="AB86" s="3"/>
      <c r="AC86" s="3">
        <f t="shared" si="35"/>
        <v>40.69223567840239</v>
      </c>
      <c r="AE86" s="111">
        <f>Input_Analysis!F85/100</f>
        <v>33.94217085733235</v>
      </c>
      <c r="AF86" s="110">
        <f t="shared" si="25"/>
        <v>0.4526043681898369</v>
      </c>
    </row>
    <row r="87" spans="1:32">
      <c r="A87" s="159">
        <f>Input_Analysis!A86</f>
        <v>1.4</v>
      </c>
      <c r="B87" s="159">
        <f>Input_Analysis!B86</f>
        <v>4.5931619999999995</v>
      </c>
      <c r="C87" s="159">
        <f>Input_Analysis!I86</f>
        <v>3355.3569188601714</v>
      </c>
      <c r="D87" s="159">
        <f>Input_Analysis!F86</f>
        <v>3355.4168904216885</v>
      </c>
      <c r="E87" s="160">
        <f>Input_Analysis!L86</f>
        <v>8.1000407738021334</v>
      </c>
      <c r="F87" s="161">
        <f>Input_Analysis!P86</f>
        <v>-0.2998578075866532</v>
      </c>
      <c r="G87" s="168">
        <f>Input_Analysis!Q86</f>
        <v>0</v>
      </c>
      <c r="H87" s="4"/>
      <c r="I87" s="4">
        <f t="shared" si="36"/>
        <v>25.2</v>
      </c>
      <c r="J87" s="4">
        <f t="shared" si="26"/>
        <v>25.2</v>
      </c>
      <c r="K87" s="4"/>
      <c r="L87" s="4">
        <f t="shared" si="27"/>
        <v>0.24322862565196063</v>
      </c>
      <c r="M87" s="144">
        <f t="shared" si="28"/>
        <v>2.4140623396195211E-3</v>
      </c>
      <c r="N87" s="3"/>
      <c r="O87" s="13">
        <f t="shared" si="29"/>
        <v>132.14908408175285</v>
      </c>
      <c r="P87" s="13">
        <f t="shared" si="30"/>
        <v>-9.004314658219978E-5</v>
      </c>
      <c r="Q87" s="13">
        <f t="shared" si="31"/>
        <v>132.16098320110152</v>
      </c>
      <c r="R87" s="13">
        <f t="shared" si="32"/>
        <v>1.8484063063659504</v>
      </c>
      <c r="S87" s="13">
        <f t="shared" si="19"/>
        <v>1.9482226332150614</v>
      </c>
      <c r="T87" s="13">
        <f t="shared" si="20"/>
        <v>6.4621466470215863</v>
      </c>
      <c r="U87" s="13">
        <f t="shared" si="21"/>
        <v>12.589700356882275</v>
      </c>
      <c r="V87" s="4">
        <f t="shared" si="22"/>
        <v>222.01046125734476</v>
      </c>
      <c r="W87" s="4">
        <f t="shared" si="33"/>
        <v>4636.7839478579854</v>
      </c>
      <c r="X87" s="4">
        <f t="shared" si="23"/>
        <v>8.8099389387835227</v>
      </c>
      <c r="Y87" s="3"/>
      <c r="Z87" s="13">
        <f t="shared" si="34"/>
        <v>0.98929</v>
      </c>
      <c r="AA87" s="25">
        <f t="shared" si="24"/>
        <v>8.3595005E-2</v>
      </c>
      <c r="AB87" s="3"/>
      <c r="AC87" s="3">
        <f t="shared" si="35"/>
        <v>39.64472522452585</v>
      </c>
      <c r="AE87" s="111">
        <f>Input_Analysis!F86/100</f>
        <v>33.554168904216887</v>
      </c>
      <c r="AF87" s="110">
        <f t="shared" si="25"/>
        <v>0.44839415146578865</v>
      </c>
    </row>
    <row r="88" spans="1:32">
      <c r="A88" s="159">
        <f>Input_Analysis!A87</f>
        <v>1.42</v>
      </c>
      <c r="B88" s="159">
        <f>Input_Analysis!B87</f>
        <v>4.6587785999999998</v>
      </c>
      <c r="C88" s="159">
        <f>Input_Analysis!I87</f>
        <v>3331.3968269907687</v>
      </c>
      <c r="D88" s="159">
        <f>Input_Analysis!F87</f>
        <v>3331.5167701138034</v>
      </c>
      <c r="E88" s="160">
        <f>Input_Analysis!L87</f>
        <v>9.8000493312667789</v>
      </c>
      <c r="F88" s="161">
        <f>Input_Analysis!P87</f>
        <v>-0.5997156151733064</v>
      </c>
      <c r="G88" s="168">
        <f>Input_Analysis!Q87</f>
        <v>0</v>
      </c>
      <c r="H88" s="4"/>
      <c r="I88" s="4">
        <f t="shared" si="36"/>
        <v>25.56</v>
      </c>
      <c r="J88" s="4">
        <f t="shared" si="26"/>
        <v>25.56</v>
      </c>
      <c r="K88" s="4"/>
      <c r="L88" s="4">
        <f t="shared" si="27"/>
        <v>0.29643610043120511</v>
      </c>
      <c r="M88" s="144">
        <f t="shared" si="28"/>
        <v>2.9417237994187281E-3</v>
      </c>
      <c r="N88" s="3"/>
      <c r="O88" s="13">
        <f t="shared" si="29"/>
        <v>129.33633908414589</v>
      </c>
      <c r="P88" s="13">
        <f t="shared" si="30"/>
        <v>-1.8141113628987384E-4</v>
      </c>
      <c r="Q88" s="13">
        <f t="shared" si="31"/>
        <v>129.35980213638271</v>
      </c>
      <c r="R88" s="13">
        <f t="shared" si="32"/>
        <v>1.828600502725835</v>
      </c>
      <c r="S88" s="13">
        <f t="shared" si="19"/>
        <v>1.934454102855981</v>
      </c>
      <c r="T88" s="13">
        <f t="shared" si="20"/>
        <v>6.3725037759032093</v>
      </c>
      <c r="U88" s="13">
        <f t="shared" si="21"/>
        <v>12.327316074761194</v>
      </c>
      <c r="V88" s="4">
        <f t="shared" si="22"/>
        <v>220.38912179938458</v>
      </c>
      <c r="W88" s="4">
        <f t="shared" si="33"/>
        <v>4602.9215761025207</v>
      </c>
      <c r="X88" s="4">
        <f t="shared" si="23"/>
        <v>8.6224226056097262</v>
      </c>
      <c r="Y88" s="3"/>
      <c r="Z88" s="13">
        <f t="shared" si="34"/>
        <v>0.98913700000000004</v>
      </c>
      <c r="AA88" s="25">
        <f t="shared" si="24"/>
        <v>8.3582076500000005E-2</v>
      </c>
      <c r="AB88" s="3"/>
      <c r="AC88" s="3">
        <f t="shared" si="35"/>
        <v>38.800901725243769</v>
      </c>
      <c r="AE88" s="111">
        <f>Input_Analysis!F87/100</f>
        <v>33.315167701138037</v>
      </c>
      <c r="AF88" s="110">
        <f t="shared" si="25"/>
        <v>0.44521277839324508</v>
      </c>
    </row>
    <row r="89" spans="1:32">
      <c r="A89" s="159">
        <f>Input_Analysis!A88</f>
        <v>1.44</v>
      </c>
      <c r="B89" s="159">
        <f>Input_Analysis!B88</f>
        <v>4.7243952</v>
      </c>
      <c r="C89" s="159">
        <f>Input_Analysis!I88</f>
        <v>3368.3170511594467</v>
      </c>
      <c r="D89" s="159">
        <f>Input_Analysis!F88</f>
        <v>3368.5169563645045</v>
      </c>
      <c r="E89" s="160">
        <f>Input_Analysis!L88</f>
        <v>11.800059398872245</v>
      </c>
      <c r="F89" s="161">
        <f>Input_Analysis!P88</f>
        <v>-0.99952602528884404</v>
      </c>
      <c r="G89" s="168">
        <f>Input_Analysis!Q88</f>
        <v>0</v>
      </c>
      <c r="H89" s="4"/>
      <c r="I89" s="4">
        <f t="shared" si="36"/>
        <v>25.919999999999998</v>
      </c>
      <c r="J89" s="4">
        <f t="shared" si="26"/>
        <v>25.919999999999998</v>
      </c>
      <c r="K89" s="4"/>
      <c r="L89" s="4">
        <f t="shared" si="27"/>
        <v>0.35302070674133257</v>
      </c>
      <c r="M89" s="144">
        <f t="shared" si="28"/>
        <v>3.5032507984396576E-3</v>
      </c>
      <c r="N89" s="3"/>
      <c r="O89" s="13">
        <f t="shared" si="29"/>
        <v>128.95050351695397</v>
      </c>
      <c r="P89" s="13">
        <f t="shared" si="30"/>
        <v>-2.9904467063304692E-4</v>
      </c>
      <c r="Q89" s="13">
        <f t="shared" si="31"/>
        <v>128.98906547780615</v>
      </c>
      <c r="R89" s="13">
        <f t="shared" si="32"/>
        <v>1.809125253020182</v>
      </c>
      <c r="S89" s="13">
        <f t="shared" si="19"/>
        <v>1.920973422223454</v>
      </c>
      <c r="T89" s="13">
        <f t="shared" si="20"/>
        <v>6.4004589948613244</v>
      </c>
      <c r="U89" s="13">
        <f t="shared" si="21"/>
        <v>12.295111619159647</v>
      </c>
      <c r="V89" s="4">
        <f t="shared" si="22"/>
        <v>222.82647007729645</v>
      </c>
      <c r="W89" s="4">
        <f t="shared" si="33"/>
        <v>4653.8266429464693</v>
      </c>
      <c r="X89" s="4">
        <f t="shared" si="23"/>
        <v>8.596700234463599</v>
      </c>
      <c r="Y89" s="3"/>
      <c r="Z89" s="13">
        <f t="shared" si="34"/>
        <v>0.98898399999999997</v>
      </c>
      <c r="AA89" s="25">
        <f t="shared" si="24"/>
        <v>8.356914800000001E-2</v>
      </c>
      <c r="AB89" s="3"/>
      <c r="AC89" s="3">
        <f t="shared" si="35"/>
        <v>38.685151055086187</v>
      </c>
      <c r="AE89" s="111">
        <f>Input_Analysis!F88/100</f>
        <v>33.685169563645047</v>
      </c>
      <c r="AF89" s="110">
        <f t="shared" si="25"/>
        <v>0.44611564194590236</v>
      </c>
    </row>
    <row r="90" spans="1:32">
      <c r="A90" s="159">
        <f>Input_Analysis!A89</f>
        <v>1.46</v>
      </c>
      <c r="B90" s="159">
        <f>Input_Analysis!B89</f>
        <v>4.7900117999999994</v>
      </c>
      <c r="C90" s="159">
        <f>Input_Analysis!I89</f>
        <v>3194.3961852606453</v>
      </c>
      <c r="D90" s="159">
        <f>Input_Analysis!F89</f>
        <v>3194.616080986209</v>
      </c>
      <c r="E90" s="160">
        <f>Input_Analysis!L89</f>
        <v>13.400067452956616</v>
      </c>
      <c r="F90" s="161">
        <f>Input_Analysis!P89</f>
        <v>-1.0994786278177286</v>
      </c>
      <c r="G90" s="168">
        <f>Input_Analysis!Q89</f>
        <v>0</v>
      </c>
      <c r="H90" s="4"/>
      <c r="I90" s="4">
        <f t="shared" si="36"/>
        <v>26.28</v>
      </c>
      <c r="J90" s="4">
        <f t="shared" si="26"/>
        <v>26.28</v>
      </c>
      <c r="K90" s="4"/>
      <c r="L90" s="4">
        <f t="shared" si="27"/>
        <v>0.42293705940392456</v>
      </c>
      <c r="M90" s="144">
        <f t="shared" si="28"/>
        <v>4.1948670971954736E-3</v>
      </c>
      <c r="N90" s="3"/>
      <c r="O90" s="13">
        <f t="shared" si="29"/>
        <v>120.55236625801541</v>
      </c>
      <c r="P90" s="13">
        <f t="shared" si="30"/>
        <v>-3.4704491992211236E-4</v>
      </c>
      <c r="Q90" s="13">
        <f t="shared" si="31"/>
        <v>120.59420334430985</v>
      </c>
      <c r="R90" s="13">
        <f t="shared" si="32"/>
        <v>1.8134229094414911</v>
      </c>
      <c r="S90" s="13">
        <f t="shared" si="19"/>
        <v>1.9077706992969279</v>
      </c>
      <c r="T90" s="13">
        <f t="shared" si="20"/>
        <v>6.0788588058055089</v>
      </c>
      <c r="U90" s="13">
        <f t="shared" si="21"/>
        <v>11.597068714878864</v>
      </c>
      <c r="V90" s="4">
        <f t="shared" si="22"/>
        <v>211.207745684043</v>
      </c>
      <c r="W90" s="4">
        <f t="shared" si="33"/>
        <v>4411.164587941882</v>
      </c>
      <c r="X90" s="4">
        <f t="shared" si="23"/>
        <v>8.0368244172010268</v>
      </c>
      <c r="Y90" s="3"/>
      <c r="Z90" s="13">
        <f t="shared" si="34"/>
        <v>0.98883100000000002</v>
      </c>
      <c r="AA90" s="25">
        <f t="shared" si="24"/>
        <v>8.3556219500000001E-2</v>
      </c>
      <c r="AB90" s="3"/>
      <c r="AC90" s="3">
        <f t="shared" si="35"/>
        <v>36.165709877404623</v>
      </c>
      <c r="AE90" s="111">
        <f>Input_Analysis!F89/100</f>
        <v>31.946160809862089</v>
      </c>
      <c r="AF90" s="110">
        <f t="shared" si="25"/>
        <v>0.43295207744452463</v>
      </c>
    </row>
    <row r="91" spans="1:32">
      <c r="A91" s="159">
        <f>Input_Analysis!A90</f>
        <v>1.48</v>
      </c>
      <c r="B91" s="159">
        <f>Input_Analysis!B90</f>
        <v>4.8556283999999996</v>
      </c>
      <c r="C91" s="159">
        <f>Input_Analysis!I90</f>
        <v>3169.23608735068</v>
      </c>
      <c r="D91" s="159">
        <f>Input_Analysis!F90</f>
        <v>3169.5159546377608</v>
      </c>
      <c r="E91" s="160">
        <f>Input_Analysis!L90</f>
        <v>14.700073996900167</v>
      </c>
      <c r="F91" s="161">
        <f>Input_Analysis!P90</f>
        <v>-1.3993364354043816</v>
      </c>
      <c r="G91" s="168">
        <f>Input_Analysis!Q90</f>
        <v>0</v>
      </c>
      <c r="H91" s="4"/>
      <c r="I91" s="4">
        <f t="shared" si="36"/>
        <v>26.64</v>
      </c>
      <c r="J91" s="4">
        <f t="shared" si="26"/>
        <v>26.64</v>
      </c>
      <c r="K91" s="4"/>
      <c r="L91" s="4">
        <f t="shared" si="27"/>
        <v>0.46772682756403777</v>
      </c>
      <c r="M91" s="144">
        <f t="shared" si="28"/>
        <v>4.6383650797024341E-3</v>
      </c>
      <c r="N91" s="3"/>
      <c r="O91" s="13">
        <f t="shared" si="29"/>
        <v>117.96531859424475</v>
      </c>
      <c r="P91" s="13">
        <f t="shared" si="30"/>
        <v>-4.4528039764221553E-4</v>
      </c>
      <c r="Q91" s="13">
        <f t="shared" si="31"/>
        <v>118.01784623821639</v>
      </c>
      <c r="R91" s="13">
        <f t="shared" si="32"/>
        <v>1.8121799046198177</v>
      </c>
      <c r="S91" s="13">
        <f t="shared" si="19"/>
        <v>1.8948365115242543</v>
      </c>
      <c r="T91" s="13">
        <f t="shared" si="20"/>
        <v>6.0284280125167058</v>
      </c>
      <c r="U91" s="13">
        <f t="shared" si="21"/>
        <v>11.422885505212248</v>
      </c>
      <c r="V91" s="4">
        <f t="shared" si="22"/>
        <v>209.50640582337869</v>
      </c>
      <c r="W91" s="4">
        <f t="shared" si="33"/>
        <v>4375.6313733757679</v>
      </c>
      <c r="X91" s="4">
        <f t="shared" si="23"/>
        <v>7.86435457294965</v>
      </c>
      <c r="Y91" s="3"/>
      <c r="Z91" s="13">
        <f t="shared" si="34"/>
        <v>0.98867799999999995</v>
      </c>
      <c r="AA91" s="25">
        <f t="shared" si="24"/>
        <v>8.3543291000000006E-2</v>
      </c>
      <c r="AB91" s="3"/>
      <c r="AC91" s="3">
        <f t="shared" si="35"/>
        <v>35.389595578273422</v>
      </c>
      <c r="AE91" s="111">
        <f>Input_Analysis!F90/100</f>
        <v>31.69515954637761</v>
      </c>
      <c r="AF91" s="110">
        <f t="shared" si="25"/>
        <v>0.42978350897271633</v>
      </c>
    </row>
    <row r="92" spans="1:32">
      <c r="A92" s="159">
        <f>Input_Analysis!A91</f>
        <v>1.5</v>
      </c>
      <c r="B92" s="159">
        <f>Input_Analysis!B91</f>
        <v>4.9212449999999999</v>
      </c>
      <c r="C92" s="159">
        <f>Input_Analysis!I91</f>
        <v>2832.4942677257341</v>
      </c>
      <c r="D92" s="159">
        <f>Input_Analysis!F91</f>
        <v>2832.5142582462399</v>
      </c>
      <c r="E92" s="160">
        <f>Input_Analysis!L91</f>
        <v>14.400072486759351</v>
      </c>
      <c r="F92" s="161">
        <f>Input_Analysis!P91</f>
        <v>-9.995260252888441E-2</v>
      </c>
      <c r="G92" s="168">
        <f>Input_Analysis!Q91</f>
        <v>0</v>
      </c>
      <c r="H92" s="4"/>
      <c r="I92" s="4">
        <f t="shared" si="36"/>
        <v>27</v>
      </c>
      <c r="J92" s="4">
        <f t="shared" si="26"/>
        <v>27</v>
      </c>
      <c r="K92" s="4"/>
      <c r="L92" s="4">
        <f t="shared" si="27"/>
        <v>0.51327746577773614</v>
      </c>
      <c r="M92" s="144">
        <f t="shared" si="28"/>
        <v>5.0838840702479007E-3</v>
      </c>
      <c r="N92" s="3"/>
      <c r="O92" s="13">
        <f t="shared" si="29"/>
        <v>103.90719510095312</v>
      </c>
      <c r="P92" s="13">
        <f t="shared" si="30"/>
        <v>-3.5627448495879733E-5</v>
      </c>
      <c r="Q92" s="13">
        <f t="shared" si="31"/>
        <v>103.91089704919493</v>
      </c>
      <c r="R92" s="13">
        <f t="shared" si="32"/>
        <v>1.8482788746963876</v>
      </c>
      <c r="S92" s="13">
        <f t="shared" si="19"/>
        <v>1.8821618775581799</v>
      </c>
      <c r="T92" s="13">
        <f t="shared" si="20"/>
        <v>5.454915808160127</v>
      </c>
      <c r="U92" s="13">
        <f t="shared" si="21"/>
        <v>10.267034579408461</v>
      </c>
      <c r="V92" s="4">
        <f t="shared" si="22"/>
        <v>187.03295118171562</v>
      </c>
      <c r="W92" s="4">
        <f t="shared" si="33"/>
        <v>3906.2636095991388</v>
      </c>
      <c r="X92" s="4">
        <f t="shared" si="23"/>
        <v>6.9271463400635414</v>
      </c>
      <c r="Y92" s="3"/>
      <c r="Z92" s="13">
        <f t="shared" si="34"/>
        <v>0.98852499999999999</v>
      </c>
      <c r="AA92" s="25">
        <f t="shared" si="24"/>
        <v>8.3530362500000011E-2</v>
      </c>
      <c r="AB92" s="3"/>
      <c r="AC92" s="3">
        <f t="shared" si="35"/>
        <v>31.172158530285934</v>
      </c>
      <c r="AE92" s="111">
        <f>Input_Analysis!F91/100</f>
        <v>28.325142582462398</v>
      </c>
      <c r="AF92" s="110">
        <f t="shared" si="25"/>
        <v>0.40493185468245624</v>
      </c>
    </row>
    <row r="93" spans="1:32">
      <c r="A93" s="159">
        <f>Input_Analysis!A92</f>
        <v>1.52</v>
      </c>
      <c r="B93" s="159">
        <f>Input_Analysis!B92</f>
        <v>4.9868616000000001</v>
      </c>
      <c r="C93" s="159">
        <f>Input_Analysis!I92</f>
        <v>2947.9550596923436</v>
      </c>
      <c r="D93" s="159">
        <f>Input_Analysis!F92</f>
        <v>2948.4148416639764</v>
      </c>
      <c r="E93" s="160">
        <f>Input_Analysis!L92</f>
        <v>13.900069969857983</v>
      </c>
      <c r="F93" s="161">
        <f>Input_Analysis!P92</f>
        <v>-2.2989098581643415</v>
      </c>
      <c r="G93" s="168">
        <f>Input_Analysis!Q92</f>
        <v>0</v>
      </c>
      <c r="H93" s="4"/>
      <c r="I93" s="4">
        <f t="shared" si="36"/>
        <v>27.36</v>
      </c>
      <c r="J93" s="4">
        <f t="shared" si="26"/>
        <v>27.36</v>
      </c>
      <c r="K93" s="4"/>
      <c r="L93" s="4">
        <f t="shared" si="27"/>
        <v>0.47585789118357741</v>
      </c>
      <c r="M93" s="144">
        <f t="shared" si="28"/>
        <v>4.7151566724726902E-3</v>
      </c>
      <c r="N93" s="3"/>
      <c r="O93" s="13">
        <f t="shared" si="29"/>
        <v>106.7468954565915</v>
      </c>
      <c r="P93" s="13">
        <f t="shared" si="30"/>
        <v>-7.8713748779897941E-4</v>
      </c>
      <c r="Q93" s="13">
        <f t="shared" si="31"/>
        <v>106.83091993971155</v>
      </c>
      <c r="R93" s="13">
        <f t="shared" si="32"/>
        <v>1.8445488564162535</v>
      </c>
      <c r="S93" s="13">
        <f t="shared" si="19"/>
        <v>1.8697382310450783</v>
      </c>
      <c r="T93" s="13">
        <f t="shared" si="20"/>
        <v>5.6699857254270203</v>
      </c>
      <c r="U93" s="13">
        <f t="shared" si="21"/>
        <v>10.601389080310762</v>
      </c>
      <c r="V93" s="4">
        <f t="shared" si="22"/>
        <v>194.70633731282291</v>
      </c>
      <c r="W93" s="4">
        <f t="shared" si="33"/>
        <v>4066.525578503351</v>
      </c>
      <c r="X93" s="4">
        <f t="shared" si="23"/>
        <v>7.1164596971061007</v>
      </c>
      <c r="Y93" s="3"/>
      <c r="Z93" s="13">
        <f t="shared" si="34"/>
        <v>0.98837200000000003</v>
      </c>
      <c r="AA93" s="25">
        <f t="shared" si="24"/>
        <v>8.3517434000000002E-2</v>
      </c>
      <c r="AB93" s="3"/>
      <c r="AC93" s="3">
        <f t="shared" si="35"/>
        <v>32.024068636977447</v>
      </c>
      <c r="AE93" s="111">
        <f>Input_Analysis!F92/100</f>
        <v>29.484148416639766</v>
      </c>
      <c r="AF93" s="110">
        <f t="shared" si="25"/>
        <v>0.41176753489828372</v>
      </c>
    </row>
    <row r="94" spans="1:32">
      <c r="A94" s="159">
        <f>Input_Analysis!A93</f>
        <v>1.54</v>
      </c>
      <c r="B94" s="159">
        <f>Input_Analysis!B93</f>
        <v>5.0524782000000004</v>
      </c>
      <c r="C94" s="159">
        <f>Input_Analysis!I93</f>
        <v>2815.8543947270027</v>
      </c>
      <c r="D94" s="159">
        <f>Input_Analysis!F93</f>
        <v>2816.3141766986355</v>
      </c>
      <c r="E94" s="160">
        <f>Input_Analysis!L93</f>
        <v>13.900069969857983</v>
      </c>
      <c r="F94" s="161">
        <f>Input_Analysis!P93</f>
        <v>-2.2989098581643415</v>
      </c>
      <c r="G94" s="168">
        <f>Input_Analysis!Q93</f>
        <v>0</v>
      </c>
      <c r="H94" s="4"/>
      <c r="I94" s="4">
        <f t="shared" si="36"/>
        <v>27.72</v>
      </c>
      <c r="J94" s="4">
        <f t="shared" si="26"/>
        <v>27.72</v>
      </c>
      <c r="K94" s="4"/>
      <c r="L94" s="4">
        <f t="shared" si="27"/>
        <v>0.49846155765533495</v>
      </c>
      <c r="M94" s="144">
        <f t="shared" si="28"/>
        <v>4.9363596341797334E-3</v>
      </c>
      <c r="N94" s="3"/>
      <c r="O94" s="13">
        <f t="shared" si="29"/>
        <v>100.58204887182551</v>
      </c>
      <c r="P94" s="13">
        <f t="shared" si="30"/>
        <v>-8.2453337346725594E-4</v>
      </c>
      <c r="Q94" s="13">
        <f t="shared" si="31"/>
        <v>100.66498212789205</v>
      </c>
      <c r="R94" s="13">
        <f t="shared" si="32"/>
        <v>1.861430297981312</v>
      </c>
      <c r="S94" s="13">
        <f t="shared" si="19"/>
        <v>1.8575573962920986</v>
      </c>
      <c r="T94" s="13">
        <f t="shared" si="20"/>
        <v>5.4475600504681605</v>
      </c>
      <c r="U94" s="13">
        <f t="shared" si="21"/>
        <v>10.11915546349249</v>
      </c>
      <c r="V94" s="4">
        <f t="shared" si="22"/>
        <v>185.87562631513353</v>
      </c>
      <c r="W94" s="4">
        <f t="shared" si="33"/>
        <v>3882.092382110879</v>
      </c>
      <c r="X94" s="4">
        <f t="shared" si="23"/>
        <v>6.7054699247883676</v>
      </c>
      <c r="Y94" s="3"/>
      <c r="Z94" s="13">
        <f t="shared" si="34"/>
        <v>0.98821899999999996</v>
      </c>
      <c r="AA94" s="25">
        <f t="shared" si="24"/>
        <v>8.3504505500000006E-2</v>
      </c>
      <c r="AB94" s="3"/>
      <c r="AC94" s="3">
        <f t="shared" si="35"/>
        <v>30.17461466154765</v>
      </c>
      <c r="AE94" s="111">
        <f>Input_Analysis!F93/100</f>
        <v>28.163141766986357</v>
      </c>
      <c r="AF94" s="110">
        <f t="shared" si="25"/>
        <v>0.40112439542193201</v>
      </c>
    </row>
    <row r="95" spans="1:32">
      <c r="A95" s="159">
        <f>Input_Analysis!A94</f>
        <v>1.56</v>
      </c>
      <c r="B95" s="159">
        <f>Input_Analysis!B94</f>
        <v>5.1180947999999997</v>
      </c>
      <c r="C95" s="159">
        <f>Input_Analysis!I94</f>
        <v>2815.8543947270027</v>
      </c>
      <c r="D95" s="159">
        <f>Input_Analysis!F94</f>
        <v>2816.3141766986355</v>
      </c>
      <c r="E95" s="160">
        <f>Input_Analysis!L94</f>
        <v>13.900069969857983</v>
      </c>
      <c r="F95" s="161">
        <f>Input_Analysis!P94</f>
        <v>-2.2989098581643415</v>
      </c>
      <c r="G95" s="168">
        <f>Input_Analysis!Q94</f>
        <v>0</v>
      </c>
      <c r="H95" s="4"/>
      <c r="I95" s="4">
        <f t="shared" si="36"/>
        <v>28.080000000000002</v>
      </c>
      <c r="J95" s="4">
        <f t="shared" si="26"/>
        <v>28.080000000000002</v>
      </c>
      <c r="K95" s="4"/>
      <c r="L95" s="4">
        <f t="shared" si="27"/>
        <v>0.49852591600882462</v>
      </c>
      <c r="M95" s="144">
        <f t="shared" si="28"/>
        <v>4.9363596341797334E-3</v>
      </c>
      <c r="N95" s="3"/>
      <c r="O95" s="13">
        <f t="shared" si="29"/>
        <v>99.279714911930299</v>
      </c>
      <c r="P95" s="13">
        <f t="shared" si="30"/>
        <v>-8.2463984980731052E-4</v>
      </c>
      <c r="Q95" s="13">
        <f t="shared" si="31"/>
        <v>99.361584921124191</v>
      </c>
      <c r="R95" s="13">
        <f t="shared" si="32"/>
        <v>1.8658865522582628</v>
      </c>
      <c r="S95" s="13">
        <f t="shared" si="19"/>
        <v>1.8456115656556911</v>
      </c>
      <c r="T95" s="13">
        <f t="shared" si="20"/>
        <v>5.4559770955025204</v>
      </c>
      <c r="U95" s="13">
        <f t="shared" si="21"/>
        <v>10.069614429411997</v>
      </c>
      <c r="V95" s="4">
        <f t="shared" si="22"/>
        <v>185.85162631513353</v>
      </c>
      <c r="W95" s="4">
        <f t="shared" si="33"/>
        <v>3881.591131790879</v>
      </c>
      <c r="X95" s="4">
        <f t="shared" si="23"/>
        <v>6.6186476607953528</v>
      </c>
      <c r="Y95" s="3"/>
      <c r="Z95" s="13">
        <f t="shared" si="34"/>
        <v>0.988066</v>
      </c>
      <c r="AA95" s="25">
        <f t="shared" si="24"/>
        <v>8.3491577000000011E-2</v>
      </c>
      <c r="AB95" s="3"/>
      <c r="AC95" s="3">
        <f t="shared" si="35"/>
        <v>29.783914473579088</v>
      </c>
      <c r="AE95" s="111">
        <f>Input_Analysis!F94/100</f>
        <v>28.163141766986357</v>
      </c>
      <c r="AF95" s="110">
        <f t="shared" si="25"/>
        <v>0.39983251263712161</v>
      </c>
    </row>
    <row r="96" spans="1:32">
      <c r="A96" s="159">
        <f>Input_Analysis!A95</f>
        <v>1.58</v>
      </c>
      <c r="B96" s="159">
        <f>Input_Analysis!B95</f>
        <v>5.1837114</v>
      </c>
      <c r="C96" s="159">
        <f>Input_Analysis!I95</f>
        <v>2816.1542525345894</v>
      </c>
      <c r="D96" s="159">
        <f>Input_Analysis!F95</f>
        <v>2816.3141766986355</v>
      </c>
      <c r="E96" s="160">
        <f>Input_Analysis!L95</f>
        <v>9.0000453042245923</v>
      </c>
      <c r="F96" s="161">
        <f>Input_Analysis!P95</f>
        <v>-0.79962082023107528</v>
      </c>
      <c r="G96" s="168">
        <f>Input_Analysis!Q95</f>
        <v>0</v>
      </c>
      <c r="H96" s="4"/>
      <c r="I96" s="4">
        <f t="shared" si="36"/>
        <v>28.44</v>
      </c>
      <c r="J96" s="4">
        <f t="shared" si="26"/>
        <v>28.44</v>
      </c>
      <c r="K96" s="4"/>
      <c r="L96" s="4">
        <f t="shared" si="27"/>
        <v>0.32282824596059528</v>
      </c>
      <c r="M96" s="144">
        <f t="shared" si="28"/>
        <v>3.1958637550213698E-3</v>
      </c>
      <c r="N96" s="3"/>
      <c r="O96" s="13">
        <f t="shared" si="29"/>
        <v>98.020894955505952</v>
      </c>
      <c r="P96" s="13">
        <f t="shared" si="30"/>
        <v>-2.8683744020896695E-4</v>
      </c>
      <c r="Q96" s="13">
        <f t="shared" si="31"/>
        <v>98.049011018101979</v>
      </c>
      <c r="R96" s="13">
        <f t="shared" si="32"/>
        <v>1.9098710576922984</v>
      </c>
      <c r="S96" s="13">
        <f t="shared" si="19"/>
        <v>1.8338932785094189</v>
      </c>
      <c r="T96" s="13">
        <f t="shared" si="20"/>
        <v>5.5410627148872242</v>
      </c>
      <c r="U96" s="13">
        <f t="shared" si="21"/>
        <v>10.161717668630834</v>
      </c>
      <c r="V96" s="4">
        <f t="shared" si="22"/>
        <v>185.84761683563929</v>
      </c>
      <c r="W96" s="4">
        <f t="shared" si="33"/>
        <v>3881.5073920875657</v>
      </c>
      <c r="X96" s="4">
        <f t="shared" si="23"/>
        <v>6.5347263303670635</v>
      </c>
      <c r="Y96" s="3"/>
      <c r="Z96" s="13">
        <f t="shared" si="34"/>
        <v>0.98791300000000004</v>
      </c>
      <c r="AA96" s="25">
        <f t="shared" si="24"/>
        <v>8.3478648500000002E-2</v>
      </c>
      <c r="AB96" s="3"/>
      <c r="AC96" s="3">
        <f t="shared" si="35"/>
        <v>29.406268486651783</v>
      </c>
      <c r="AE96" s="111">
        <f>Input_Analysis!F95/100</f>
        <v>28.163141766986357</v>
      </c>
      <c r="AF96" s="110">
        <f t="shared" si="25"/>
        <v>0.39856116900032551</v>
      </c>
    </row>
    <row r="97" spans="1:32">
      <c r="A97" s="159">
        <f>Input_Analysis!A96</f>
        <v>1.6</v>
      </c>
      <c r="B97" s="159">
        <f>Input_Analysis!B96</f>
        <v>5.2493280000000002</v>
      </c>
      <c r="C97" s="159">
        <f>Input_Analysis!I96</f>
        <v>2664.4534889067154</v>
      </c>
      <c r="D97" s="159">
        <f>Input_Analysis!F96</f>
        <v>2664.6134130707615</v>
      </c>
      <c r="E97" s="160">
        <f>Input_Analysis!L96</f>
        <v>9.0000453042245923</v>
      </c>
      <c r="F97" s="161">
        <f>Input_Analysis!P96</f>
        <v>-0.79962082023107528</v>
      </c>
      <c r="G97" s="168">
        <f>Input_Analysis!Q96</f>
        <v>0</v>
      </c>
      <c r="H97" s="4"/>
      <c r="I97" s="4">
        <f t="shared" si="36"/>
        <v>28.8</v>
      </c>
      <c r="J97" s="4">
        <f t="shared" si="26"/>
        <v>28.8</v>
      </c>
      <c r="K97" s="4"/>
      <c r="L97" s="4">
        <f t="shared" si="27"/>
        <v>0.34145229171360075</v>
      </c>
      <c r="M97" s="144">
        <f t="shared" si="28"/>
        <v>3.3778203829399594E-3</v>
      </c>
      <c r="N97" s="3"/>
      <c r="O97" s="13">
        <f t="shared" si="29"/>
        <v>91.515746142594281</v>
      </c>
      <c r="P97" s="13">
        <f t="shared" si="30"/>
        <v>-3.0338617105648544E-4</v>
      </c>
      <c r="Q97" s="13">
        <f t="shared" si="31"/>
        <v>91.543510754407848</v>
      </c>
      <c r="R97" s="13">
        <f t="shared" si="32"/>
        <v>1.927009523928445</v>
      </c>
      <c r="S97" s="13">
        <f t="shared" si="19"/>
        <v>1.8223954016623285</v>
      </c>
      <c r="T97" s="13">
        <f t="shared" si="20"/>
        <v>5.2744042718003143</v>
      </c>
      <c r="U97" s="13">
        <f t="shared" si="21"/>
        <v>9.6120500914370357</v>
      </c>
      <c r="V97" s="4">
        <f t="shared" si="22"/>
        <v>175.710232593781</v>
      </c>
      <c r="W97" s="4">
        <f t="shared" si="33"/>
        <v>3669.7837631211314</v>
      </c>
      <c r="X97" s="4">
        <f t="shared" si="23"/>
        <v>6.101049742839618</v>
      </c>
      <c r="Y97" s="3"/>
      <c r="Z97" s="13">
        <f t="shared" si="34"/>
        <v>0.98775999999999997</v>
      </c>
      <c r="AA97" s="25">
        <f t="shared" si="24"/>
        <v>8.3465720000000007E-2</v>
      </c>
      <c r="AB97" s="3"/>
      <c r="AC97" s="3">
        <f t="shared" si="35"/>
        <v>27.454723842778282</v>
      </c>
      <c r="AE97" s="111">
        <f>Input_Analysis!F96/100</f>
        <v>26.646134130707615</v>
      </c>
      <c r="AF97" s="110">
        <f t="shared" si="25"/>
        <v>0.38646112542982924</v>
      </c>
    </row>
    <row r="98" spans="1:32">
      <c r="A98" s="159">
        <f>Input_Analysis!A97</f>
        <v>1.62</v>
      </c>
      <c r="B98" s="159">
        <f>Input_Analysis!B97</f>
        <v>5.3149446000000005</v>
      </c>
      <c r="C98" s="159">
        <f>Input_Analysis!I97</f>
        <v>2664.4534889067154</v>
      </c>
      <c r="D98" s="159">
        <f>Input_Analysis!F97</f>
        <v>2664.6134130707615</v>
      </c>
      <c r="E98" s="160">
        <f>Input_Analysis!L97</f>
        <v>9.0000453042245923</v>
      </c>
      <c r="F98" s="161">
        <f>Input_Analysis!P97</f>
        <v>-0.79962082023107528</v>
      </c>
      <c r="G98" s="168">
        <f>Input_Analysis!Q97</f>
        <v>0</v>
      </c>
      <c r="H98" s="4"/>
      <c r="I98" s="4">
        <f t="shared" si="36"/>
        <v>29.160000000000004</v>
      </c>
      <c r="J98" s="4">
        <f t="shared" si="26"/>
        <v>29.160000000000004</v>
      </c>
      <c r="K98" s="4"/>
      <c r="L98" s="4">
        <f t="shared" si="27"/>
        <v>0.34149893371622814</v>
      </c>
      <c r="M98" s="144">
        <f t="shared" si="28"/>
        <v>3.3778203829399594E-3</v>
      </c>
      <c r="N98" s="3"/>
      <c r="O98" s="13">
        <f t="shared" si="29"/>
        <v>90.373576437130154</v>
      </c>
      <c r="P98" s="13">
        <f t="shared" si="30"/>
        <v>-3.0342761578438382E-4</v>
      </c>
      <c r="Q98" s="13">
        <f t="shared" si="31"/>
        <v>90.400998275958372</v>
      </c>
      <c r="R98" s="13">
        <f t="shared" si="32"/>
        <v>1.9312679589678545</v>
      </c>
      <c r="S98" s="13">
        <f t="shared" si="19"/>
        <v>1.8111111111111109</v>
      </c>
      <c r="T98" s="13">
        <f t="shared" si="20"/>
        <v>5.2823726446843224</v>
      </c>
      <c r="U98" s="13">
        <f t="shared" si="21"/>
        <v>9.5669637898171604</v>
      </c>
      <c r="V98" s="4">
        <f t="shared" si="22"/>
        <v>175.68623259378103</v>
      </c>
      <c r="W98" s="4">
        <f t="shared" si="33"/>
        <v>3669.2825128011318</v>
      </c>
      <c r="X98" s="4">
        <f t="shared" si="23"/>
        <v>6.0249050958086761</v>
      </c>
      <c r="Y98" s="3"/>
      <c r="Z98" s="13">
        <f t="shared" si="34"/>
        <v>0.98760700000000001</v>
      </c>
      <c r="AA98" s="25">
        <f t="shared" si="24"/>
        <v>8.3452791500000012E-2</v>
      </c>
      <c r="AB98" s="3"/>
      <c r="AC98" s="3">
        <f t="shared" si="35"/>
        <v>27.112072931139046</v>
      </c>
      <c r="AE98" s="111">
        <f>Input_Analysis!F97/100</f>
        <v>26.646134130707615</v>
      </c>
      <c r="AF98" s="110">
        <f t="shared" si="25"/>
        <v>0.38526278193391761</v>
      </c>
    </row>
    <row r="99" spans="1:32">
      <c r="A99" s="159">
        <f>Input_Analysis!A98</f>
        <v>1.64</v>
      </c>
      <c r="B99" s="159">
        <f>Input_Analysis!B98</f>
        <v>5.3805611999999998</v>
      </c>
      <c r="C99" s="159">
        <f>Input_Analysis!I98</f>
        <v>2665.2131286859349</v>
      </c>
      <c r="D99" s="159">
        <f>Input_Analysis!F98</f>
        <v>2664.6134130707615</v>
      </c>
      <c r="E99" s="160">
        <f>Input_Analysis!L98</f>
        <v>5.3000266791544828</v>
      </c>
      <c r="F99" s="161">
        <f>Input_Analysis!P98</f>
        <v>2.9985780758665324</v>
      </c>
      <c r="G99" s="168">
        <f>Input_Analysis!Q98</f>
        <v>0</v>
      </c>
      <c r="H99" s="4"/>
      <c r="I99" s="4">
        <f t="shared" si="36"/>
        <v>29.52</v>
      </c>
      <c r="J99" s="4">
        <f t="shared" si="26"/>
        <v>29.52</v>
      </c>
      <c r="K99" s="4"/>
      <c r="L99" s="4">
        <f t="shared" si="27"/>
        <v>0.20113240209492941</v>
      </c>
      <c r="M99" s="144">
        <f t="shared" si="28"/>
        <v>1.9885939409909873E-3</v>
      </c>
      <c r="N99" s="3"/>
      <c r="O99" s="13">
        <f t="shared" si="29"/>
        <v>89.284997584211894</v>
      </c>
      <c r="P99" s="13">
        <f t="shared" si="30"/>
        <v>1.1376810309330356E-3</v>
      </c>
      <c r="Q99" s="13">
        <f t="shared" si="31"/>
        <v>89.183419736113436</v>
      </c>
      <c r="R99" s="13">
        <f t="shared" si="32"/>
        <v>2.003290109017287</v>
      </c>
      <c r="S99" s="13">
        <f t="shared" si="19"/>
        <v>1.8000338750199987</v>
      </c>
      <c r="T99" s="13">
        <f t="shared" si="20"/>
        <v>5.4224285283873837</v>
      </c>
      <c r="U99" s="13">
        <f t="shared" si="21"/>
        <v>9.7605550359721303</v>
      </c>
      <c r="V99" s="4">
        <f t="shared" si="22"/>
        <v>175.71287524572898</v>
      </c>
      <c r="W99" s="4">
        <f t="shared" si="33"/>
        <v>3669.8389560434052</v>
      </c>
      <c r="X99" s="4">
        <f t="shared" si="23"/>
        <v>5.9523331722807917</v>
      </c>
      <c r="Y99" s="3"/>
      <c r="Z99" s="13">
        <f t="shared" si="34"/>
        <v>0.98745400000000005</v>
      </c>
      <c r="AA99" s="25">
        <f t="shared" si="24"/>
        <v>8.3439863000000017E-2</v>
      </c>
      <c r="AB99" s="3"/>
      <c r="AC99" s="3">
        <f t="shared" si="35"/>
        <v>26.785499275263568</v>
      </c>
      <c r="AE99" s="111">
        <f>Input_Analysis!F98/100</f>
        <v>26.646134130707615</v>
      </c>
      <c r="AF99" s="110">
        <f t="shared" si="25"/>
        <v>0.384082790183575</v>
      </c>
    </row>
    <row r="100" spans="1:32">
      <c r="A100" s="159">
        <f>Input_Analysis!A99</f>
        <v>1.66</v>
      </c>
      <c r="B100" s="159">
        <f>Input_Analysis!B99</f>
        <v>5.4461777999999992</v>
      </c>
      <c r="C100" s="159">
        <f>Input_Analysis!I99</f>
        <v>2561.2126051704508</v>
      </c>
      <c r="D100" s="159">
        <f>Input_Analysis!F99</f>
        <v>2560.6128895552774</v>
      </c>
      <c r="E100" s="160">
        <f>Input_Analysis!L99</f>
        <v>5.3000266791544828</v>
      </c>
      <c r="F100" s="161">
        <f>Input_Analysis!P99</f>
        <v>2.9985780758665324</v>
      </c>
      <c r="G100" s="168">
        <f>Input_Analysis!Q99</f>
        <v>0</v>
      </c>
      <c r="H100" s="4"/>
      <c r="I100" s="4">
        <f t="shared" si="36"/>
        <v>29.88</v>
      </c>
      <c r="J100" s="4">
        <f t="shared" si="26"/>
        <v>29.88</v>
      </c>
      <c r="K100" s="4"/>
      <c r="L100" s="4">
        <f t="shared" si="27"/>
        <v>0.20942655390572845</v>
      </c>
      <c r="M100" s="144">
        <f t="shared" si="28"/>
        <v>2.069342727915304E-3</v>
      </c>
      <c r="N100" s="3"/>
      <c r="O100" s="13">
        <f t="shared" si="29"/>
        <v>84.716619985624192</v>
      </c>
      <c r="P100" s="13">
        <f t="shared" si="30"/>
        <v>1.1845847794721622E-3</v>
      </c>
      <c r="Q100" s="13">
        <f t="shared" si="31"/>
        <v>84.616265967020894</v>
      </c>
      <c r="R100" s="13">
        <f t="shared" si="32"/>
        <v>2.0146609308059906</v>
      </c>
      <c r="S100" s="13">
        <f t="shared" si="19"/>
        <v>1.7891574378319526</v>
      </c>
      <c r="T100" s="13">
        <f t="shared" si="20"/>
        <v>5.2324989019258465</v>
      </c>
      <c r="U100" s="13">
        <f t="shared" si="21"/>
        <v>9.3617643288281531</v>
      </c>
      <c r="V100" s="4">
        <f t="shared" si="22"/>
        <v>168.75550701136339</v>
      </c>
      <c r="W100" s="4">
        <f t="shared" si="33"/>
        <v>3524.5313288003395</v>
      </c>
      <c r="X100" s="4">
        <f t="shared" si="23"/>
        <v>5.6477746657082797</v>
      </c>
      <c r="Y100" s="3"/>
      <c r="Z100" s="13">
        <f t="shared" si="34"/>
        <v>0.98730099999999998</v>
      </c>
      <c r="AA100" s="25">
        <f t="shared" si="24"/>
        <v>8.3426934500000008E-2</v>
      </c>
      <c r="AB100" s="3"/>
      <c r="AC100" s="3">
        <f t="shared" si="35"/>
        <v>25.414985995687257</v>
      </c>
      <c r="AE100" s="111">
        <f>Input_Analysis!F99/100</f>
        <v>25.606128895552775</v>
      </c>
      <c r="AF100" s="110">
        <f t="shared" si="25"/>
        <v>0.37537353194589457</v>
      </c>
    </row>
    <row r="101" spans="1:32">
      <c r="A101" s="159">
        <f>Input_Analysis!A100</f>
        <v>1.68</v>
      </c>
      <c r="B101" s="159">
        <f>Input_Analysis!B100</f>
        <v>5.5117943999999994</v>
      </c>
      <c r="C101" s="159">
        <f>Input_Analysis!I100</f>
        <v>2561.2126051704508</v>
      </c>
      <c r="D101" s="159">
        <f>Input_Analysis!F100</f>
        <v>2560.6128895552774</v>
      </c>
      <c r="E101" s="160">
        <f>Input_Analysis!L100</f>
        <v>5.3000266791544828</v>
      </c>
      <c r="F101" s="161">
        <f>Input_Analysis!P100</f>
        <v>2.9985780758665324</v>
      </c>
      <c r="G101" s="168">
        <f>Input_Analysis!Q100</f>
        <v>0</v>
      </c>
      <c r="H101" s="4"/>
      <c r="I101" s="4">
        <f t="shared" si="36"/>
        <v>30.24</v>
      </c>
      <c r="J101" s="4">
        <f t="shared" si="26"/>
        <v>30.24</v>
      </c>
      <c r="K101" s="4"/>
      <c r="L101" s="4">
        <f t="shared" si="27"/>
        <v>0.2094563493401157</v>
      </c>
      <c r="M101" s="144">
        <f t="shared" si="28"/>
        <v>2.069342727915304E-3</v>
      </c>
      <c r="N101" s="3"/>
      <c r="O101" s="13">
        <f t="shared" si="29"/>
        <v>83.696184033414397</v>
      </c>
      <c r="P101" s="13">
        <f t="shared" si="30"/>
        <v>1.1847532722167058E-3</v>
      </c>
      <c r="Q101" s="13">
        <f t="shared" si="31"/>
        <v>83.597024705508758</v>
      </c>
      <c r="R101" s="13">
        <f t="shared" si="32"/>
        <v>2.0186712900227111</v>
      </c>
      <c r="S101" s="13">
        <f t="shared" si="19"/>
        <v>1.7784758054233378</v>
      </c>
      <c r="T101" s="13">
        <f t="shared" si="20"/>
        <v>5.2401816828819303</v>
      </c>
      <c r="U101" s="13">
        <f t="shared" si="21"/>
        <v>9.3195363390280637</v>
      </c>
      <c r="V101" s="4">
        <f t="shared" si="22"/>
        <v>168.73150701136339</v>
      </c>
      <c r="W101" s="4">
        <f t="shared" si="33"/>
        <v>3524.0300784803394</v>
      </c>
      <c r="X101" s="4">
        <f t="shared" si="23"/>
        <v>5.5797456022276259</v>
      </c>
      <c r="Y101" s="3"/>
      <c r="Z101" s="13">
        <f t="shared" si="34"/>
        <v>0.98714800000000003</v>
      </c>
      <c r="AA101" s="25">
        <f t="shared" si="24"/>
        <v>8.3414006000000013E-2</v>
      </c>
      <c r="AB101" s="3"/>
      <c r="AC101" s="3">
        <f t="shared" si="35"/>
        <v>25.10885521002432</v>
      </c>
      <c r="AE101" s="111">
        <f>Input_Analysis!F100/100</f>
        <v>25.606128895552775</v>
      </c>
      <c r="AF101" s="110">
        <f t="shared" si="25"/>
        <v>0.37425132646949333</v>
      </c>
    </row>
    <row r="102" spans="1:32">
      <c r="A102" s="159">
        <f>Input_Analysis!A101</f>
        <v>1.7</v>
      </c>
      <c r="B102" s="159">
        <f>Input_Analysis!B101</f>
        <v>5.5774109999999997</v>
      </c>
      <c r="C102" s="159">
        <f>Input_Analysis!I101</f>
        <v>2561.4125103755086</v>
      </c>
      <c r="D102" s="159">
        <f>Input_Analysis!F101</f>
        <v>2560.6128895552774</v>
      </c>
      <c r="E102" s="160">
        <f>Input_Analysis!L101</f>
        <v>5.1000256723939357</v>
      </c>
      <c r="F102" s="161">
        <f>Input_Analysis!P101</f>
        <v>3.9981041011553762</v>
      </c>
      <c r="G102" s="168">
        <f>Input_Analysis!Q101</f>
        <v>0</v>
      </c>
      <c r="H102" s="4"/>
      <c r="I102" s="4">
        <f t="shared" si="36"/>
        <v>30.599999999999998</v>
      </c>
      <c r="J102" s="4">
        <f t="shared" si="26"/>
        <v>30.599999999999998</v>
      </c>
      <c r="K102" s="4"/>
      <c r="L102" s="4">
        <f t="shared" si="27"/>
        <v>0.20158101539515919</v>
      </c>
      <c r="M102" s="144">
        <f t="shared" si="28"/>
        <v>1.991098915826823E-3</v>
      </c>
      <c r="N102" s="3"/>
      <c r="O102" s="13">
        <f t="shared" si="29"/>
        <v>82.706291188742128</v>
      </c>
      <c r="P102" s="13">
        <f t="shared" si="30"/>
        <v>1.5797709568624498E-3</v>
      </c>
      <c r="Q102" s="13">
        <f t="shared" si="31"/>
        <v>82.575634191972341</v>
      </c>
      <c r="R102" s="13">
        <f t="shared" si="32"/>
        <v>2.028281756828739</v>
      </c>
      <c r="S102" s="13">
        <f t="shared" si="19"/>
        <v>1.7679832312220478</v>
      </c>
      <c r="T102" s="13">
        <f t="shared" si="20"/>
        <v>5.2590953634483997</v>
      </c>
      <c r="U102" s="13">
        <f t="shared" si="21"/>
        <v>9.2979924139743915</v>
      </c>
      <c r="V102" s="4">
        <f t="shared" si="22"/>
        <v>168.72083402503392</v>
      </c>
      <c r="W102" s="4">
        <f t="shared" si="33"/>
        <v>3523.807168571464</v>
      </c>
      <c r="X102" s="4">
        <f t="shared" si="23"/>
        <v>5.5137527459161415</v>
      </c>
      <c r="Y102" s="3"/>
      <c r="Z102" s="13">
        <f t="shared" si="34"/>
        <v>0.98699499999999996</v>
      </c>
      <c r="AA102" s="25">
        <f t="shared" si="24"/>
        <v>8.3401077500000004E-2</v>
      </c>
      <c r="AB102" s="3"/>
      <c r="AC102" s="3">
        <f t="shared" si="35"/>
        <v>24.811887356622638</v>
      </c>
      <c r="AE102" s="111">
        <f>Input_Analysis!F101/100</f>
        <v>25.606128895552775</v>
      </c>
      <c r="AF102" s="110">
        <f t="shared" si="25"/>
        <v>0.37314569747282655</v>
      </c>
    </row>
    <row r="103" spans="1:32">
      <c r="A103" s="159">
        <f>Input_Analysis!A102</f>
        <v>1.72</v>
      </c>
      <c r="B103" s="159">
        <f>Input_Analysis!B102</f>
        <v>5.6430275999999999</v>
      </c>
      <c r="C103" s="159">
        <f>Input_Analysis!I102</f>
        <v>2426.311830308759</v>
      </c>
      <c r="D103" s="159">
        <f>Input_Analysis!F102</f>
        <v>2425.5122094885278</v>
      </c>
      <c r="E103" s="160">
        <f>Input_Analysis!L102</f>
        <v>5.1000256723939357</v>
      </c>
      <c r="F103" s="161">
        <f>Input_Analysis!P102</f>
        <v>3.9981041011553762</v>
      </c>
      <c r="G103" s="168">
        <f>Input_Analysis!Q102</f>
        <v>0.19620000000000018</v>
      </c>
      <c r="H103" s="4"/>
      <c r="I103" s="4">
        <f t="shared" si="36"/>
        <v>30.97</v>
      </c>
      <c r="J103" s="4">
        <f t="shared" si="26"/>
        <v>30.773799999999998</v>
      </c>
      <c r="K103" s="4"/>
      <c r="L103" s="4">
        <f t="shared" si="27"/>
        <v>0.21298541542449137</v>
      </c>
      <c r="M103" s="144">
        <f t="shared" si="28"/>
        <v>2.1019662883747861E-3</v>
      </c>
      <c r="N103" s="3"/>
      <c r="O103" s="13">
        <f t="shared" si="29"/>
        <v>77.837050683008258</v>
      </c>
      <c r="P103" s="13">
        <f t="shared" si="30"/>
        <v>1.5872073259227937E-3</v>
      </c>
      <c r="Q103" s="13">
        <f t="shared" si="31"/>
        <v>77.713507145935964</v>
      </c>
      <c r="R103" s="13">
        <f t="shared" si="32"/>
        <v>2.0405309054581204</v>
      </c>
      <c r="S103" s="13">
        <f t="shared" si="19"/>
        <v>1.7629836770232303</v>
      </c>
      <c r="T103" s="13">
        <f t="shared" si="20"/>
        <v>5.0042281094773422</v>
      </c>
      <c r="U103" s="13">
        <f t="shared" si="21"/>
        <v>8.8223724731093736</v>
      </c>
      <c r="V103" s="4">
        <f t="shared" si="22"/>
        <v>159.68945535391728</v>
      </c>
      <c r="W103" s="4">
        <f t="shared" si="33"/>
        <v>3335.1829415323646</v>
      </c>
      <c r="X103" s="4">
        <f t="shared" si="23"/>
        <v>5.1891367122005505</v>
      </c>
      <c r="Y103" s="3"/>
      <c r="Z103" s="13">
        <f t="shared" si="34"/>
        <v>0.986842</v>
      </c>
      <c r="AA103" s="25">
        <f t="shared" si="24"/>
        <v>8.3919794582729468E-2</v>
      </c>
      <c r="AB103" s="3"/>
      <c r="AC103" s="3">
        <f t="shared" si="35"/>
        <v>23.351115204902477</v>
      </c>
      <c r="AE103" s="111">
        <f>Input_Analysis!F102/100</f>
        <v>24.255122094885277</v>
      </c>
      <c r="AF103" s="110">
        <f t="shared" si="25"/>
        <v>0.36265467652294608</v>
      </c>
    </row>
    <row r="104" spans="1:32">
      <c r="A104" s="159">
        <f>Input_Analysis!A103</f>
        <v>1.74</v>
      </c>
      <c r="B104" s="159">
        <f>Input_Analysis!B103</f>
        <v>5.7086442000000002</v>
      </c>
      <c r="C104" s="159">
        <f>Input_Analysis!I103</f>
        <v>2426.8315838419089</v>
      </c>
      <c r="D104" s="159">
        <f>Input_Analysis!F103</f>
        <v>2425.5122094885278</v>
      </c>
      <c r="E104" s="160">
        <f>Input_Analysis!L103</f>
        <v>5.3000266791544828</v>
      </c>
      <c r="F104" s="161">
        <f>Input_Analysis!P103</f>
        <v>6.5968717669063706</v>
      </c>
      <c r="G104" s="168">
        <f>Input_Analysis!Q103</f>
        <v>0.39240000000000036</v>
      </c>
      <c r="H104" s="4"/>
      <c r="I104" s="4">
        <f t="shared" si="36"/>
        <v>31.34</v>
      </c>
      <c r="J104" s="4">
        <f t="shared" si="26"/>
        <v>30.947599999999998</v>
      </c>
      <c r="K104" s="4"/>
      <c r="L104" s="4">
        <f t="shared" si="27"/>
        <v>0.22137199062580129</v>
      </c>
      <c r="M104" s="144">
        <f t="shared" si="28"/>
        <v>2.1839285076239319E-3</v>
      </c>
      <c r="N104" s="3"/>
      <c r="O104" s="13">
        <f t="shared" si="29"/>
        <v>77.40476107491078</v>
      </c>
      <c r="P104" s="13">
        <f t="shared" si="30"/>
        <v>2.5900620184837338E-3</v>
      </c>
      <c r="Q104" s="13">
        <f t="shared" si="31"/>
        <v>77.204277943200836</v>
      </c>
      <c r="R104" s="13">
        <f t="shared" si="32"/>
        <v>2.0369486945608712</v>
      </c>
      <c r="S104" s="13">
        <f t="shared" si="19"/>
        <v>1.758026298004508</v>
      </c>
      <c r="T104" s="13">
        <f t="shared" si="20"/>
        <v>4.9986912825851331</v>
      </c>
      <c r="U104" s="13">
        <f t="shared" si="21"/>
        <v>8.7878307303905476</v>
      </c>
      <c r="V104" s="4">
        <f t="shared" si="22"/>
        <v>159.69943892279392</v>
      </c>
      <c r="W104" s="4">
        <f t="shared" si="33"/>
        <v>3335.3914526612875</v>
      </c>
      <c r="X104" s="4">
        <f t="shared" si="23"/>
        <v>5.1603174049940526</v>
      </c>
      <c r="Y104" s="3"/>
      <c r="Z104" s="13">
        <f t="shared" si="34"/>
        <v>0.98668900000000004</v>
      </c>
      <c r="AA104" s="25">
        <f t="shared" si="24"/>
        <v>8.4432376354547686E-2</v>
      </c>
      <c r="AB104" s="3"/>
      <c r="AC104" s="3">
        <f t="shared" si="35"/>
        <v>23.221428322473233</v>
      </c>
      <c r="AE104" s="111">
        <f>Input_Analysis!F103/100</f>
        <v>24.255122094885277</v>
      </c>
      <c r="AF104" s="110">
        <f t="shared" si="25"/>
        <v>0.36214443858948575</v>
      </c>
    </row>
    <row r="105" spans="1:32">
      <c r="A105" s="159">
        <f>Input_Analysis!A104</f>
        <v>1.76</v>
      </c>
      <c r="B105" s="159">
        <f>Input_Analysis!B104</f>
        <v>5.7742607999999995</v>
      </c>
      <c r="C105" s="159">
        <f>Input_Analysis!I104</f>
        <v>2300.8309495827648</v>
      </c>
      <c r="D105" s="159">
        <f>Input_Analysis!F104</f>
        <v>2299.5115752293837</v>
      </c>
      <c r="E105" s="160">
        <f>Input_Analysis!L104</f>
        <v>5.3000266791544828</v>
      </c>
      <c r="F105" s="161">
        <f>Input_Analysis!P104</f>
        <v>6.5968717669063706</v>
      </c>
      <c r="G105" s="168">
        <f>Input_Analysis!Q104</f>
        <v>0.58860000000000057</v>
      </c>
      <c r="H105" s="4"/>
      <c r="I105" s="4">
        <f t="shared" si="36"/>
        <v>31.71</v>
      </c>
      <c r="J105" s="4">
        <f t="shared" si="26"/>
        <v>31.121400000000001</v>
      </c>
      <c r="K105" s="4"/>
      <c r="L105" s="4">
        <f t="shared" si="27"/>
        <v>0.23370769017207318</v>
      </c>
      <c r="M105" s="144">
        <f t="shared" si="28"/>
        <v>2.3035272018205404E-3</v>
      </c>
      <c r="N105" s="3"/>
      <c r="O105" s="13">
        <f t="shared" si="29"/>
        <v>72.911917509583915</v>
      </c>
      <c r="P105" s="13">
        <f t="shared" si="30"/>
        <v>2.6478411245602147E-3</v>
      </c>
      <c r="Q105" s="13">
        <f t="shared" si="31"/>
        <v>72.7188583359315</v>
      </c>
      <c r="R105" s="13">
        <f t="shared" si="32"/>
        <v>2.0497976423658737</v>
      </c>
      <c r="S105" s="13">
        <f t="shared" si="19"/>
        <v>1.7531105045130906</v>
      </c>
      <c r="T105" s="13">
        <f t="shared" si="20"/>
        <v>4.7617115368798641</v>
      </c>
      <c r="U105" s="13">
        <f t="shared" si="21"/>
        <v>8.3478065147652618</v>
      </c>
      <c r="V105" s="4">
        <f t="shared" si="22"/>
        <v>151.2747299721843</v>
      </c>
      <c r="W105" s="4">
        <f t="shared" si="33"/>
        <v>3159.4377836029571</v>
      </c>
      <c r="X105" s="4">
        <f t="shared" si="23"/>
        <v>4.860794500638927</v>
      </c>
      <c r="Y105" s="3"/>
      <c r="Z105" s="13">
        <f t="shared" si="34"/>
        <v>0.98653599999999997</v>
      </c>
      <c r="AA105" s="25">
        <f t="shared" si="24"/>
        <v>8.4938925604889234E-2</v>
      </c>
      <c r="AB105" s="3"/>
      <c r="AC105" s="3">
        <f t="shared" si="35"/>
        <v>21.873575252875174</v>
      </c>
      <c r="AE105" s="111">
        <f>Input_Analysis!F104/100</f>
        <v>22.995115752293838</v>
      </c>
      <c r="AF105" s="110">
        <f t="shared" si="25"/>
        <v>0.35211931635686328</v>
      </c>
    </row>
    <row r="106" spans="1:32">
      <c r="A106" s="159">
        <f>Input_Analysis!A105</f>
        <v>1.78</v>
      </c>
      <c r="B106" s="159">
        <f>Input_Analysis!B105</f>
        <v>5.8398773999999998</v>
      </c>
      <c r="C106" s="159">
        <f>Input_Analysis!I105</f>
        <v>2276.5907030211733</v>
      </c>
      <c r="D106" s="159">
        <f>Input_Analysis!F105</f>
        <v>2275.0114519012168</v>
      </c>
      <c r="E106" s="160">
        <f>Input_Analysis!L105</f>
        <v>6.1000307061966677</v>
      </c>
      <c r="F106" s="161">
        <f>Input_Analysis!P105</f>
        <v>7.8962555997818686</v>
      </c>
      <c r="G106" s="168">
        <f>Input_Analysis!Q105</f>
        <v>0.78480000000000072</v>
      </c>
      <c r="H106" s="4"/>
      <c r="I106" s="4">
        <f t="shared" si="36"/>
        <v>32.08</v>
      </c>
      <c r="J106" s="4">
        <f t="shared" si="26"/>
        <v>31.295199999999998</v>
      </c>
      <c r="K106" s="4"/>
      <c r="L106" s="4">
        <f t="shared" si="27"/>
        <v>0.27196688070988473</v>
      </c>
      <c r="M106" s="144">
        <f t="shared" si="28"/>
        <v>2.6794586739292041E-3</v>
      </c>
      <c r="N106" s="3"/>
      <c r="O106" s="13">
        <f t="shared" si="29"/>
        <v>71.720605812430449</v>
      </c>
      <c r="P106" s="13">
        <f t="shared" si="30"/>
        <v>3.1683767826144256E-3</v>
      </c>
      <c r="Q106" s="13">
        <f t="shared" si="31"/>
        <v>71.493367910139312</v>
      </c>
      <c r="R106" s="13">
        <f t="shared" si="32"/>
        <v>2.0361526440235558</v>
      </c>
      <c r="S106" s="13">
        <f t="shared" si="19"/>
        <v>1.7482357183735584</v>
      </c>
      <c r="T106" s="13">
        <f t="shared" si="20"/>
        <v>4.6878555969134812</v>
      </c>
      <c r="U106" s="13">
        <f t="shared" si="21"/>
        <v>8.1954765971015462</v>
      </c>
      <c r="V106" s="4">
        <f t="shared" si="22"/>
        <v>149.63404686807823</v>
      </c>
      <c r="W106" s="4">
        <f t="shared" si="33"/>
        <v>3125.171411479967</v>
      </c>
      <c r="X106" s="4">
        <f t="shared" si="23"/>
        <v>4.7813737208286975</v>
      </c>
      <c r="Y106" s="3"/>
      <c r="Z106" s="13">
        <f t="shared" si="34"/>
        <v>0.98638300000000001</v>
      </c>
      <c r="AA106" s="25">
        <f t="shared" si="24"/>
        <v>8.5439542839796531E-2</v>
      </c>
      <c r="AB106" s="3"/>
      <c r="AC106" s="3">
        <f t="shared" si="35"/>
        <v>21.516181743729135</v>
      </c>
      <c r="AE106" s="111">
        <f>Input_Analysis!F105/100</f>
        <v>22.750114519012168</v>
      </c>
      <c r="AF106" s="110">
        <f t="shared" si="25"/>
        <v>0.34975118296648811</v>
      </c>
    </row>
    <row r="107" spans="1:32">
      <c r="A107" s="159">
        <f>Input_Analysis!A106</f>
        <v>1.8</v>
      </c>
      <c r="B107" s="159">
        <f>Input_Analysis!B106</f>
        <v>5.905494</v>
      </c>
      <c r="C107" s="159">
        <f>Input_Analysis!I106</f>
        <v>2243.8304710526036</v>
      </c>
      <c r="D107" s="159">
        <f>Input_Analysis!F106</f>
        <v>2242.1112862891068</v>
      </c>
      <c r="E107" s="160">
        <f>Input_Analysis!L106</f>
        <v>5.9000296994361223</v>
      </c>
      <c r="F107" s="161">
        <f>Input_Analysis!P106</f>
        <v>8.5959238174840582</v>
      </c>
      <c r="G107" s="168">
        <f>Input_Analysis!Q106</f>
        <v>0.98100000000000087</v>
      </c>
      <c r="H107" s="4"/>
      <c r="I107" s="4">
        <f t="shared" si="36"/>
        <v>32.449999999999996</v>
      </c>
      <c r="J107" s="4">
        <f t="shared" si="26"/>
        <v>31.468999999999994</v>
      </c>
      <c r="K107" s="4"/>
      <c r="L107" s="4">
        <f t="shared" si="27"/>
        <v>0.26701059280196737</v>
      </c>
      <c r="M107" s="144">
        <f t="shared" si="28"/>
        <v>2.6294453950740579E-3</v>
      </c>
      <c r="N107" s="3"/>
      <c r="O107" s="13">
        <f t="shared" si="29"/>
        <v>70.271710923531231</v>
      </c>
      <c r="P107" s="13">
        <f t="shared" si="30"/>
        <v>3.4435159020190678E-3</v>
      </c>
      <c r="Q107" s="13">
        <f t="shared" si="31"/>
        <v>70.029729169503966</v>
      </c>
      <c r="R107" s="13">
        <f t="shared" si="32"/>
        <v>2.0454121901036704</v>
      </c>
      <c r="S107" s="13">
        <f t="shared" si="19"/>
        <v>1.7434013726022168</v>
      </c>
      <c r="T107" s="13">
        <f t="shared" si="20"/>
        <v>4.636215761407807</v>
      </c>
      <c r="U107" s="13">
        <f t="shared" si="21"/>
        <v>8.0827849221184032</v>
      </c>
      <c r="V107" s="4">
        <f t="shared" si="22"/>
        <v>147.42536473684024</v>
      </c>
      <c r="W107" s="4">
        <f t="shared" si="33"/>
        <v>3079.042135435745</v>
      </c>
      <c r="X107" s="4">
        <f t="shared" si="23"/>
        <v>4.684780728235415</v>
      </c>
      <c r="Y107" s="3"/>
      <c r="Z107" s="13">
        <f t="shared" si="34"/>
        <v>0.98623000000000005</v>
      </c>
      <c r="AA107" s="25">
        <f t="shared" si="24"/>
        <v>8.5934326344974443E-2</v>
      </c>
      <c r="AB107" s="3"/>
      <c r="AC107" s="3">
        <f t="shared" si="35"/>
        <v>21.081513277059369</v>
      </c>
      <c r="AE107" s="111">
        <f>Input_Analysis!F106/100</f>
        <v>22.421112862891068</v>
      </c>
      <c r="AF107" s="110">
        <f t="shared" si="25"/>
        <v>0.34673260157113245</v>
      </c>
    </row>
    <row r="108" spans="1:32">
      <c r="A108" s="159">
        <f>Input_Analysis!A107</f>
        <v>1.82</v>
      </c>
      <c r="B108" s="159">
        <f>Input_Analysis!B107</f>
        <v>5.9711106000000003</v>
      </c>
      <c r="C108" s="159">
        <f>Input_Analysis!I107</f>
        <v>2243.8904426141212</v>
      </c>
      <c r="D108" s="159">
        <f>Input_Analysis!F107</f>
        <v>2242.1112862891068</v>
      </c>
      <c r="E108" s="160">
        <f>Input_Analysis!L107</f>
        <v>6.2000312095769416</v>
      </c>
      <c r="F108" s="161">
        <f>Input_Analysis!P107</f>
        <v>8.8957816250707129</v>
      </c>
      <c r="G108" s="168">
        <f>Input_Analysis!Q107</f>
        <v>1.1772000000000011</v>
      </c>
      <c r="H108" s="4"/>
      <c r="I108" s="4">
        <f t="shared" si="36"/>
        <v>32.819999999999993</v>
      </c>
      <c r="J108" s="4">
        <f t="shared" si="26"/>
        <v>31.64279999999999</v>
      </c>
      <c r="K108" s="4"/>
      <c r="L108" s="4">
        <f t="shared" si="27"/>
        <v>0.28063439384631733</v>
      </c>
      <c r="M108" s="144">
        <f t="shared" si="28"/>
        <v>2.7630721588857684E-3</v>
      </c>
      <c r="N108" s="3"/>
      <c r="O108" s="13">
        <f t="shared" si="29"/>
        <v>69.87594152900887</v>
      </c>
      <c r="P108" s="13">
        <f t="shared" si="30"/>
        <v>3.4908800173481264E-3</v>
      </c>
      <c r="Q108" s="13">
        <f t="shared" si="31"/>
        <v>69.632013001031865</v>
      </c>
      <c r="R108" s="13">
        <f t="shared" si="32"/>
        <v>2.0414110282532429</v>
      </c>
      <c r="S108" s="13">
        <f t="shared" si="19"/>
        <v>1.738606911130095</v>
      </c>
      <c r="T108" s="13">
        <f t="shared" si="20"/>
        <v>4.6294908154569159</v>
      </c>
      <c r="U108" s="13">
        <f t="shared" si="21"/>
        <v>8.0488647267666931</v>
      </c>
      <c r="V108" s="4">
        <f t="shared" si="22"/>
        <v>147.40469617427473</v>
      </c>
      <c r="W108" s="4">
        <f t="shared" si="33"/>
        <v>3078.6104636190826</v>
      </c>
      <c r="X108" s="4">
        <f t="shared" si="23"/>
        <v>4.6583961019339242</v>
      </c>
      <c r="Y108" s="3"/>
      <c r="Z108" s="13">
        <f t="shared" si="34"/>
        <v>0.98607699999999998</v>
      </c>
      <c r="AA108" s="25">
        <f t="shared" si="24"/>
        <v>8.642337224676705E-2</v>
      </c>
      <c r="AB108" s="3"/>
      <c r="AC108" s="3">
        <f t="shared" si="35"/>
        <v>20.962782458702659</v>
      </c>
      <c r="AE108" s="111">
        <f>Input_Analysis!F107/100</f>
        <v>22.421112862891068</v>
      </c>
      <c r="AF108" s="110">
        <f t="shared" si="25"/>
        <v>0.34625550529750421</v>
      </c>
    </row>
    <row r="109" spans="1:32">
      <c r="A109" s="159">
        <f>Input_Analysis!A108</f>
        <v>1.84</v>
      </c>
      <c r="B109" s="159">
        <f>Input_Analysis!B108</f>
        <v>6.0367272000000005</v>
      </c>
      <c r="C109" s="159">
        <f>Input_Analysis!I108</f>
        <v>2212.1902830425743</v>
      </c>
      <c r="D109" s="159">
        <f>Input_Analysis!F108</f>
        <v>2210.4111267175599</v>
      </c>
      <c r="E109" s="160">
        <f>Input_Analysis!L108</f>
        <v>6.3000317129572148</v>
      </c>
      <c r="F109" s="161">
        <f>Input_Analysis!P108</f>
        <v>8.8957816250707129</v>
      </c>
      <c r="G109" s="168">
        <f>Input_Analysis!Q108</f>
        <v>1.3734000000000013</v>
      </c>
      <c r="H109" s="4"/>
      <c r="I109" s="4">
        <f t="shared" si="36"/>
        <v>33.189999999999991</v>
      </c>
      <c r="J109" s="4">
        <f t="shared" si="26"/>
        <v>31.81659999999999</v>
      </c>
      <c r="K109" s="4"/>
      <c r="L109" s="4">
        <f t="shared" si="27"/>
        <v>0.28936113266801344</v>
      </c>
      <c r="M109" s="144">
        <f t="shared" si="28"/>
        <v>2.8478706200139154E-3</v>
      </c>
      <c r="N109" s="3"/>
      <c r="O109" s="13">
        <f t="shared" si="29"/>
        <v>68.486270784514218</v>
      </c>
      <c r="P109" s="13">
        <f t="shared" si="30"/>
        <v>3.4522169104847871E-3</v>
      </c>
      <c r="Q109" s="13">
        <f t="shared" si="31"/>
        <v>68.249841322375872</v>
      </c>
      <c r="R109" s="13">
        <f t="shared" si="32"/>
        <v>2.0448223690641223</v>
      </c>
      <c r="S109" s="13">
        <f t="shared" si="19"/>
        <v>1.7338517885342766</v>
      </c>
      <c r="T109" s="13">
        <f t="shared" si="20"/>
        <v>4.5698440189769745</v>
      </c>
      <c r="U109" s="13">
        <f t="shared" si="21"/>
        <v>7.923432225625894</v>
      </c>
      <c r="V109" s="4">
        <f t="shared" si="22"/>
        <v>145.26668553617162</v>
      </c>
      <c r="W109" s="4">
        <f t="shared" si="33"/>
        <v>3033.9571920977246</v>
      </c>
      <c r="X109" s="4">
        <f t="shared" si="23"/>
        <v>4.5657513856342806</v>
      </c>
      <c r="Y109" s="3"/>
      <c r="Z109" s="13">
        <f t="shared" si="34"/>
        <v>0.98592400000000002</v>
      </c>
      <c r="AA109" s="25">
        <f t="shared" si="24"/>
        <v>8.6906774571135825E-2</v>
      </c>
      <c r="AB109" s="3"/>
      <c r="AC109" s="3">
        <f t="shared" si="35"/>
        <v>20.545881235354265</v>
      </c>
      <c r="AE109" s="111">
        <f>Input_Analysis!F108/100</f>
        <v>22.1041112671756</v>
      </c>
      <c r="AF109" s="110">
        <f t="shared" si="25"/>
        <v>0.34332854924465572</v>
      </c>
    </row>
    <row r="110" spans="1:32">
      <c r="A110" s="159">
        <f>Input_Analysis!A109</f>
        <v>1.86</v>
      </c>
      <c r="B110" s="159">
        <f>Input_Analysis!B109</f>
        <v>6.1023437999999999</v>
      </c>
      <c r="C110" s="159">
        <f>Input_Analysis!I109</f>
        <v>2194.9501675193042</v>
      </c>
      <c r="D110" s="159">
        <f>Input_Analysis!F109</f>
        <v>2193.1110396327726</v>
      </c>
      <c r="E110" s="160">
        <f>Input_Analysis!L109</f>
        <v>6.4000322163374888</v>
      </c>
      <c r="F110" s="161">
        <f>Input_Analysis!P109</f>
        <v>9.1956394326573658</v>
      </c>
      <c r="G110" s="168">
        <f>Input_Analysis!Q109</f>
        <v>1.5696000000000014</v>
      </c>
      <c r="H110" s="4"/>
      <c r="I110" s="4">
        <f t="shared" si="36"/>
        <v>33.559999999999988</v>
      </c>
      <c r="J110" s="4">
        <f t="shared" si="26"/>
        <v>31.990399999999987</v>
      </c>
      <c r="K110" s="4"/>
      <c r="L110" s="4">
        <f t="shared" si="27"/>
        <v>0.29635938669112449</v>
      </c>
      <c r="M110" s="144">
        <f t="shared" si="28"/>
        <v>2.9157984135788823E-3</v>
      </c>
      <c r="N110" s="3"/>
      <c r="O110" s="13">
        <f t="shared" si="29"/>
        <v>67.563711848532847</v>
      </c>
      <c r="P110" s="13">
        <f t="shared" si="30"/>
        <v>3.5283030094515563E-3</v>
      </c>
      <c r="Q110" s="13">
        <f t="shared" si="31"/>
        <v>67.325326600687958</v>
      </c>
      <c r="R110" s="13">
        <f t="shared" si="32"/>
        <v>2.0468305493391159</v>
      </c>
      <c r="S110" s="13">
        <f t="shared" si="19"/>
        <v>1.7291354697772681</v>
      </c>
      <c r="T110" s="13">
        <f t="shared" si="20"/>
        <v>4.5375986296241955</v>
      </c>
      <c r="U110" s="13">
        <f t="shared" si="21"/>
        <v>7.8461227380959206</v>
      </c>
      <c r="V110" s="4">
        <f t="shared" si="22"/>
        <v>144.09267783462028</v>
      </c>
      <c r="W110" s="4">
        <f t="shared" si="33"/>
        <v>3009.4375364275134</v>
      </c>
      <c r="X110" s="4">
        <f t="shared" si="23"/>
        <v>4.5042474565688559</v>
      </c>
      <c r="Y110" s="3"/>
      <c r="Z110" s="13">
        <f t="shared" si="34"/>
        <v>0.98577099999999995</v>
      </c>
      <c r="AA110" s="25">
        <f t="shared" si="24"/>
        <v>8.7384625300715238E-2</v>
      </c>
      <c r="AB110" s="3"/>
      <c r="AC110" s="3">
        <f t="shared" si="35"/>
        <v>20.269113554559855</v>
      </c>
      <c r="AE110" s="111">
        <f>Input_Analysis!F109/100</f>
        <v>21.931110396327725</v>
      </c>
      <c r="AF110" s="110">
        <f t="shared" si="25"/>
        <v>0.34151691935502049</v>
      </c>
    </row>
    <row r="111" spans="1:32">
      <c r="A111" s="159">
        <f>Input_Analysis!A110</f>
        <v>1.88</v>
      </c>
      <c r="B111" s="159">
        <f>Input_Analysis!B110</f>
        <v>6.1679603999999992</v>
      </c>
      <c r="C111" s="159">
        <f>Input_Analysis!I110</f>
        <v>2181.0701359708032</v>
      </c>
      <c r="D111" s="159">
        <f>Input_Analysis!F110</f>
        <v>2179.3109701662947</v>
      </c>
      <c r="E111" s="160">
        <f>Input_Analysis!L110</f>
        <v>6.5000327197177619</v>
      </c>
      <c r="F111" s="161">
        <f>Input_Analysis!P110</f>
        <v>8.7958290225418292</v>
      </c>
      <c r="G111" s="168">
        <f>Input_Analysis!Q110</f>
        <v>1.7657999999999994</v>
      </c>
      <c r="H111" s="4"/>
      <c r="I111" s="4">
        <f t="shared" si="36"/>
        <v>33.929999999999986</v>
      </c>
      <c r="J111" s="4">
        <f t="shared" si="26"/>
        <v>32.164199999999987</v>
      </c>
      <c r="K111" s="4"/>
      <c r="L111" s="4">
        <f t="shared" si="27"/>
        <v>0.30297801696329602</v>
      </c>
      <c r="M111" s="144">
        <f t="shared" si="28"/>
        <v>2.9802034389070989E-3</v>
      </c>
      <c r="N111" s="3"/>
      <c r="O111" s="13">
        <f t="shared" si="29"/>
        <v>66.755589629799729</v>
      </c>
      <c r="P111" s="13">
        <f t="shared" si="30"/>
        <v>3.274136096088245E-3</v>
      </c>
      <c r="Q111" s="13">
        <f t="shared" si="31"/>
        <v>66.53702274417715</v>
      </c>
      <c r="R111" s="13">
        <f t="shared" si="32"/>
        <v>2.0485715430683968</v>
      </c>
      <c r="S111" s="13">
        <f t="shared" si="19"/>
        <v>1.7244574299541269</v>
      </c>
      <c r="T111" s="13">
        <f t="shared" si="20"/>
        <v>4.5118104392155702</v>
      </c>
      <c r="U111" s="13">
        <f t="shared" si="21"/>
        <v>7.7804250344498822</v>
      </c>
      <c r="V111" s="4">
        <f t="shared" si="22"/>
        <v>143.1426757313869</v>
      </c>
      <c r="W111" s="4">
        <f t="shared" si="33"/>
        <v>2989.5963340005796</v>
      </c>
      <c r="X111" s="4">
        <f t="shared" si="23"/>
        <v>4.4503726419866485</v>
      </c>
      <c r="Y111" s="3"/>
      <c r="Z111" s="13">
        <f t="shared" si="34"/>
        <v>0.98561799999999999</v>
      </c>
      <c r="AA111" s="25">
        <f t="shared" si="24"/>
        <v>8.7857014430018462E-2</v>
      </c>
      <c r="AB111" s="3"/>
      <c r="AC111" s="3">
        <f t="shared" si="35"/>
        <v>20.026676888939917</v>
      </c>
      <c r="AE111" s="111">
        <f>Input_Analysis!F110/100</f>
        <v>21.793109701662946</v>
      </c>
      <c r="AF111" s="110">
        <f t="shared" si="25"/>
        <v>0.33997990278494683</v>
      </c>
    </row>
    <row r="112" spans="1:32">
      <c r="A112" s="159">
        <f>Input_Analysis!A111</f>
        <v>1.9</v>
      </c>
      <c r="B112" s="159">
        <f>Input_Analysis!B111</f>
        <v>6.2335769999999995</v>
      </c>
      <c r="C112" s="159">
        <f>Input_Analysis!I111</f>
        <v>2171.4701355471489</v>
      </c>
      <c r="D112" s="159">
        <f>Input_Analysis!F111</f>
        <v>2169.8109223451693</v>
      </c>
      <c r="E112" s="160">
        <f>Input_Analysis!L111</f>
        <v>6.8000342298585821</v>
      </c>
      <c r="F112" s="161">
        <f>Input_Analysis!P111</f>
        <v>8.2960660098974071</v>
      </c>
      <c r="G112" s="168">
        <f>Input_Analysis!Q111</f>
        <v>1.9619999999999997</v>
      </c>
      <c r="H112" s="4"/>
      <c r="I112" s="4">
        <f t="shared" si="36"/>
        <v>34.299999999999983</v>
      </c>
      <c r="J112" s="4">
        <f t="shared" si="26"/>
        <v>32.33799999999998</v>
      </c>
      <c r="K112" s="4"/>
      <c r="L112" s="4">
        <f t="shared" si="27"/>
        <v>0.31842657224112625</v>
      </c>
      <c r="M112" s="144">
        <f t="shared" si="28"/>
        <v>3.1315347692521529E-3</v>
      </c>
      <c r="N112" s="3"/>
      <c r="O112" s="13">
        <f t="shared" si="29"/>
        <v>66.088506881908287</v>
      </c>
      <c r="P112" s="13">
        <f t="shared" si="30"/>
        <v>2.9637631111085073E-3</v>
      </c>
      <c r="Q112" s="13">
        <f t="shared" si="31"/>
        <v>65.892636203143454</v>
      </c>
      <c r="R112" s="13">
        <f t="shared" si="32"/>
        <v>2.0467252301216843</v>
      </c>
      <c r="S112" s="13">
        <f t="shared" si="19"/>
        <v>1.7198171540470715</v>
      </c>
      <c r="T112" s="13">
        <f t="shared" si="20"/>
        <v>4.4888837001697883</v>
      </c>
      <c r="U112" s="13">
        <f t="shared" si="21"/>
        <v>7.7200591900742932</v>
      </c>
      <c r="V112" s="4">
        <f t="shared" si="22"/>
        <v>142.47800903647658</v>
      </c>
      <c r="W112" s="4">
        <f t="shared" si="33"/>
        <v>2975.7144842706989</v>
      </c>
      <c r="X112" s="4">
        <f t="shared" si="23"/>
        <v>4.4059004587938855</v>
      </c>
      <c r="Y112" s="3"/>
      <c r="Z112" s="13">
        <f t="shared" si="34"/>
        <v>0.98546500000000004</v>
      </c>
      <c r="AA112" s="25">
        <f t="shared" si="24"/>
        <v>8.832403001886327E-2</v>
      </c>
      <c r="AB112" s="3"/>
      <c r="AC112" s="3">
        <f t="shared" si="35"/>
        <v>19.826552064572486</v>
      </c>
      <c r="AE112" s="111">
        <f>Input_Analysis!F111/100</f>
        <v>21.698109223451691</v>
      </c>
      <c r="AF112" s="110">
        <f t="shared" si="25"/>
        <v>0.33878134484491323</v>
      </c>
    </row>
    <row r="113" spans="1:32">
      <c r="A113" s="159">
        <f>Input_Analysis!A112</f>
        <v>1.92</v>
      </c>
      <c r="B113" s="159">
        <f>Input_Analysis!B112</f>
        <v>6.2991935999999997</v>
      </c>
      <c r="C113" s="159">
        <f>Input_Analysis!I112</f>
        <v>2207.3302873188036</v>
      </c>
      <c r="D113" s="159">
        <f>Input_Analysis!F112</f>
        <v>2205.6111025553068</v>
      </c>
      <c r="E113" s="160">
        <f>Input_Analysis!L112</f>
        <v>6.2000312095769416</v>
      </c>
      <c r="F113" s="161">
        <f>Input_Analysis!P112</f>
        <v>8.5959238174840582</v>
      </c>
      <c r="G113" s="168">
        <f>Input_Analysis!Q112</f>
        <v>2.1581999999999999</v>
      </c>
      <c r="H113" s="4"/>
      <c r="I113" s="4">
        <f t="shared" si="36"/>
        <v>34.66999999999998</v>
      </c>
      <c r="J113" s="4">
        <f t="shared" si="26"/>
        <v>32.51179999999998</v>
      </c>
      <c r="K113" s="4"/>
      <c r="L113" s="4">
        <f t="shared" si="27"/>
        <v>0.28559186623161698</v>
      </c>
      <c r="M113" s="144">
        <f t="shared" si="28"/>
        <v>2.808837102991046E-3</v>
      </c>
      <c r="N113" s="3"/>
      <c r="O113" s="13">
        <f t="shared" si="29"/>
        <v>66.826822486568105</v>
      </c>
      <c r="P113" s="13">
        <f t="shared" si="30"/>
        <v>2.9630604724812299E-3</v>
      </c>
      <c r="Q113" s="13">
        <f t="shared" si="31"/>
        <v>66.628810570356634</v>
      </c>
      <c r="R113" s="13">
        <f t="shared" si="32"/>
        <v>2.0548477873332258</v>
      </c>
      <c r="S113" s="13">
        <f t="shared" si="19"/>
        <v>1.7152141366873177</v>
      </c>
      <c r="T113" s="13">
        <f t="shared" si="20"/>
        <v>4.576766002082155</v>
      </c>
      <c r="U113" s="13">
        <f t="shared" si="21"/>
        <v>7.8501337470812098</v>
      </c>
      <c r="V113" s="4">
        <f t="shared" si="22"/>
        <v>144.8440191545869</v>
      </c>
      <c r="W113" s="4">
        <f t="shared" si="33"/>
        <v>3025.1296229717836</v>
      </c>
      <c r="X113" s="4">
        <f t="shared" si="23"/>
        <v>4.45512149910454</v>
      </c>
      <c r="Y113" s="3"/>
      <c r="Z113" s="13">
        <f t="shared" si="34"/>
        <v>0.98531199999999997</v>
      </c>
      <c r="AA113" s="25">
        <f t="shared" si="24"/>
        <v>8.878575824408369E-2</v>
      </c>
      <c r="AB113" s="3"/>
      <c r="AC113" s="3">
        <f t="shared" si="35"/>
        <v>20.048046745970431</v>
      </c>
      <c r="AE113" s="111">
        <f>Input_Analysis!F112/100</f>
        <v>22.056111025553069</v>
      </c>
      <c r="AF113" s="110">
        <f t="shared" si="25"/>
        <v>0.34110732632528484</v>
      </c>
    </row>
    <row r="114" spans="1:32">
      <c r="A114" s="159">
        <f>Input_Analysis!A113</f>
        <v>1.94</v>
      </c>
      <c r="B114" s="159">
        <f>Input_Analysis!B113</f>
        <v>6.3648102</v>
      </c>
      <c r="C114" s="159">
        <f>Input_Analysis!I113</f>
        <v>2156.5500221221305</v>
      </c>
      <c r="D114" s="159">
        <f>Input_Analysis!F113</f>
        <v>2154.8108468381279</v>
      </c>
      <c r="E114" s="160">
        <f>Input_Analysis!L113</f>
        <v>5.6000281892953021</v>
      </c>
      <c r="F114" s="161">
        <f>Input_Analysis!P113</f>
        <v>8.6958764200129437</v>
      </c>
      <c r="G114" s="168">
        <f>Input_Analysis!Q113</f>
        <v>2.3544</v>
      </c>
      <c r="H114" s="4"/>
      <c r="I114" s="4">
        <f t="shared" si="36"/>
        <v>35.039999999999978</v>
      </c>
      <c r="J114" s="4">
        <f t="shared" si="26"/>
        <v>32.68559999999998</v>
      </c>
      <c r="K114" s="4"/>
      <c r="L114" s="4">
        <f t="shared" si="27"/>
        <v>0.26418082868006049</v>
      </c>
      <c r="M114" s="144">
        <f t="shared" si="28"/>
        <v>2.5967532085273185E-3</v>
      </c>
      <c r="N114" s="3"/>
      <c r="O114" s="13">
        <f t="shared" si="29"/>
        <v>64.906565035432479</v>
      </c>
      <c r="P114" s="13">
        <f t="shared" si="30"/>
        <v>2.9891333785308318E-3</v>
      </c>
      <c r="Q114" s="13">
        <f t="shared" si="31"/>
        <v>64.712550655399284</v>
      </c>
      <c r="R114" s="13">
        <f t="shared" si="32"/>
        <v>2.0741757659621625</v>
      </c>
      <c r="S114" s="13">
        <f t="shared" si="19"/>
        <v>1.7106478819238886</v>
      </c>
      <c r="T114" s="13">
        <f t="shared" si="20"/>
        <v>4.5037744982851784</v>
      </c>
      <c r="U114" s="13">
        <f t="shared" si="21"/>
        <v>7.7043723061543643</v>
      </c>
      <c r="V114" s="4">
        <f t="shared" si="22"/>
        <v>141.4340014748087</v>
      </c>
      <c r="W114" s="4">
        <f t="shared" si="33"/>
        <v>2953.9099374220136</v>
      </c>
      <c r="X114" s="4">
        <f t="shared" si="23"/>
        <v>4.3271043356954983</v>
      </c>
      <c r="Y114" s="3"/>
      <c r="Z114" s="13">
        <f t="shared" si="34"/>
        <v>0.98515900000000001</v>
      </c>
      <c r="AA114" s="25">
        <f t="shared" si="24"/>
        <v>8.924228344959248E-2</v>
      </c>
      <c r="AB114" s="3"/>
      <c r="AC114" s="3">
        <f t="shared" si="35"/>
        <v>19.471969510629744</v>
      </c>
      <c r="AE114" s="111">
        <f>Input_Analysis!F113/100</f>
        <v>21.54810846838128</v>
      </c>
      <c r="AF114" s="110">
        <f t="shared" si="25"/>
        <v>0.33670711411076698</v>
      </c>
    </row>
    <row r="115" spans="1:32">
      <c r="A115" s="159">
        <f>Input_Analysis!A114</f>
        <v>1.96</v>
      </c>
      <c r="B115" s="159">
        <f>Input_Analysis!B114</f>
        <v>6.4304267999999993</v>
      </c>
      <c r="C115" s="159">
        <f>Input_Analysis!I114</f>
        <v>2025.0094270369113</v>
      </c>
      <c r="D115" s="159">
        <f>Input_Analysis!F114</f>
        <v>2023.4101853964492</v>
      </c>
      <c r="E115" s="160">
        <f>Input_Analysis!L114</f>
        <v>4.8000241622531163</v>
      </c>
      <c r="F115" s="161">
        <f>Input_Analysis!P114</f>
        <v>7.9962082023107524</v>
      </c>
      <c r="G115" s="168">
        <f>Input_Analysis!Q114</f>
        <v>2.5506000000000002</v>
      </c>
      <c r="H115" s="4"/>
      <c r="I115" s="4">
        <f t="shared" si="36"/>
        <v>35.409999999999975</v>
      </c>
      <c r="J115" s="4">
        <f t="shared" si="26"/>
        <v>32.859399999999972</v>
      </c>
      <c r="K115" s="4"/>
      <c r="L115" s="4">
        <f t="shared" si="27"/>
        <v>0.24144988504092571</v>
      </c>
      <c r="M115" s="144">
        <f t="shared" si="28"/>
        <v>2.3703712674941649E-3</v>
      </c>
      <c r="N115" s="3"/>
      <c r="O115" s="13">
        <f t="shared" si="29"/>
        <v>60.548866596374644</v>
      </c>
      <c r="P115" s="13">
        <f t="shared" si="30"/>
        <v>2.7370374801629479E-3</v>
      </c>
      <c r="Q115" s="13">
        <f t="shared" si="31"/>
        <v>60.383142079118983</v>
      </c>
      <c r="R115" s="13">
        <f t="shared" si="32"/>
        <v>2.1094759070681519</v>
      </c>
      <c r="S115" s="13">
        <f t="shared" si="19"/>
        <v>1.7061179029991593</v>
      </c>
      <c r="T115" s="13">
        <f t="shared" si="20"/>
        <v>4.2855996585601668</v>
      </c>
      <c r="U115" s="13">
        <f t="shared" si="21"/>
        <v>7.3117383025565852</v>
      </c>
      <c r="V115" s="4">
        <f t="shared" si="22"/>
        <v>132.63996180246076</v>
      </c>
      <c r="W115" s="4">
        <f t="shared" si="33"/>
        <v>2770.242637427968</v>
      </c>
      <c r="X115" s="4">
        <f t="shared" si="23"/>
        <v>4.0365911064249769</v>
      </c>
      <c r="Y115" s="3"/>
      <c r="Z115" s="13">
        <f t="shared" si="34"/>
        <v>0.98500600000000005</v>
      </c>
      <c r="AA115" s="25">
        <f t="shared" si="24"/>
        <v>8.9693688194854446E-2</v>
      </c>
      <c r="AB115" s="3"/>
      <c r="AC115" s="3">
        <f t="shared" si="35"/>
        <v>18.164659978912393</v>
      </c>
      <c r="AE115" s="111">
        <f>Input_Analysis!F114/100</f>
        <v>20.234101853964493</v>
      </c>
      <c r="AF115" s="110">
        <f t="shared" si="25"/>
        <v>0.32584712235747504</v>
      </c>
    </row>
    <row r="116" spans="1:32">
      <c r="A116" s="159">
        <f>Input_Analysis!A115</f>
        <v>1.98</v>
      </c>
      <c r="B116" s="159">
        <f>Input_Analysis!B115</f>
        <v>6.4960433999999996</v>
      </c>
      <c r="C116" s="159">
        <f>Input_Analysis!I115</f>
        <v>1771.4082462662409</v>
      </c>
      <c r="D116" s="159">
        <f>Input_Analysis!F115</f>
        <v>1770.0089098308365</v>
      </c>
      <c r="E116" s="160">
        <f>Input_Analysis!L115</f>
        <v>5.500027685915029</v>
      </c>
      <c r="F116" s="161">
        <f>Input_Analysis!P115</f>
        <v>6.996682177021909</v>
      </c>
      <c r="G116" s="168">
        <f>Input_Analysis!Q115</f>
        <v>2.7468000000000004</v>
      </c>
      <c r="H116" s="4"/>
      <c r="I116" s="4">
        <f t="shared" si="36"/>
        <v>35.779999999999973</v>
      </c>
      <c r="J116" s="4">
        <f t="shared" si="26"/>
        <v>33.033199999999972</v>
      </c>
      <c r="K116" s="4"/>
      <c r="L116" s="4">
        <f t="shared" si="27"/>
        <v>0.31714542726954786</v>
      </c>
      <c r="M116" s="144">
        <f t="shared" si="28"/>
        <v>3.1048899639639482E-3</v>
      </c>
      <c r="N116" s="3"/>
      <c r="O116" s="13">
        <f t="shared" si="29"/>
        <v>52.541934970461305</v>
      </c>
      <c r="P116" s="13">
        <f t="shared" si="30"/>
        <v>2.4486131671136607E-3</v>
      </c>
      <c r="Q116" s="13">
        <f t="shared" si="31"/>
        <v>52.413280096667002</v>
      </c>
      <c r="R116" s="13">
        <f t="shared" si="32"/>
        <v>2.1282556629395408</v>
      </c>
      <c r="S116" s="13">
        <f t="shared" si="19"/>
        <v>1.7016237221309054</v>
      </c>
      <c r="T116" s="13">
        <f t="shared" si="20"/>
        <v>3.775748055271865</v>
      </c>
      <c r="U116" s="13">
        <f t="shared" si="21"/>
        <v>6.4249024596402382</v>
      </c>
      <c r="V116" s="4">
        <f t="shared" si="22"/>
        <v>115.70854975108273</v>
      </c>
      <c r="W116" s="4">
        <f t="shared" si="33"/>
        <v>2416.6228162277557</v>
      </c>
      <c r="X116" s="4">
        <f t="shared" si="23"/>
        <v>3.5027956646974205</v>
      </c>
      <c r="Y116" s="3"/>
      <c r="Z116" s="13">
        <f t="shared" si="34"/>
        <v>0.98485299999999998</v>
      </c>
      <c r="AA116" s="25">
        <f t="shared" si="24"/>
        <v>9.014005330182967E-2</v>
      </c>
      <c r="AB116" s="3"/>
      <c r="AC116" s="3">
        <f t="shared" si="35"/>
        <v>15.76258049113839</v>
      </c>
      <c r="AE116" s="111">
        <f>Input_Analysis!F115/100</f>
        <v>17.700089098308364</v>
      </c>
      <c r="AF116" s="110">
        <f t="shared" si="25"/>
        <v>0.3043595237829943</v>
      </c>
    </row>
    <row r="117" spans="1:32">
      <c r="A117" s="159">
        <f>Input_Analysis!A116</f>
        <v>2</v>
      </c>
      <c r="B117" s="159">
        <f>Input_Analysis!B116</f>
        <v>6.5616599999999998</v>
      </c>
      <c r="C117" s="159">
        <f>Input_Analysis!I116</f>
        <v>1771.4282367867468</v>
      </c>
      <c r="D117" s="159">
        <f>Input_Analysis!F116</f>
        <v>1770.0089098308365</v>
      </c>
      <c r="E117" s="160">
        <f>Input_Analysis!L116</f>
        <v>5.8000291960558483</v>
      </c>
      <c r="F117" s="161">
        <f>Input_Analysis!P116</f>
        <v>7.0966347795507927</v>
      </c>
      <c r="G117" s="168">
        <f>Input_Analysis!Q116</f>
        <v>2.9430000000000005</v>
      </c>
      <c r="H117" s="4"/>
      <c r="I117" s="4">
        <f t="shared" si="36"/>
        <v>36.14999999999997</v>
      </c>
      <c r="J117" s="4">
        <f t="shared" si="26"/>
        <v>33.206999999999972</v>
      </c>
      <c r="K117" s="4"/>
      <c r="L117" s="4">
        <f t="shared" si="27"/>
        <v>0.33451563810470175</v>
      </c>
      <c r="M117" s="144">
        <f t="shared" si="28"/>
        <v>3.2742106485649774E-3</v>
      </c>
      <c r="N117" s="3"/>
      <c r="O117" s="13">
        <f t="shared" si="29"/>
        <v>52.256398855263903</v>
      </c>
      <c r="P117" s="13">
        <f t="shared" si="30"/>
        <v>2.3936419483034429E-3</v>
      </c>
      <c r="Q117" s="13">
        <f t="shared" si="31"/>
        <v>52.131315746896668</v>
      </c>
      <c r="R117" s="13">
        <f t="shared" si="32"/>
        <v>2.1248988271325682</v>
      </c>
      <c r="S117" s="13">
        <f t="shared" si="19"/>
        <v>1.6971648703006332</v>
      </c>
      <c r="T117" s="13">
        <f t="shared" si="20"/>
        <v>3.7709623903734393</v>
      </c>
      <c r="U117" s="13">
        <f t="shared" si="21"/>
        <v>6.399944896166704</v>
      </c>
      <c r="V117" s="4">
        <f t="shared" si="22"/>
        <v>115.68521578578313</v>
      </c>
      <c r="W117" s="4">
        <f t="shared" si="33"/>
        <v>2416.1354763288687</v>
      </c>
      <c r="X117" s="4">
        <f t="shared" si="23"/>
        <v>3.4837599236842602</v>
      </c>
      <c r="Y117" s="3"/>
      <c r="Z117" s="13">
        <f t="shared" si="34"/>
        <v>0.98470000000000002</v>
      </c>
      <c r="AA117" s="25">
        <f t="shared" si="24"/>
        <v>9.0581457900442683E-2</v>
      </c>
      <c r="AB117" s="3"/>
      <c r="AC117" s="3">
        <f t="shared" si="35"/>
        <v>15.67691965657917</v>
      </c>
      <c r="AE117" s="111">
        <f>Input_Analysis!F116/100</f>
        <v>17.700089098308364</v>
      </c>
      <c r="AF117" s="110">
        <f t="shared" si="25"/>
        <v>0.30396049778669265</v>
      </c>
    </row>
    <row r="118" spans="1:32">
      <c r="A118" s="159">
        <f>Input_Analysis!A117</f>
        <v>2.02</v>
      </c>
      <c r="B118" s="159">
        <f>Input_Analysis!B117</f>
        <v>6.6272766000000001</v>
      </c>
      <c r="C118" s="159">
        <f>Input_Analysis!I117</f>
        <v>1703.9278970050623</v>
      </c>
      <c r="D118" s="159">
        <f>Input_Analysis!F117</f>
        <v>1702.508570049152</v>
      </c>
      <c r="E118" s="160">
        <f>Input_Analysis!L117</f>
        <v>5.8000291960558483</v>
      </c>
      <c r="F118" s="161">
        <f>Input_Analysis!P117</f>
        <v>7.0966347795507927</v>
      </c>
      <c r="G118" s="168">
        <f>Input_Analysis!Q117</f>
        <v>3.1392000000000007</v>
      </c>
      <c r="H118" s="4"/>
      <c r="I118" s="4">
        <f t="shared" si="36"/>
        <v>36.519999999999968</v>
      </c>
      <c r="J118" s="4">
        <f t="shared" si="26"/>
        <v>33.380799999999965</v>
      </c>
      <c r="K118" s="4"/>
      <c r="L118" s="4">
        <f t="shared" si="27"/>
        <v>0.34814339667916983</v>
      </c>
      <c r="M118" s="144">
        <f t="shared" si="28"/>
        <v>3.4039170356036591E-3</v>
      </c>
      <c r="N118" s="3"/>
      <c r="O118" s="13">
        <f t="shared" si="29"/>
        <v>49.951106534446872</v>
      </c>
      <c r="P118" s="13">
        <f t="shared" si="30"/>
        <v>2.3734053237117283E-3</v>
      </c>
      <c r="Q118" s="13">
        <f t="shared" si="31"/>
        <v>49.832552312272725</v>
      </c>
      <c r="R118" s="13">
        <f t="shared" si="32"/>
        <v>2.1372968903409841</v>
      </c>
      <c r="S118" s="13">
        <f t="shared" si="19"/>
        <v>1.6927408870479821</v>
      </c>
      <c r="T118" s="13">
        <f t="shared" si="20"/>
        <v>3.6444822136404387</v>
      </c>
      <c r="U118" s="13">
        <f t="shared" si="21"/>
        <v>6.1691640551483093</v>
      </c>
      <c r="V118" s="4">
        <f t="shared" si="22"/>
        <v>111.16052646700415</v>
      </c>
      <c r="W118" s="4">
        <f t="shared" si="33"/>
        <v>2321.6353942897622</v>
      </c>
      <c r="X118" s="4">
        <f t="shared" si="23"/>
        <v>3.3300737689631243</v>
      </c>
      <c r="Y118" s="3"/>
      <c r="Z118" s="13">
        <f t="shared" si="34"/>
        <v>0.98454699999999995</v>
      </c>
      <c r="AA118" s="25">
        <f t="shared" si="24"/>
        <v>9.1017979472630989E-2</v>
      </c>
      <c r="AB118" s="3"/>
      <c r="AC118" s="3">
        <f t="shared" si="35"/>
        <v>14.985331960334062</v>
      </c>
      <c r="AE118" s="111">
        <f>Input_Analysis!F117/100</f>
        <v>17.02508570049152</v>
      </c>
      <c r="AF118" s="110">
        <f t="shared" si="25"/>
        <v>0.29771951274519848</v>
      </c>
    </row>
    <row r="119" spans="1:32">
      <c r="A119" s="159">
        <f>Input_Analysis!A118</f>
        <v>2.04</v>
      </c>
      <c r="B119" s="159">
        <f>Input_Analysis!B118</f>
        <v>6.6928932000000003</v>
      </c>
      <c r="C119" s="159">
        <f>Input_Analysis!I118</f>
        <v>3314.5159181255344</v>
      </c>
      <c r="D119" s="159">
        <f>Input_Analysis!F118</f>
        <v>3312.9166764850725</v>
      </c>
      <c r="E119" s="160">
        <f>Input_Analysis!L118</f>
        <v>0</v>
      </c>
      <c r="F119" s="161">
        <f>Input_Analysis!P118</f>
        <v>7.9962082023107524</v>
      </c>
      <c r="G119" s="168">
        <f>Input_Analysis!Q118</f>
        <v>3.3354000000000008</v>
      </c>
      <c r="H119" s="4"/>
      <c r="I119" s="4">
        <f t="shared" si="36"/>
        <v>36.889999999999965</v>
      </c>
      <c r="J119" s="4">
        <f t="shared" si="26"/>
        <v>33.554599999999965</v>
      </c>
      <c r="K119" s="4"/>
      <c r="L119" s="4">
        <f t="shared" si="27"/>
        <v>0</v>
      </c>
      <c r="M119" s="144">
        <f t="shared" si="28"/>
        <v>0</v>
      </c>
      <c r="N119" s="3"/>
      <c r="O119" s="13">
        <f t="shared" si="29"/>
        <v>97.68037521310157</v>
      </c>
      <c r="P119" s="13">
        <f t="shared" si="30"/>
        <v>1.4220073671422073E-3</v>
      </c>
      <c r="Q119" s="13">
        <f t="shared" si="31"/>
        <v>97.541472999923329</v>
      </c>
      <c r="R119" s="13" t="e">
        <f t="shared" si="32"/>
        <v>#NUM!</v>
      </c>
      <c r="S119" s="13">
        <f t="shared" si="19"/>
        <v>1.6883513202709846</v>
      </c>
      <c r="T119" s="13" t="e">
        <f t="shared" si="20"/>
        <v>#NUM!</v>
      </c>
      <c r="U119" s="13" t="e">
        <f t="shared" si="21"/>
        <v>#NUM!</v>
      </c>
      <c r="V119" s="4">
        <f t="shared" si="22"/>
        <v>218.5083945417023</v>
      </c>
      <c r="W119" s="4">
        <f t="shared" si="33"/>
        <v>4563.6417786131051</v>
      </c>
      <c r="X119" s="4">
        <f t="shared" si="23"/>
        <v>6.5120250142067713</v>
      </c>
      <c r="Y119" s="3"/>
      <c r="Z119" s="13">
        <f t="shared" si="34"/>
        <v>0.98439399999999999</v>
      </c>
      <c r="AA119" s="25">
        <f t="shared" si="24"/>
        <v>9.1449693895024844E-2</v>
      </c>
      <c r="AB119" s="3"/>
      <c r="AC119" s="3">
        <f t="shared" si="35"/>
        <v>29.30411256393047</v>
      </c>
      <c r="AE119" s="111">
        <f>Input_Analysis!F118/100</f>
        <v>33.129166764850723</v>
      </c>
      <c r="AF119" s="110">
        <f t="shared" si="25"/>
        <v>0.41476688151587182</v>
      </c>
    </row>
    <row r="120" spans="1:32">
      <c r="A120" s="159">
        <f>Input_Analysis!A119</f>
        <v>2.06</v>
      </c>
      <c r="B120" s="159">
        <f>Input_Analysis!B119</f>
        <v>6.7585097999999997</v>
      </c>
      <c r="C120" s="159">
        <f>Input_Analysis!I119</f>
        <v>3313.8162499078326</v>
      </c>
      <c r="D120" s="159">
        <f>Input_Analysis!F119</f>
        <v>3312.9166764850725</v>
      </c>
      <c r="E120" s="160">
        <f>Input_Analysis!L119</f>
        <v>0.10000050338027326</v>
      </c>
      <c r="F120" s="161">
        <f>Input_Analysis!P119</f>
        <v>4.4978671137997983</v>
      </c>
      <c r="G120" s="168">
        <f>Input_Analysis!Q119</f>
        <v>3.531600000000001</v>
      </c>
      <c r="H120" s="4"/>
      <c r="I120" s="4">
        <f t="shared" si="36"/>
        <v>37.259999999999962</v>
      </c>
      <c r="J120" s="4">
        <f t="shared" si="26"/>
        <v>33.728399999999965</v>
      </c>
      <c r="K120" s="4"/>
      <c r="L120" s="4">
        <f t="shared" si="27"/>
        <v>3.0528383544632738E-3</v>
      </c>
      <c r="M120" s="144">
        <f t="shared" si="28"/>
        <v>3.0176840186312257E-5</v>
      </c>
      <c r="N120" s="3"/>
      <c r="O120" s="13">
        <f t="shared" si="29"/>
        <v>97.145321150953976</v>
      </c>
      <c r="P120" s="13">
        <f t="shared" si="30"/>
        <v>2.9490325820805846E-4</v>
      </c>
      <c r="Q120" s="13">
        <f t="shared" si="31"/>
        <v>97.116672679226895</v>
      </c>
      <c r="R120" s="13">
        <f t="shared" si="32"/>
        <v>3.1216586591017434</v>
      </c>
      <c r="S120" s="13">
        <f t="shared" si="19"/>
        <v>1.6839957260320044</v>
      </c>
      <c r="T120" s="13">
        <f t="shared" si="20"/>
        <v>11.372544847224766</v>
      </c>
      <c r="U120" s="13">
        <f t="shared" si="21"/>
        <v>19.1513169168338</v>
      </c>
      <c r="V120" s="4">
        <f t="shared" si="22"/>
        <v>218.43708332718884</v>
      </c>
      <c r="W120" s="4">
        <f t="shared" si="33"/>
        <v>4562.1524132341692</v>
      </c>
      <c r="X120" s="4">
        <f t="shared" si="23"/>
        <v>6.4763547433969313</v>
      </c>
      <c r="Y120" s="3"/>
      <c r="Z120" s="13">
        <f t="shared" si="34"/>
        <v>0.98424100000000003</v>
      </c>
      <c r="AA120" s="25">
        <f t="shared" si="24"/>
        <v>9.187667548030741E-2</v>
      </c>
      <c r="AB120" s="3"/>
      <c r="AC120" s="3">
        <f t="shared" si="35"/>
        <v>29.143596345286191</v>
      </c>
      <c r="AE120" s="111">
        <f>Input_Analysis!F119/100</f>
        <v>33.129166764850723</v>
      </c>
      <c r="AF120" s="110">
        <f t="shared" si="25"/>
        <v>0.41423152999932294</v>
      </c>
    </row>
    <row r="121" spans="1:32">
      <c r="A121" s="159">
        <f>Input_Analysis!A120</f>
        <v>2.08</v>
      </c>
      <c r="B121" s="159">
        <f>Input_Analysis!B120</f>
        <v>6.8241263999999999</v>
      </c>
      <c r="C121" s="159">
        <f>Input_Analysis!I120</f>
        <v>2269.9709666826775</v>
      </c>
      <c r="D121" s="159">
        <f>Input_Analysis!F120</f>
        <v>2269.0114216984002</v>
      </c>
      <c r="E121" s="160">
        <f>Input_Analysis!L120</f>
        <v>0.30000151014081977</v>
      </c>
      <c r="F121" s="161">
        <f>Input_Analysis!P120</f>
        <v>4.7977249213864512</v>
      </c>
      <c r="G121" s="168">
        <f>Input_Analysis!Q120</f>
        <v>3.7278000000000011</v>
      </c>
      <c r="H121" s="4"/>
      <c r="I121" s="4">
        <f t="shared" si="36"/>
        <v>37.62999999999996</v>
      </c>
      <c r="J121" s="4">
        <f t="shared" si="26"/>
        <v>33.902199999999958</v>
      </c>
      <c r="K121" s="4"/>
      <c r="L121" s="4">
        <f t="shared" si="27"/>
        <v>1.3444653936057054E-2</v>
      </c>
      <c r="M121" s="144">
        <f t="shared" si="28"/>
        <v>1.3216094590814978E-4</v>
      </c>
      <c r="N121" s="3"/>
      <c r="O121" s="13">
        <f t="shared" si="29"/>
        <v>65.846492755121503</v>
      </c>
      <c r="P121" s="13">
        <f t="shared" si="30"/>
        <v>4.7928382686825355E-4</v>
      </c>
      <c r="Q121" s="13">
        <f t="shared" si="31"/>
        <v>65.814933596087982</v>
      </c>
      <c r="R121" s="13">
        <f t="shared" si="32"/>
        <v>2.729408527617617</v>
      </c>
      <c r="S121" s="13">
        <f t="shared" si="19"/>
        <v>1.6796736683691456</v>
      </c>
      <c r="T121" s="13">
        <f t="shared" si="20"/>
        <v>6.2779300249555421</v>
      </c>
      <c r="U121" s="13">
        <f t="shared" si="21"/>
        <v>10.544873754781877</v>
      </c>
      <c r="V121" s="4">
        <f t="shared" si="22"/>
        <v>148.8227311121785</v>
      </c>
      <c r="W121" s="4">
        <f t="shared" si="33"/>
        <v>3108.2267330522263</v>
      </c>
      <c r="X121" s="4">
        <f t="shared" si="23"/>
        <v>4.3897661836747668</v>
      </c>
      <c r="Y121" s="3"/>
      <c r="Z121" s="13">
        <f t="shared" si="34"/>
        <v>0.98408799999999996</v>
      </c>
      <c r="AA121" s="25">
        <f t="shared" si="24"/>
        <v>9.2298997017302736E-2</v>
      </c>
      <c r="AB121" s="3"/>
      <c r="AC121" s="3">
        <f t="shared" si="35"/>
        <v>19.75394782653645</v>
      </c>
      <c r="AE121" s="111">
        <f>Input_Analysis!F120/100</f>
        <v>22.690114216984004</v>
      </c>
      <c r="AF121" s="110">
        <f t="shared" si="25"/>
        <v>0.34237197016708548</v>
      </c>
    </row>
    <row r="122" spans="1:32">
      <c r="A122" s="159">
        <f>Input_Analysis!A121</f>
        <v>2.1</v>
      </c>
      <c r="B122" s="159">
        <f>Input_Analysis!B121</f>
        <v>6.8897430000000002</v>
      </c>
      <c r="C122" s="159">
        <f>Input_Analysis!I121</f>
        <v>2270.3108055312759</v>
      </c>
      <c r="D122" s="159">
        <f>Input_Analysis!F121</f>
        <v>2269.0114216984002</v>
      </c>
      <c r="E122" s="160">
        <f>Input_Analysis!L121</f>
        <v>0.20000100676054652</v>
      </c>
      <c r="F122" s="161">
        <f>Input_Analysis!P121</f>
        <v>6.496919164377486</v>
      </c>
      <c r="G122" s="168">
        <f>Input_Analysis!Q121</f>
        <v>3.9240000000000017</v>
      </c>
      <c r="H122" s="4"/>
      <c r="I122" s="4">
        <f t="shared" si="36"/>
        <v>37.999999999999957</v>
      </c>
      <c r="J122" s="4">
        <f t="shared" si="26"/>
        <v>34.075999999999958</v>
      </c>
      <c r="K122" s="4"/>
      <c r="L122" s="4">
        <f t="shared" si="27"/>
        <v>8.9645891013992174E-3</v>
      </c>
      <c r="M122" s="144">
        <f t="shared" si="28"/>
        <v>8.8094108645069084E-5</v>
      </c>
      <c r="N122" s="3"/>
      <c r="O122" s="13">
        <f t="shared" si="29"/>
        <v>65.509766566829398</v>
      </c>
      <c r="P122" s="13">
        <f t="shared" si="30"/>
        <v>1.1525810644298458E-3</v>
      </c>
      <c r="Q122" s="13">
        <f t="shared" si="31"/>
        <v>65.434261250349252</v>
      </c>
      <c r="R122" s="13">
        <f t="shared" si="32"/>
        <v>2.8542661903649771</v>
      </c>
      <c r="S122" s="13">
        <f t="shared" si="19"/>
        <v>1.6753847191129605</v>
      </c>
      <c r="T122" s="13">
        <f t="shared" si="20"/>
        <v>6.6924116179207243</v>
      </c>
      <c r="U122" s="13">
        <f t="shared" si="21"/>
        <v>11.212364158678426</v>
      </c>
      <c r="V122" s="4">
        <f t="shared" si="22"/>
        <v>148.82072036875172</v>
      </c>
      <c r="W122" s="4">
        <f t="shared" si="33"/>
        <v>3108.1847378111383</v>
      </c>
      <c r="X122" s="4">
        <f t="shared" si="23"/>
        <v>4.36731777112196</v>
      </c>
      <c r="Y122" s="3"/>
      <c r="Z122" s="13">
        <f t="shared" si="34"/>
        <v>0.983935</v>
      </c>
      <c r="AA122" s="25">
        <f t="shared" si="24"/>
        <v>9.2716729809836848E-2</v>
      </c>
      <c r="AB122" s="3"/>
      <c r="AC122" s="3">
        <f t="shared" si="35"/>
        <v>19.65292997004882</v>
      </c>
      <c r="AE122" s="111">
        <f>Input_Analysis!F121/100</f>
        <v>22.690114216984004</v>
      </c>
      <c r="AF122" s="110">
        <f t="shared" si="25"/>
        <v>0.34193457729372262</v>
      </c>
    </row>
    <row r="123" spans="1:32">
      <c r="A123" s="159">
        <f>Input_Analysis!A122</f>
        <v>2.12</v>
      </c>
      <c r="B123" s="159">
        <f>Input_Analysis!B122</f>
        <v>6.9553596000000004</v>
      </c>
      <c r="C123" s="159">
        <f>Input_Analysis!I122</f>
        <v>2383.2113738476041</v>
      </c>
      <c r="D123" s="159">
        <f>Input_Analysis!F122</f>
        <v>2381.9119900147284</v>
      </c>
      <c r="E123" s="160">
        <f>Input_Analysis!L122</f>
        <v>0.20000100676054652</v>
      </c>
      <c r="F123" s="161">
        <f>Input_Analysis!P122</f>
        <v>6.496919164377486</v>
      </c>
      <c r="G123" s="168">
        <f>Input_Analysis!Q122</f>
        <v>4.1202000000000014</v>
      </c>
      <c r="H123" s="4"/>
      <c r="I123" s="4">
        <f t="shared" si="36"/>
        <v>38.369999999999955</v>
      </c>
      <c r="J123" s="4">
        <f t="shared" si="26"/>
        <v>34.249799999999951</v>
      </c>
      <c r="K123" s="4"/>
      <c r="L123" s="4">
        <f t="shared" si="27"/>
        <v>8.5341337007274858E-3</v>
      </c>
      <c r="M123" s="144">
        <f t="shared" si="28"/>
        <v>8.3920800712549687E-5</v>
      </c>
      <c r="N123" s="3"/>
      <c r="O123" s="13">
        <f t="shared" si="29"/>
        <v>68.462921647647804</v>
      </c>
      <c r="P123" s="13">
        <f t="shared" si="30"/>
        <v>1.013594860140826E-3</v>
      </c>
      <c r="Q123" s="13">
        <f t="shared" si="31"/>
        <v>68.393527982155518</v>
      </c>
      <c r="R123" s="13">
        <f t="shared" si="32"/>
        <v>2.8586425463990639</v>
      </c>
      <c r="S123" s="13">
        <f t="shared" si="19"/>
        <v>1.6711284577082843</v>
      </c>
      <c r="T123" s="13">
        <f t="shared" si="20"/>
        <v>7.041474834554351</v>
      </c>
      <c r="U123" s="13">
        <f t="shared" si="21"/>
        <v>11.767208980260509</v>
      </c>
      <c r="V123" s="4">
        <f t="shared" si="22"/>
        <v>156.32275825650694</v>
      </c>
      <c r="W123" s="4">
        <f t="shared" si="33"/>
        <v>3264.8680249731979</v>
      </c>
      <c r="X123" s="4">
        <f t="shared" si="23"/>
        <v>4.5641947765098534</v>
      </c>
      <c r="Y123" s="3"/>
      <c r="Z123" s="13">
        <f t="shared" si="34"/>
        <v>0.98378200000000005</v>
      </c>
      <c r="AA123" s="25">
        <f t="shared" si="24"/>
        <v>9.312994371441588E-2</v>
      </c>
      <c r="AB123" s="3"/>
      <c r="AC123" s="3">
        <f t="shared" si="35"/>
        <v>20.538876494294339</v>
      </c>
      <c r="AE123" s="111">
        <f>Input_Analysis!F122/100</f>
        <v>23.819119900147285</v>
      </c>
      <c r="AF123" s="110">
        <f t="shared" si="25"/>
        <v>0.34989293769541985</v>
      </c>
    </row>
    <row r="124" spans="1:32">
      <c r="A124" s="159">
        <f>Input_Analysis!A123</f>
        <v>2.14</v>
      </c>
      <c r="B124" s="159">
        <f>Input_Analysis!B123</f>
        <v>7.0209761999999998</v>
      </c>
      <c r="C124" s="159">
        <f>Input_Analysis!I123</f>
        <v>2383.3912885321561</v>
      </c>
      <c r="D124" s="159">
        <f>Input_Analysis!F123</f>
        <v>2381.9119900147284</v>
      </c>
      <c r="E124" s="160">
        <f>Input_Analysis!L123</f>
        <v>0.30000151014081977</v>
      </c>
      <c r="F124" s="161">
        <f>Input_Analysis!P123</f>
        <v>7.3964925871374474</v>
      </c>
      <c r="G124" s="168">
        <f>Input_Analysis!Q123</f>
        <v>4.3164000000000016</v>
      </c>
      <c r="H124" s="4"/>
      <c r="I124" s="4">
        <f t="shared" si="36"/>
        <v>38.739999999999952</v>
      </c>
      <c r="J124" s="4">
        <f t="shared" si="26"/>
        <v>34.423599999999951</v>
      </c>
      <c r="K124" s="4"/>
      <c r="L124" s="4">
        <f t="shared" si="27"/>
        <v>1.2803221932459769E-2</v>
      </c>
      <c r="M124" s="144">
        <f t="shared" si="28"/>
        <v>1.2587169869433389E-4</v>
      </c>
      <c r="N124" s="3"/>
      <c r="O124" s="13">
        <f t="shared" si="29"/>
        <v>68.111739868350767</v>
      </c>
      <c r="P124" s="13">
        <f t="shared" si="30"/>
        <v>1.3136676665747189E-3</v>
      </c>
      <c r="Q124" s="13">
        <f t="shared" si="31"/>
        <v>68.022263677971566</v>
      </c>
      <c r="R124" s="13">
        <f t="shared" si="32"/>
        <v>2.7351933455679323</v>
      </c>
      <c r="S124" s="13">
        <f t="shared" si="19"/>
        <v>1.6669044710410152</v>
      </c>
      <c r="T124" s="13">
        <f t="shared" si="20"/>
        <v>6.6105357002715808</v>
      </c>
      <c r="U124" s="13">
        <f t="shared" si="21"/>
        <v>11.019131514758946</v>
      </c>
      <c r="V124" s="4">
        <f t="shared" si="22"/>
        <v>156.31008590214375</v>
      </c>
      <c r="W124" s="4">
        <f t="shared" si="33"/>
        <v>3264.6033574032103</v>
      </c>
      <c r="X124" s="4">
        <f t="shared" si="23"/>
        <v>4.5407826578900519</v>
      </c>
      <c r="Y124" s="3"/>
      <c r="Z124" s="13">
        <f t="shared" si="34"/>
        <v>0.98362899999999998</v>
      </c>
      <c r="AA124" s="25">
        <f t="shared" si="24"/>
        <v>9.3538707176762478E-2</v>
      </c>
      <c r="AB124" s="3"/>
      <c r="AC124" s="3">
        <f t="shared" si="35"/>
        <v>20.433521960505228</v>
      </c>
      <c r="AE124" s="111">
        <f>Input_Analysis!F123/100</f>
        <v>23.819119900147285</v>
      </c>
      <c r="AF124" s="110">
        <f t="shared" si="25"/>
        <v>0.34945045878221531</v>
      </c>
    </row>
    <row r="125" spans="1:32">
      <c r="A125" s="159">
        <f>Input_Analysis!A124</f>
        <v>2.16</v>
      </c>
      <c r="B125" s="159">
        <f>Input_Analysis!B124</f>
        <v>7.0865928</v>
      </c>
      <c r="C125" s="159">
        <f>Input_Analysis!I124</f>
        <v>2385.1912975930013</v>
      </c>
      <c r="D125" s="159">
        <f>Input_Analysis!F124</f>
        <v>2383.7119990755737</v>
      </c>
      <c r="E125" s="160">
        <f>Input_Analysis!L124</f>
        <v>0.30000151014081977</v>
      </c>
      <c r="F125" s="161">
        <f>Input_Analysis!P124</f>
        <v>7.3964925871374474</v>
      </c>
      <c r="G125" s="168">
        <f>Input_Analysis!Q124</f>
        <v>4.5126000000000017</v>
      </c>
      <c r="H125" s="4"/>
      <c r="I125" s="4">
        <f t="shared" si="36"/>
        <v>39.10999999999995</v>
      </c>
      <c r="J125" s="4">
        <f t="shared" si="26"/>
        <v>34.597399999999951</v>
      </c>
      <c r="K125" s="4"/>
      <c r="L125" s="4">
        <f t="shared" si="27"/>
        <v>1.2795413049170135E-2</v>
      </c>
      <c r="M125" s="144">
        <f t="shared" si="28"/>
        <v>1.2577670832673429E-4</v>
      </c>
      <c r="N125" s="3"/>
      <c r="O125" s="13">
        <f t="shared" si="29"/>
        <v>67.810913467283797</v>
      </c>
      <c r="P125" s="13">
        <f t="shared" si="30"/>
        <v>1.2292381300239767E-3</v>
      </c>
      <c r="Q125" s="13">
        <f t="shared" si="31"/>
        <v>67.727557706818061</v>
      </c>
      <c r="R125" s="13">
        <f t="shared" si="32"/>
        <v>2.7365274352489357</v>
      </c>
      <c r="S125" s="13">
        <f t="shared" si="19"/>
        <v>1.662712353269695</v>
      </c>
      <c r="T125" s="13">
        <f t="shared" si="20"/>
        <v>6.6199115030302931</v>
      </c>
      <c r="U125" s="13">
        <f t="shared" si="21"/>
        <v>11.007008633640622</v>
      </c>
      <c r="V125" s="4">
        <f t="shared" si="22"/>
        <v>156.40541983953341</v>
      </c>
      <c r="W125" s="4">
        <f t="shared" si="33"/>
        <v>3266.594447679186</v>
      </c>
      <c r="X125" s="4">
        <f t="shared" si="23"/>
        <v>4.5207275644855862</v>
      </c>
      <c r="Y125" s="3"/>
      <c r="Z125" s="13">
        <f t="shared" si="34"/>
        <v>0.98347600000000002</v>
      </c>
      <c r="AA125" s="25">
        <f t="shared" si="24"/>
        <v>9.3943087267251327E-2</v>
      </c>
      <c r="AB125" s="3"/>
      <c r="AC125" s="3">
        <f t="shared" si="35"/>
        <v>20.34327404018514</v>
      </c>
      <c r="AE125" s="111">
        <f>Input_Analysis!F124/100</f>
        <v>23.837119990755738</v>
      </c>
      <c r="AF125" s="110">
        <f t="shared" si="25"/>
        <v>0.34914261229157245</v>
      </c>
    </row>
    <row r="126" spans="1:32">
      <c r="A126" s="159">
        <f>Input_Analysis!A125</f>
        <v>2.1800000000000002</v>
      </c>
      <c r="B126" s="159">
        <f>Input_Analysis!B125</f>
        <v>7.1522094000000003</v>
      </c>
      <c r="C126" s="159">
        <f>Input_Analysis!I125</f>
        <v>2385.5911080031165</v>
      </c>
      <c r="D126" s="159">
        <f>Input_Analysis!F125</f>
        <v>2383.7119990755737</v>
      </c>
      <c r="E126" s="160">
        <f>Input_Analysis!L125</f>
        <v>0.40000201352109305</v>
      </c>
      <c r="F126" s="161">
        <f>Input_Analysis!P125</f>
        <v>9.395544637715135</v>
      </c>
      <c r="G126" s="168">
        <f>Input_Analysis!Q125</f>
        <v>4.7088000000000019</v>
      </c>
      <c r="H126" s="4"/>
      <c r="I126" s="4">
        <f t="shared" si="36"/>
        <v>39.479999999999947</v>
      </c>
      <c r="J126" s="4">
        <f t="shared" si="26"/>
        <v>34.771199999999943</v>
      </c>
      <c r="K126" s="4"/>
      <c r="L126" s="4">
        <f t="shared" si="27"/>
        <v>1.7063243470732854E-2</v>
      </c>
      <c r="M126" s="144">
        <f t="shared" si="28"/>
        <v>1.676741718977645E-4</v>
      </c>
      <c r="N126" s="3"/>
      <c r="O126" s="13">
        <f t="shared" si="29"/>
        <v>67.47282544183463</v>
      </c>
      <c r="P126" s="13">
        <f t="shared" si="30"/>
        <v>1.997665251968496E-3</v>
      </c>
      <c r="Q126" s="13">
        <f t="shared" si="31"/>
        <v>67.338037322997337</v>
      </c>
      <c r="R126" s="13">
        <f t="shared" si="32"/>
        <v>2.6529350175636632</v>
      </c>
      <c r="S126" s="13">
        <f t="shared" si="19"/>
        <v>1.6585517056617198</v>
      </c>
      <c r="T126" s="13">
        <f t="shared" si="20"/>
        <v>6.357096484243522</v>
      </c>
      <c r="U126" s="13">
        <f t="shared" si="21"/>
        <v>10.543573216998215</v>
      </c>
      <c r="V126" s="4">
        <f t="shared" si="22"/>
        <v>156.40740720020776</v>
      </c>
      <c r="W126" s="4">
        <f t="shared" si="33"/>
        <v>3266.635954561435</v>
      </c>
      <c r="X126" s="4">
        <f t="shared" si="23"/>
        <v>4.4981883627889747</v>
      </c>
      <c r="Y126" s="3"/>
      <c r="Z126" s="13">
        <f t="shared" si="34"/>
        <v>0.98332299999999995</v>
      </c>
      <c r="AA126" s="25">
        <f t="shared" si="24"/>
        <v>9.4343149715281641E-2</v>
      </c>
      <c r="AB126" s="3"/>
      <c r="AC126" s="3">
        <f t="shared" si="35"/>
        <v>20.241847632550389</v>
      </c>
      <c r="AE126" s="111">
        <f>Input_Analysis!F125/100</f>
        <v>23.837119990755738</v>
      </c>
      <c r="AF126" s="110">
        <f t="shared" si="25"/>
        <v>0.34870550443365989</v>
      </c>
    </row>
    <row r="127" spans="1:32">
      <c r="A127" s="159">
        <f>Input_Analysis!A126</f>
        <v>2.2000000000000002</v>
      </c>
      <c r="B127" s="159">
        <f>Input_Analysis!B126</f>
        <v>7.2178260000000005</v>
      </c>
      <c r="C127" s="159">
        <f>Input_Analysis!I126</f>
        <v>2354.4909514518513</v>
      </c>
      <c r="D127" s="159">
        <f>Input_Analysis!F126</f>
        <v>2352.6118425243085</v>
      </c>
      <c r="E127" s="160">
        <f>Input_Analysis!L126</f>
        <v>0.40000201352109305</v>
      </c>
      <c r="F127" s="161">
        <f>Input_Analysis!P126</f>
        <v>9.395544637715135</v>
      </c>
      <c r="G127" s="168">
        <f>Input_Analysis!Q126</f>
        <v>4.905000000000002</v>
      </c>
      <c r="H127" s="4"/>
      <c r="I127" s="4">
        <f t="shared" si="36"/>
        <v>39.849999999999945</v>
      </c>
      <c r="J127" s="4">
        <f t="shared" si="26"/>
        <v>34.944999999999943</v>
      </c>
      <c r="K127" s="4"/>
      <c r="L127" s="4">
        <f t="shared" si="27"/>
        <v>1.7295426021232827E-2</v>
      </c>
      <c r="M127" s="144">
        <f t="shared" si="28"/>
        <v>1.6988895764260192E-4</v>
      </c>
      <c r="N127" s="3"/>
      <c r="O127" s="13">
        <f t="shared" si="29"/>
        <v>66.236684831931754</v>
      </c>
      <c r="P127" s="13">
        <f t="shared" si="30"/>
        <v>1.9400609994817783E-3</v>
      </c>
      <c r="Q127" s="13">
        <f t="shared" si="31"/>
        <v>66.108181622954362</v>
      </c>
      <c r="R127" s="13">
        <f t="shared" si="32"/>
        <v>2.654008684544702</v>
      </c>
      <c r="S127" s="13">
        <f t="shared" si="19"/>
        <v>1.6544221364340386</v>
      </c>
      <c r="T127" s="13">
        <f t="shared" si="20"/>
        <v>6.2774350912450085</v>
      </c>
      <c r="U127" s="13">
        <f t="shared" si="21"/>
        <v>10.385527574983572</v>
      </c>
      <c r="V127" s="4">
        <f t="shared" si="22"/>
        <v>154.30939676345676</v>
      </c>
      <c r="W127" s="4">
        <f t="shared" si="33"/>
        <v>3222.8181044454027</v>
      </c>
      <c r="X127" s="4">
        <f t="shared" si="23"/>
        <v>4.4157789887954504</v>
      </c>
      <c r="Y127" s="3"/>
      <c r="Z127" s="13">
        <f t="shared" si="34"/>
        <v>0.98316999999999999</v>
      </c>
      <c r="AA127" s="25">
        <f t="shared" si="24"/>
        <v>9.4738958942624144E-2</v>
      </c>
      <c r="AB127" s="3"/>
      <c r="AC127" s="3">
        <f t="shared" si="35"/>
        <v>19.871005449579524</v>
      </c>
      <c r="AE127" s="111">
        <f>Input_Analysis!F126/100</f>
        <v>23.526118425243084</v>
      </c>
      <c r="AF127" s="110">
        <f t="shared" si="25"/>
        <v>0.34599172306246528</v>
      </c>
    </row>
    <row r="128" spans="1:32">
      <c r="A128" s="159">
        <f>Input_Analysis!A127</f>
        <v>2.2200000000000002</v>
      </c>
      <c r="B128" s="159">
        <f>Input_Analysis!B127</f>
        <v>7.2834426000000008</v>
      </c>
      <c r="C128" s="159">
        <f>Input_Analysis!I127</f>
        <v>2354.3510178083111</v>
      </c>
      <c r="D128" s="159">
        <f>Input_Analysis!F127</f>
        <v>2352.6118425243085</v>
      </c>
      <c r="E128" s="160">
        <f>Input_Analysis!L127</f>
        <v>0.30000151014081977</v>
      </c>
      <c r="F128" s="161">
        <f>Input_Analysis!P127</f>
        <v>8.6958764200129437</v>
      </c>
      <c r="G128" s="168">
        <f>Input_Analysis!Q127</f>
        <v>5.1012000000000022</v>
      </c>
      <c r="H128" s="4"/>
      <c r="I128" s="4">
        <f t="shared" si="36"/>
        <v>40.219999999999942</v>
      </c>
      <c r="J128" s="4">
        <f t="shared" si="26"/>
        <v>35.118799999999936</v>
      </c>
      <c r="K128" s="4"/>
      <c r="L128" s="4">
        <f t="shared" si="27"/>
        <v>1.2973645064122219E-2</v>
      </c>
      <c r="M128" s="144">
        <f t="shared" si="28"/>
        <v>1.2742429139563658E-4</v>
      </c>
      <c r="N128" s="3"/>
      <c r="O128" s="13">
        <f t="shared" si="29"/>
        <v>65.894364779215564</v>
      </c>
      <c r="P128" s="13">
        <f t="shared" si="30"/>
        <v>1.5533590761932835E-3</v>
      </c>
      <c r="Q128" s="13">
        <f t="shared" si="31"/>
        <v>65.792007169615786</v>
      </c>
      <c r="R128" s="13">
        <f t="shared" si="32"/>
        <v>2.7398607603642775</v>
      </c>
      <c r="S128" s="13">
        <f t="shared" si="19"/>
        <v>1.6503232605981943</v>
      </c>
      <c r="T128" s="13">
        <f t="shared" si="20"/>
        <v>6.5451522924563479</v>
      </c>
      <c r="U128" s="13">
        <f t="shared" si="21"/>
        <v>10.801617072398306</v>
      </c>
      <c r="V128" s="4">
        <f t="shared" si="22"/>
        <v>154.27540118722075</v>
      </c>
      <c r="W128" s="4">
        <f t="shared" si="33"/>
        <v>3222.1080922176156</v>
      </c>
      <c r="X128" s="4">
        <f t="shared" si="23"/>
        <v>4.3929576519477038</v>
      </c>
      <c r="Y128" s="3"/>
      <c r="Z128" s="13">
        <f t="shared" si="34"/>
        <v>0.98301700000000003</v>
      </c>
      <c r="AA128" s="25">
        <f t="shared" si="24"/>
        <v>9.513057809577781E-2</v>
      </c>
      <c r="AB128" s="3"/>
      <c r="AC128" s="3">
        <f t="shared" si="35"/>
        <v>19.768309433764667</v>
      </c>
      <c r="AE128" s="111">
        <f>Input_Analysis!F127/100</f>
        <v>23.526118425243084</v>
      </c>
      <c r="AF128" s="110">
        <f t="shared" si="25"/>
        <v>0.34556285531320324</v>
      </c>
    </row>
    <row r="129" spans="1:32">
      <c r="A129" s="159">
        <f>Input_Analysis!A128</f>
        <v>2.2400000000000002</v>
      </c>
      <c r="B129" s="159">
        <f>Input_Analysis!B128</f>
        <v>7.3490592000000001</v>
      </c>
      <c r="C129" s="159">
        <f>Input_Analysis!I128</f>
        <v>2418.3513399716858</v>
      </c>
      <c r="D129" s="159">
        <f>Input_Analysis!F128</f>
        <v>2416.6121646876832</v>
      </c>
      <c r="E129" s="160">
        <f>Input_Analysis!L128</f>
        <v>0.30000151014081977</v>
      </c>
      <c r="F129" s="161">
        <f>Input_Analysis!P128</f>
        <v>8.6958764200129437</v>
      </c>
      <c r="G129" s="168">
        <f>Input_Analysis!Q128</f>
        <v>5.2974000000000032</v>
      </c>
      <c r="H129" s="4"/>
      <c r="I129" s="4">
        <f t="shared" si="36"/>
        <v>40.589999999999939</v>
      </c>
      <c r="J129" s="4">
        <f t="shared" si="26"/>
        <v>35.292599999999936</v>
      </c>
      <c r="K129" s="4"/>
      <c r="L129" s="4">
        <f t="shared" si="27"/>
        <v>1.2626208399880545E-2</v>
      </c>
      <c r="M129" s="144">
        <f t="shared" si="28"/>
        <v>1.2405207844792818E-4</v>
      </c>
      <c r="N129" s="3"/>
      <c r="O129" s="13">
        <f t="shared" si="29"/>
        <v>67.372801663002718</v>
      </c>
      <c r="P129" s="13">
        <f t="shared" si="30"/>
        <v>1.4292756648375019E-3</v>
      </c>
      <c r="Q129" s="13">
        <f t="shared" si="31"/>
        <v>67.276507357113857</v>
      </c>
      <c r="R129" s="13">
        <f t="shared" si="32"/>
        <v>2.7422139197184068</v>
      </c>
      <c r="S129" s="13">
        <f t="shared" si="19"/>
        <v>1.6462546998095646</v>
      </c>
      <c r="T129" s="13">
        <f t="shared" si="20"/>
        <v>6.730954280602985</v>
      </c>
      <c r="U129" s="13">
        <f t="shared" si="21"/>
        <v>11.080865118645971</v>
      </c>
      <c r="V129" s="4">
        <f t="shared" si="22"/>
        <v>158.51742266477905</v>
      </c>
      <c r="W129" s="4">
        <f t="shared" si="33"/>
        <v>3310.7045348456563</v>
      </c>
      <c r="X129" s="4">
        <f t="shared" si="23"/>
        <v>4.4915201108668485</v>
      </c>
      <c r="Y129" s="3"/>
      <c r="Z129" s="13">
        <f t="shared" si="34"/>
        <v>0.98286399999999996</v>
      </c>
      <c r="AA129" s="25">
        <f t="shared" si="24"/>
        <v>9.5518069077370357E-2</v>
      </c>
      <c r="AB129" s="3"/>
      <c r="AC129" s="3">
        <f t="shared" si="35"/>
        <v>20.211840498900816</v>
      </c>
      <c r="AE129" s="111">
        <f>Input_Analysis!F128/100</f>
        <v>24.166121646876832</v>
      </c>
      <c r="AF129" s="110">
        <f t="shared" si="25"/>
        <v>0.34979967087654085</v>
      </c>
    </row>
    <row r="130" spans="1:32">
      <c r="A130" s="159">
        <f>Input_Analysis!A129</f>
        <v>2.2599999999999998</v>
      </c>
      <c r="B130" s="159">
        <f>Input_Analysis!B129</f>
        <v>7.4146757999999995</v>
      </c>
      <c r="C130" s="159">
        <f>Input_Analysis!I129</f>
        <v>2417.5917001924663</v>
      </c>
      <c r="D130" s="159">
        <f>Input_Analysis!F129</f>
        <v>2416.6121646876832</v>
      </c>
      <c r="E130" s="160">
        <f>Input_Analysis!L129</f>
        <v>1.2000060405632791</v>
      </c>
      <c r="F130" s="161">
        <f>Input_Analysis!P129</f>
        <v>4.8976775239153367</v>
      </c>
      <c r="G130" s="168">
        <f>Input_Analysis!Q129</f>
        <v>5.4935999999999989</v>
      </c>
      <c r="H130" s="4"/>
      <c r="I130" s="4">
        <f t="shared" si="36"/>
        <v>40.95999999999993</v>
      </c>
      <c r="J130" s="4">
        <f t="shared" si="26"/>
        <v>35.466399999999929</v>
      </c>
      <c r="K130" s="4"/>
      <c r="L130" s="4">
        <f t="shared" si="27"/>
        <v>5.0512699561008283E-2</v>
      </c>
      <c r="M130" s="144">
        <f t="shared" si="28"/>
        <v>4.9636422910772965E-4</v>
      </c>
      <c r="N130" s="3"/>
      <c r="O130" s="13">
        <f t="shared" si="29"/>
        <v>67.010796139232369</v>
      </c>
      <c r="P130" s="13">
        <f t="shared" si="30"/>
        <v>-2.5074245876481523E-4</v>
      </c>
      <c r="Q130" s="13">
        <f t="shared" si="31"/>
        <v>67.027598591020109</v>
      </c>
      <c r="R130" s="13">
        <f t="shared" si="32"/>
        <v>2.3671565325903683</v>
      </c>
      <c r="S130" s="13">
        <f t="shared" si="19"/>
        <v>1.6422160822206744</v>
      </c>
      <c r="T130" s="13">
        <f t="shared" si="20"/>
        <v>5.6697267153969246</v>
      </c>
      <c r="U130" s="13">
        <f t="shared" si="21"/>
        <v>9.3109163938210298</v>
      </c>
      <c r="V130" s="4">
        <f t="shared" si="22"/>
        <v>158.4421133461644</v>
      </c>
      <c r="W130" s="4">
        <f t="shared" si="33"/>
        <v>3309.1316673433826</v>
      </c>
      <c r="X130" s="4">
        <f t="shared" si="23"/>
        <v>4.4673864092821578</v>
      </c>
      <c r="Y130" s="3"/>
      <c r="Z130" s="13">
        <f t="shared" si="34"/>
        <v>0.982711</v>
      </c>
      <c r="AA130" s="25">
        <f t="shared" si="24"/>
        <v>9.5901492576635938E-2</v>
      </c>
      <c r="AB130" s="3"/>
      <c r="AC130" s="3">
        <f t="shared" si="35"/>
        <v>20.103238841769709</v>
      </c>
      <c r="AE130" s="111">
        <f>Input_Analysis!F129/100</f>
        <v>24.166121646876832</v>
      </c>
      <c r="AF130" s="110">
        <f t="shared" si="25"/>
        <v>0.34937034041306769</v>
      </c>
    </row>
    <row r="131" spans="1:32">
      <c r="A131" s="159">
        <f>Input_Analysis!A130</f>
        <v>2.2799999999999998</v>
      </c>
      <c r="B131" s="159">
        <f>Input_Analysis!B130</f>
        <v>7.4802923999999988</v>
      </c>
      <c r="C131" s="159">
        <f>Input_Analysis!I130</f>
        <v>2406.1916428071154</v>
      </c>
      <c r="D131" s="159">
        <f>Input_Analysis!F130</f>
        <v>2405.2121073023322</v>
      </c>
      <c r="E131" s="160">
        <f>Input_Analysis!L130</f>
        <v>1.2000060405632791</v>
      </c>
      <c r="F131" s="161">
        <f>Input_Analysis!P130</f>
        <v>4.8976775239153367</v>
      </c>
      <c r="G131" s="168">
        <f>Input_Analysis!Q130</f>
        <v>5.6897999999999991</v>
      </c>
      <c r="H131" s="4"/>
      <c r="I131" s="4">
        <f t="shared" si="36"/>
        <v>41.329999999999927</v>
      </c>
      <c r="J131" s="4">
        <f t="shared" si="26"/>
        <v>35.640199999999929</v>
      </c>
      <c r="K131" s="4"/>
      <c r="L131" s="4">
        <f t="shared" si="27"/>
        <v>5.0764208454233309E-2</v>
      </c>
      <c r="M131" s="144">
        <f t="shared" si="28"/>
        <v>4.9871590409287852E-4</v>
      </c>
      <c r="N131" s="3"/>
      <c r="O131" s="13">
        <f t="shared" si="29"/>
        <v>66.353770259625932</v>
      </c>
      <c r="P131" s="13">
        <f t="shared" si="30"/>
        <v>-3.3495510339641042E-4</v>
      </c>
      <c r="Q131" s="13">
        <f t="shared" si="31"/>
        <v>66.375995793603991</v>
      </c>
      <c r="R131" s="13">
        <f t="shared" si="32"/>
        <v>2.3689508359220381</v>
      </c>
      <c r="S131" s="13">
        <f t="shared" si="19"/>
        <v>1.6382070423384429</v>
      </c>
      <c r="T131" s="13">
        <f t="shared" si="20"/>
        <v>5.6472437720338382</v>
      </c>
      <c r="U131" s="13">
        <f t="shared" si="21"/>
        <v>9.251354517147746</v>
      </c>
      <c r="V131" s="4">
        <f t="shared" si="22"/>
        <v>157.65744285380771</v>
      </c>
      <c r="W131" s="4">
        <f t="shared" si="33"/>
        <v>3292.7434867022012</v>
      </c>
      <c r="X131" s="4">
        <f t="shared" si="23"/>
        <v>4.4235846839750623</v>
      </c>
      <c r="Y131" s="3"/>
      <c r="Z131" s="13">
        <f t="shared" si="34"/>
        <v>0.98255800000000004</v>
      </c>
      <c r="AA131" s="25">
        <f t="shared" si="24"/>
        <v>9.6280908099000598E-2</v>
      </c>
      <c r="AB131" s="3"/>
      <c r="AC131" s="3">
        <f t="shared" si="35"/>
        <v>19.906131077887778</v>
      </c>
      <c r="AE131" s="111">
        <f>Input_Analysis!F130/100</f>
        <v>24.052121073023322</v>
      </c>
      <c r="AF131" s="110">
        <f t="shared" si="25"/>
        <v>0.34811961047222212</v>
      </c>
    </row>
    <row r="132" spans="1:32">
      <c r="A132" s="159">
        <f>Input_Analysis!A131</f>
        <v>2.2999999999999998</v>
      </c>
      <c r="B132" s="159">
        <f>Input_Analysis!B131</f>
        <v>7.5459089999999991</v>
      </c>
      <c r="C132" s="159">
        <f>Input_Analysis!I131</f>
        <v>2403.9726950309741</v>
      </c>
      <c r="D132" s="159">
        <f>Input_Analysis!F131</f>
        <v>2405.2121073023322</v>
      </c>
      <c r="E132" s="160">
        <f>Input_Analysis!L131</f>
        <v>1.6000080540843722</v>
      </c>
      <c r="F132" s="161">
        <f>Input_Analysis!P131</f>
        <v>-6.1970613567908339</v>
      </c>
      <c r="G132" s="168">
        <f>Input_Analysis!Q131</f>
        <v>5.8859999999999992</v>
      </c>
      <c r="H132" s="4"/>
      <c r="I132" s="4">
        <f t="shared" si="36"/>
        <v>41.699999999999925</v>
      </c>
      <c r="J132" s="4">
        <f t="shared" si="26"/>
        <v>35.813999999999922</v>
      </c>
      <c r="K132" s="4"/>
      <c r="L132" s="4">
        <f t="shared" si="27"/>
        <v>6.7696207230797348E-2</v>
      </c>
      <c r="M132" s="144">
        <f t="shared" si="28"/>
        <v>6.6556831422902524E-4</v>
      </c>
      <c r="N132" s="3"/>
      <c r="O132" s="13">
        <f t="shared" si="29"/>
        <v>65.959476602194101</v>
      </c>
      <c r="P132" s="13">
        <f t="shared" si="30"/>
        <v>-5.1150154604112704E-3</v>
      </c>
      <c r="Q132" s="13">
        <f t="shared" si="31"/>
        <v>66.29686034477497</v>
      </c>
      <c r="R132" s="13">
        <f t="shared" si="32"/>
        <v>2.304878636427214</v>
      </c>
      <c r="S132" s="13">
        <f t="shared" si="19"/>
        <v>1.6342272208852509</v>
      </c>
      <c r="T132" s="13">
        <f t="shared" si="20"/>
        <v>5.4941915197361153</v>
      </c>
      <c r="U132" s="13">
        <f t="shared" si="21"/>
        <v>8.9787573383096646</v>
      </c>
      <c r="V132" s="4">
        <f t="shared" si="22"/>
        <v>157.48484633539829</v>
      </c>
      <c r="W132" s="4">
        <f t="shared" si="33"/>
        <v>3289.1387341987174</v>
      </c>
      <c r="X132" s="4">
        <f t="shared" si="23"/>
        <v>4.3972984401462734</v>
      </c>
      <c r="Y132" s="3"/>
      <c r="Z132" s="13">
        <f t="shared" si="34"/>
        <v>0.98240499999999997</v>
      </c>
      <c r="AA132" s="25">
        <f t="shared" si="24"/>
        <v>9.6656373994806546E-2</v>
      </c>
      <c r="AB132" s="3"/>
      <c r="AC132" s="3">
        <f t="shared" si="35"/>
        <v>19.78784298065823</v>
      </c>
      <c r="AE132" s="111">
        <f>Input_Analysis!F131/100</f>
        <v>24.052121073023322</v>
      </c>
      <c r="AF132" s="110">
        <f t="shared" si="25"/>
        <v>0.34769649656503898</v>
      </c>
    </row>
    <row r="133" spans="1:32">
      <c r="A133" s="159">
        <f>Input_Analysis!A132</f>
        <v>2.3199999999999998</v>
      </c>
      <c r="B133" s="159">
        <f>Input_Analysis!B132</f>
        <v>7.6115255999999993</v>
      </c>
      <c r="C133" s="159">
        <f>Input_Analysis!I132</f>
        <v>2210.3717204867653</v>
      </c>
      <c r="D133" s="159">
        <f>Input_Analysis!F132</f>
        <v>2211.6111327581234</v>
      </c>
      <c r="E133" s="160">
        <f>Input_Analysis!L132</f>
        <v>1.6000080540843722</v>
      </c>
      <c r="F133" s="161">
        <f>Input_Analysis!P132</f>
        <v>-6.1970613567908339</v>
      </c>
      <c r="G133" s="168">
        <f>Input_Analysis!Q132</f>
        <v>6.0821999999999994</v>
      </c>
      <c r="H133" s="4"/>
      <c r="I133" s="4">
        <f t="shared" si="36"/>
        <v>42.069999999999922</v>
      </c>
      <c r="J133" s="4">
        <f t="shared" si="26"/>
        <v>35.987799999999922</v>
      </c>
      <c r="K133" s="4"/>
      <c r="L133" s="4">
        <f t="shared" si="27"/>
        <v>7.374868491432067E-2</v>
      </c>
      <c r="M133" s="144">
        <f t="shared" si="28"/>
        <v>7.2386379144048242E-4</v>
      </c>
      <c r="N133" s="3"/>
      <c r="O133" s="13">
        <f t="shared" si="29"/>
        <v>60.251021748669558</v>
      </c>
      <c r="P133" s="13">
        <f t="shared" si="30"/>
        <v>-5.6630778091317667E-3</v>
      </c>
      <c r="Q133" s="13">
        <f t="shared" si="31"/>
        <v>60.592227972911964</v>
      </c>
      <c r="R133" s="13">
        <f t="shared" si="32"/>
        <v>2.314778746280016</v>
      </c>
      <c r="S133" s="13">
        <f t="shared" si="19"/>
        <v>1.6302762646636981</v>
      </c>
      <c r="T133" s="13">
        <f t="shared" si="20"/>
        <v>5.0722607823313632</v>
      </c>
      <c r="U133" s="13">
        <f t="shared" si="21"/>
        <v>8.269186361619342</v>
      </c>
      <c r="V133" s="4">
        <f t="shared" si="22"/>
        <v>144.55344803245103</v>
      </c>
      <c r="W133" s="4">
        <f t="shared" si="33"/>
        <v>3019.0609201403936</v>
      </c>
      <c r="X133" s="4">
        <f t="shared" si="23"/>
        <v>4.0167347832446367</v>
      </c>
      <c r="Y133" s="3"/>
      <c r="Z133" s="13">
        <f t="shared" si="34"/>
        <v>0.98225200000000001</v>
      </c>
      <c r="AA133" s="25">
        <f t="shared" si="24"/>
        <v>9.702794748720403E-2</v>
      </c>
      <c r="AB133" s="3"/>
      <c r="AC133" s="3">
        <f t="shared" si="35"/>
        <v>18.075306524600865</v>
      </c>
      <c r="AE133" s="111">
        <f>Input_Analysis!F132/100</f>
        <v>22.116111327581233</v>
      </c>
      <c r="AF133" s="110">
        <f t="shared" si="25"/>
        <v>0.33300625452284777</v>
      </c>
    </row>
    <row r="134" spans="1:32">
      <c r="A134" s="159">
        <f>Input_Analysis!A133</f>
        <v>2.34</v>
      </c>
      <c r="B134" s="159">
        <f>Input_Analysis!B133</f>
        <v>7.6771421999999996</v>
      </c>
      <c r="C134" s="159">
        <f>Input_Analysis!I133</f>
        <v>2212.7905734679644</v>
      </c>
      <c r="D134" s="159">
        <f>Input_Analysis!F133</f>
        <v>2211.6111327581234</v>
      </c>
      <c r="E134" s="160">
        <f>Input_Analysis!L133</f>
        <v>0</v>
      </c>
      <c r="F134" s="161">
        <f>Input_Analysis!P133</f>
        <v>5.897203549204181</v>
      </c>
      <c r="G134" s="168">
        <f>Input_Analysis!Q133</f>
        <v>6.2783999999999995</v>
      </c>
      <c r="H134" s="4"/>
      <c r="I134" s="4">
        <f t="shared" si="36"/>
        <v>42.43999999999992</v>
      </c>
      <c r="J134" s="4">
        <f t="shared" si="26"/>
        <v>36.161599999999922</v>
      </c>
      <c r="K134" s="4"/>
      <c r="L134" s="4">
        <f t="shared" si="27"/>
        <v>0</v>
      </c>
      <c r="M134" s="144">
        <f t="shared" si="28"/>
        <v>0</v>
      </c>
      <c r="N134" s="3"/>
      <c r="O134" s="13">
        <f t="shared" si="29"/>
        <v>60.018101341422089</v>
      </c>
      <c r="P134" s="13">
        <f t="shared" si="30"/>
        <v>-1.7563819203029102E-4</v>
      </c>
      <c r="Q134" s="13">
        <f t="shared" si="31"/>
        <v>60.028642812230792</v>
      </c>
      <c r="R134" s="13" t="e">
        <f t="shared" si="32"/>
        <v>#NUM!</v>
      </c>
      <c r="S134" s="13">
        <f t="shared" si="19"/>
        <v>1.6263538264249426</v>
      </c>
      <c r="T134" s="13" t="e">
        <f t="shared" si="20"/>
        <v>#NUM!</v>
      </c>
      <c r="U134" s="13" t="e">
        <f t="shared" si="21"/>
        <v>#NUM!</v>
      </c>
      <c r="V134" s="4">
        <f t="shared" si="22"/>
        <v>144.69003823119763</v>
      </c>
      <c r="W134" s="4">
        <f t="shared" si="33"/>
        <v>3021.9136651750018</v>
      </c>
      <c r="X134" s="4">
        <f t="shared" si="23"/>
        <v>4.0012067560948061</v>
      </c>
      <c r="Y134" s="3"/>
      <c r="Z134" s="13">
        <f t="shared" si="34"/>
        <v>0.98209900000000006</v>
      </c>
      <c r="AA134" s="25">
        <f t="shared" si="24"/>
        <v>9.739568469923901E-2</v>
      </c>
      <c r="AB134" s="3"/>
      <c r="AC134" s="3">
        <f t="shared" si="35"/>
        <v>18.005430402426626</v>
      </c>
      <c r="AE134" s="111">
        <f>Input_Analysis!F133/100</f>
        <v>22.116111327581233</v>
      </c>
      <c r="AF134" s="110">
        <f t="shared" si="25"/>
        <v>0.33260540740347111</v>
      </c>
    </row>
    <row r="135" spans="1:32">
      <c r="A135" s="159">
        <f>Input_Analysis!A134</f>
        <v>2.36</v>
      </c>
      <c r="B135" s="159">
        <f>Input_Analysis!B134</f>
        <v>7.7427587999999998</v>
      </c>
      <c r="C135" s="159">
        <f>Input_Analysis!I134</f>
        <v>2212.7905734679644</v>
      </c>
      <c r="D135" s="159">
        <f>Input_Analysis!F134</f>
        <v>2211.6111327581234</v>
      </c>
      <c r="E135" s="160">
        <f>Input_Analysis!L134</f>
        <v>0</v>
      </c>
      <c r="F135" s="161">
        <f>Input_Analysis!P134</f>
        <v>5.897203549204181</v>
      </c>
      <c r="G135" s="168">
        <f>Input_Analysis!Q134</f>
        <v>6.4745999999999997</v>
      </c>
      <c r="H135" s="4"/>
      <c r="I135" s="4">
        <f t="shared" si="36"/>
        <v>42.809999999999917</v>
      </c>
      <c r="J135" s="4">
        <f t="shared" si="26"/>
        <v>36.335399999999915</v>
      </c>
      <c r="K135" s="4"/>
      <c r="L135" s="4">
        <f t="shared" si="27"/>
        <v>0</v>
      </c>
      <c r="M135" s="144">
        <f t="shared" si="28"/>
        <v>0</v>
      </c>
      <c r="N135" s="3"/>
      <c r="O135" s="13">
        <f t="shared" si="29"/>
        <v>59.720839001854102</v>
      </c>
      <c r="P135" s="13">
        <f t="shared" si="30"/>
        <v>-2.6608369579689365E-4</v>
      </c>
      <c r="Q135" s="13">
        <f t="shared" si="31"/>
        <v>59.736729743411807</v>
      </c>
      <c r="R135" s="13" t="e">
        <f t="shared" si="32"/>
        <v>#NUM!</v>
      </c>
      <c r="S135" s="13">
        <f t="shared" si="19"/>
        <v>1.622459564740508</v>
      </c>
      <c r="T135" s="13" t="e">
        <f t="shared" si="20"/>
        <v>#NUM!</v>
      </c>
      <c r="U135" s="13" t="e">
        <f t="shared" si="21"/>
        <v>#NUM!</v>
      </c>
      <c r="V135" s="4">
        <f t="shared" si="22"/>
        <v>144.66537156453097</v>
      </c>
      <c r="W135" s="4">
        <f t="shared" si="33"/>
        <v>3021.398491235002</v>
      </c>
      <c r="X135" s="4">
        <f t="shared" si="23"/>
        <v>3.9813892667902735</v>
      </c>
      <c r="Y135" s="3"/>
      <c r="Z135" s="13">
        <f t="shared" si="34"/>
        <v>0.98194599999999999</v>
      </c>
      <c r="AA135" s="25">
        <f t="shared" si="24"/>
        <v>9.7759640680163185E-2</v>
      </c>
      <c r="AB135" s="3"/>
      <c r="AC135" s="3">
        <f t="shared" si="35"/>
        <v>17.916251700556231</v>
      </c>
      <c r="AE135" s="111">
        <f>Input_Analysis!F134/100</f>
        <v>22.116111327581233</v>
      </c>
      <c r="AF135" s="110">
        <f t="shared" si="25"/>
        <v>0.33220696127054333</v>
      </c>
    </row>
    <row r="136" spans="1:32">
      <c r="A136" s="159">
        <f>Input_Analysis!A135</f>
        <v>2.38</v>
      </c>
      <c r="B136" s="159">
        <f>Input_Analysis!B135</f>
        <v>7.8083753999999992</v>
      </c>
      <c r="C136" s="159">
        <f>Input_Analysis!I135</f>
        <v>1925.9891297733407</v>
      </c>
      <c r="D136" s="159">
        <f>Input_Analysis!F135</f>
        <v>1924.8096890634997</v>
      </c>
      <c r="E136" s="160">
        <f>Input_Analysis!L135</f>
        <v>0</v>
      </c>
      <c r="F136" s="161">
        <f>Input_Analysis!P135</f>
        <v>5.897203549204181</v>
      </c>
      <c r="G136" s="168">
        <f>Input_Analysis!Q135</f>
        <v>6.6707999999999998</v>
      </c>
      <c r="H136" s="4"/>
      <c r="I136" s="4">
        <f t="shared" si="36"/>
        <v>43.179999999999914</v>
      </c>
      <c r="J136" s="4">
        <f t="shared" si="26"/>
        <v>36.509199999999915</v>
      </c>
      <c r="K136" s="4"/>
      <c r="L136" s="4">
        <f t="shared" si="27"/>
        <v>0</v>
      </c>
      <c r="M136" s="144">
        <f t="shared" si="28"/>
        <v>0</v>
      </c>
      <c r="N136" s="3"/>
      <c r="O136" s="13">
        <f t="shared" si="29"/>
        <v>51.570813103912037</v>
      </c>
      <c r="P136" s="13">
        <f t="shared" si="30"/>
        <v>-4.1087353920412907E-4</v>
      </c>
      <c r="Q136" s="13">
        <f t="shared" si="31"/>
        <v>51.592002186411676</v>
      </c>
      <c r="R136" s="13" t="e">
        <f t="shared" si="32"/>
        <v>#NUM!</v>
      </c>
      <c r="S136" s="13">
        <f t="shared" si="19"/>
        <v>1.6185931438774479</v>
      </c>
      <c r="T136" s="13" t="e">
        <f t="shared" si="20"/>
        <v>#NUM!</v>
      </c>
      <c r="U136" s="13" t="e">
        <f t="shared" si="21"/>
        <v>#NUM!</v>
      </c>
      <c r="V136" s="4">
        <f t="shared" si="22"/>
        <v>125.52060865155606</v>
      </c>
      <c r="W136" s="4">
        <f t="shared" si="33"/>
        <v>2621.5518855494684</v>
      </c>
      <c r="X136" s="4">
        <f t="shared" si="23"/>
        <v>3.4380542069274691</v>
      </c>
      <c r="Y136" s="3"/>
      <c r="Z136" s="13">
        <f t="shared" si="34"/>
        <v>0.98179300000000003</v>
      </c>
      <c r="AA136" s="25">
        <f t="shared" si="24"/>
        <v>9.8119869430992795E-2</v>
      </c>
      <c r="AB136" s="3"/>
      <c r="AC136" s="3">
        <f t="shared" si="35"/>
        <v>15.471243931173611</v>
      </c>
      <c r="AE136" s="111">
        <f>Input_Analysis!F135/100</f>
        <v>19.248096890634997</v>
      </c>
      <c r="AF136" s="110">
        <f t="shared" si="25"/>
        <v>0.30954953093777215</v>
      </c>
    </row>
    <row r="137" spans="1:32">
      <c r="A137" s="159">
        <f>Input_Analysis!A136</f>
        <v>2.4</v>
      </c>
      <c r="B137" s="159">
        <f>Input_Analysis!B136</f>
        <v>7.8739919999999994</v>
      </c>
      <c r="C137" s="159">
        <f>Input_Analysis!I136</f>
        <v>1925.9891297733407</v>
      </c>
      <c r="D137" s="159">
        <f>Input_Analysis!F136</f>
        <v>1924.8096890634997</v>
      </c>
      <c r="E137" s="160">
        <f>Input_Analysis!L136</f>
        <v>0</v>
      </c>
      <c r="F137" s="161">
        <f>Input_Analysis!P136</f>
        <v>5.897203549204181</v>
      </c>
      <c r="G137" s="168">
        <f>Input_Analysis!Q136</f>
        <v>6.867</v>
      </c>
      <c r="H137" s="4"/>
      <c r="I137" s="4">
        <f t="shared" si="36"/>
        <v>43.549999999999912</v>
      </c>
      <c r="J137" s="4">
        <f t="shared" si="26"/>
        <v>36.682999999999915</v>
      </c>
      <c r="K137" s="4"/>
      <c r="L137" s="4">
        <f t="shared" si="27"/>
        <v>0</v>
      </c>
      <c r="M137" s="144">
        <f t="shared" si="28"/>
        <v>0</v>
      </c>
      <c r="N137" s="3"/>
      <c r="O137" s="13">
        <f t="shared" si="29"/>
        <v>51.316389874692504</v>
      </c>
      <c r="P137" s="13">
        <f t="shared" si="30"/>
        <v>-5.151807755465589E-4</v>
      </c>
      <c r="Q137" s="13">
        <f t="shared" si="31"/>
        <v>51.342827092226401</v>
      </c>
      <c r="R137" s="13" t="e">
        <f t="shared" si="32"/>
        <v>#NUM!</v>
      </c>
      <c r="S137" s="13">
        <f t="shared" si="19"/>
        <v>1.6147542336767733</v>
      </c>
      <c r="T137" s="13" t="e">
        <f t="shared" si="20"/>
        <v>#NUM!</v>
      </c>
      <c r="U137" s="13" t="e">
        <f t="shared" si="21"/>
        <v>#NUM!</v>
      </c>
      <c r="V137" s="4">
        <f t="shared" si="22"/>
        <v>125.49594198488938</v>
      </c>
      <c r="W137" s="4">
        <f t="shared" si="33"/>
        <v>2621.0367116094681</v>
      </c>
      <c r="X137" s="4">
        <f t="shared" si="23"/>
        <v>3.4210926583128338</v>
      </c>
      <c r="Y137" s="3"/>
      <c r="Z137" s="13">
        <f t="shared" si="34"/>
        <v>0.98163999999999996</v>
      </c>
      <c r="AA137" s="25">
        <f t="shared" si="24"/>
        <v>9.8476423929340584E-2</v>
      </c>
      <c r="AB137" s="3"/>
      <c r="AC137" s="3">
        <f t="shared" si="35"/>
        <v>15.39491696240775</v>
      </c>
      <c r="AE137" s="111">
        <f>Input_Analysis!F136/100</f>
        <v>19.248096890634997</v>
      </c>
      <c r="AF137" s="110">
        <f t="shared" si="25"/>
        <v>0.30918222482920887</v>
      </c>
    </row>
    <row r="138" spans="1:32">
      <c r="A138" s="159">
        <f>Input_Analysis!A137</f>
        <v>2.42</v>
      </c>
      <c r="B138" s="159">
        <f>Input_Analysis!B137</f>
        <v>7.9396085999999997</v>
      </c>
      <c r="C138" s="159">
        <f>Input_Analysis!I137</f>
        <v>1926.9486747576179</v>
      </c>
      <c r="D138" s="159">
        <f>Input_Analysis!F137</f>
        <v>1924.8096890634997</v>
      </c>
      <c r="E138" s="160">
        <f>Input_Analysis!L137</f>
        <v>0.10000050338027326</v>
      </c>
      <c r="F138" s="161">
        <f>Input_Analysis!P137</f>
        <v>10.69492847059063</v>
      </c>
      <c r="G138" s="168">
        <f>Input_Analysis!Q137</f>
        <v>7.0632000000000001</v>
      </c>
      <c r="H138" s="4"/>
      <c r="I138" s="4">
        <f t="shared" si="36"/>
        <v>43.919999999999909</v>
      </c>
      <c r="J138" s="4">
        <f t="shared" si="26"/>
        <v>36.856799999999907</v>
      </c>
      <c r="K138" s="4"/>
      <c r="L138" s="4">
        <f t="shared" si="27"/>
        <v>5.3166596617403852E-3</v>
      </c>
      <c r="M138" s="144">
        <f t="shared" si="28"/>
        <v>5.1895779420721659E-5</v>
      </c>
      <c r="N138" s="3"/>
      <c r="O138" s="13">
        <f t="shared" si="29"/>
        <v>51.090400543661488</v>
      </c>
      <c r="P138" s="13">
        <f t="shared" si="30"/>
        <v>1.9286633917341186E-3</v>
      </c>
      <c r="Q138" s="13">
        <f t="shared" si="31"/>
        <v>50.991864358463893</v>
      </c>
      <c r="R138" s="13">
        <f t="shared" si="32"/>
        <v>3.0815851421660176</v>
      </c>
      <c r="S138" s="13">
        <f t="shared" si="19"/>
        <v>1.61094250943503</v>
      </c>
      <c r="T138" s="13">
        <f t="shared" si="20"/>
        <v>6.4541756767939642</v>
      </c>
      <c r="U138" s="13">
        <f t="shared" si="21"/>
        <v>10.397305961109002</v>
      </c>
      <c r="V138" s="4">
        <f t="shared" si="22"/>
        <v>125.53524498384121</v>
      </c>
      <c r="W138" s="4">
        <f t="shared" si="33"/>
        <v>2621.8575716428668</v>
      </c>
      <c r="X138" s="4">
        <f t="shared" si="23"/>
        <v>3.4060267029107663</v>
      </c>
      <c r="Y138" s="3"/>
      <c r="Z138" s="13">
        <f t="shared" si="34"/>
        <v>0.981487</v>
      </c>
      <c r="AA138" s="25">
        <f t="shared" si="24"/>
        <v>9.8829356153545656E-2</v>
      </c>
      <c r="AB138" s="3"/>
      <c r="AC138" s="3">
        <f t="shared" si="35"/>
        <v>15.327120163098446</v>
      </c>
      <c r="AE138" s="111">
        <f>Input_Analysis!F137/100</f>
        <v>19.248096890634997</v>
      </c>
      <c r="AF138" s="110">
        <f t="shared" si="25"/>
        <v>0.30881708762466226</v>
      </c>
    </row>
    <row r="139" spans="1:32">
      <c r="A139" s="159">
        <f>Input_Analysis!A138</f>
        <v>2.44</v>
      </c>
      <c r="B139" s="159">
        <f>Input_Analysis!B138</f>
        <v>8.0052251999999999</v>
      </c>
      <c r="C139" s="159">
        <f>Input_Analysis!I138</f>
        <v>1953.2488071466298</v>
      </c>
      <c r="D139" s="159">
        <f>Input_Analysis!F138</f>
        <v>1951.1098214525116</v>
      </c>
      <c r="E139" s="160">
        <f>Input_Analysis!L138</f>
        <v>0.10000050338027326</v>
      </c>
      <c r="F139" s="161">
        <f>Input_Analysis!P138</f>
        <v>10.69492847059063</v>
      </c>
      <c r="G139" s="168">
        <f>Input_Analysis!Q138</f>
        <v>7.2594000000000003</v>
      </c>
      <c r="H139" s="4"/>
      <c r="I139" s="4">
        <f t="shared" si="36"/>
        <v>44.289999999999907</v>
      </c>
      <c r="J139" s="4">
        <f t="shared" si="26"/>
        <v>37.030599999999907</v>
      </c>
      <c r="K139" s="4"/>
      <c r="L139" s="4">
        <f t="shared" si="27"/>
        <v>5.2443603876583533E-3</v>
      </c>
      <c r="M139" s="144">
        <f t="shared" si="28"/>
        <v>5.119701239001768E-5</v>
      </c>
      <c r="N139" s="3"/>
      <c r="O139" s="13">
        <f t="shared" si="29"/>
        <v>51.550847330225125</v>
      </c>
      <c r="P139" s="13">
        <f t="shared" si="30"/>
        <v>1.7996870638218765E-3</v>
      </c>
      <c r="Q139" s="13">
        <f t="shared" si="31"/>
        <v>51.458071937155864</v>
      </c>
      <c r="R139" s="13">
        <f t="shared" si="32"/>
        <v>3.0837537384790439</v>
      </c>
      <c r="S139" s="13">
        <f t="shared" si="19"/>
        <v>1.607157651788941</v>
      </c>
      <c r="T139" s="13">
        <f t="shared" si="20"/>
        <v>6.5507807425335445</v>
      </c>
      <c r="U139" s="13">
        <f t="shared" si="21"/>
        <v>10.528137395554426</v>
      </c>
      <c r="V139" s="4">
        <f t="shared" si="22"/>
        <v>127.263920476442</v>
      </c>
      <c r="W139" s="4">
        <f t="shared" si="33"/>
        <v>2657.9617026362957</v>
      </c>
      <c r="X139" s="4">
        <f t="shared" si="23"/>
        <v>3.4367231553483419</v>
      </c>
      <c r="Y139" s="3"/>
      <c r="Z139" s="13">
        <f t="shared" si="34"/>
        <v>0.98133400000000004</v>
      </c>
      <c r="AA139" s="25">
        <f t="shared" si="24"/>
        <v>9.9178717106123096E-2</v>
      </c>
      <c r="AB139" s="3"/>
      <c r="AC139" s="3">
        <f t="shared" si="35"/>
        <v>15.465254199067537</v>
      </c>
      <c r="AE139" s="111">
        <f>Input_Analysis!F138/100</f>
        <v>19.511098214525116</v>
      </c>
      <c r="AF139" s="110">
        <f t="shared" si="25"/>
        <v>0.31055426761373295</v>
      </c>
    </row>
    <row r="140" spans="1:32">
      <c r="A140" s="159">
        <f>Input_Analysis!A139</f>
        <v>2.46</v>
      </c>
      <c r="B140" s="159">
        <f>Input_Analysis!B139</f>
        <v>8.0708418000000002</v>
      </c>
      <c r="C140" s="159">
        <f>Input_Analysis!I139</f>
        <v>2042.6696308959108</v>
      </c>
      <c r="D140" s="159">
        <f>Input_Analysis!F139</f>
        <v>2041.3102755015179</v>
      </c>
      <c r="E140" s="160">
        <f>Input_Analysis!L139</f>
        <v>0.20000100676054652</v>
      </c>
      <c r="F140" s="161">
        <f>Input_Analysis!P139</f>
        <v>6.7967769719641398</v>
      </c>
      <c r="G140" s="168">
        <f>Input_Analysis!Q139</f>
        <v>7.4556000000000004</v>
      </c>
      <c r="H140" s="4"/>
      <c r="I140" s="4">
        <f t="shared" si="36"/>
        <v>44.659999999999904</v>
      </c>
      <c r="J140" s="4">
        <f t="shared" si="26"/>
        <v>37.204399999999907</v>
      </c>
      <c r="K140" s="4"/>
      <c r="L140" s="4">
        <f t="shared" si="27"/>
        <v>1.0016827143667426E-2</v>
      </c>
      <c r="M140" s="144">
        <f t="shared" si="28"/>
        <v>9.7911577934815867E-5</v>
      </c>
      <c r="N140" s="3"/>
      <c r="O140" s="13">
        <f t="shared" si="29"/>
        <v>53.70358427755631</v>
      </c>
      <c r="P140" s="13">
        <f t="shared" si="30"/>
        <v>-3.2973966583957023E-4</v>
      </c>
      <c r="Q140" s="13">
        <f t="shared" si="31"/>
        <v>53.721292479490373</v>
      </c>
      <c r="R140" s="13">
        <f t="shared" si="32"/>
        <v>2.8713530657197248</v>
      </c>
      <c r="S140" s="13">
        <f t="shared" ref="S140:S203" si="37">9.78*(1/J140)^0.5</f>
        <v>1.6033993466030161</v>
      </c>
      <c r="T140" s="13">
        <f t="shared" si="20"/>
        <v>6.0761382659525331</v>
      </c>
      <c r="U140" s="13">
        <f t="shared" ref="U140:U203" si="38">T140*S140</f>
        <v>9.7424761254978751</v>
      </c>
      <c r="V140" s="4">
        <f t="shared" ref="V140:V203" si="39">(C140-I140)/$B$8</f>
        <v>133.20064205972739</v>
      </c>
      <c r="W140" s="4">
        <f t="shared" si="33"/>
        <v>2781.9526856934922</v>
      </c>
      <c r="X140" s="4">
        <f t="shared" si="23"/>
        <v>3.580238951837087</v>
      </c>
      <c r="Y140" s="3"/>
      <c r="Z140" s="13">
        <f t="shared" si="34"/>
        <v>0.98118099999999997</v>
      </c>
      <c r="AA140" s="25">
        <f t="shared" si="24"/>
        <v>9.9524556836557004E-2</v>
      </c>
      <c r="AB140" s="3"/>
      <c r="AC140" s="3">
        <f t="shared" si="35"/>
        <v>16.111075283266892</v>
      </c>
      <c r="AE140" s="111">
        <f>Input_Analysis!F139/100</f>
        <v>20.413102755015178</v>
      </c>
      <c r="AF140" s="110">
        <f t="shared" si="25"/>
        <v>0.31728005048260516</v>
      </c>
    </row>
    <row r="141" spans="1:32">
      <c r="A141" s="159">
        <f>Input_Analysis!A140</f>
        <v>2.48</v>
      </c>
      <c r="B141" s="159">
        <f>Input_Analysis!B140</f>
        <v>8.1364584000000004</v>
      </c>
      <c r="C141" s="159">
        <f>Input_Analysis!I140</f>
        <v>2042.6696308959108</v>
      </c>
      <c r="D141" s="159">
        <f>Input_Analysis!F140</f>
        <v>2041.3102755015179</v>
      </c>
      <c r="E141" s="160">
        <f>Input_Analysis!L140</f>
        <v>0.20000100676054652</v>
      </c>
      <c r="F141" s="161">
        <f>Input_Analysis!P140</f>
        <v>6.7967769719641398</v>
      </c>
      <c r="G141" s="168">
        <f>Input_Analysis!Q140</f>
        <v>7.6518000000000006</v>
      </c>
      <c r="H141" s="4"/>
      <c r="I141" s="4">
        <f t="shared" si="36"/>
        <v>45.029999999999902</v>
      </c>
      <c r="J141" s="4">
        <f t="shared" si="26"/>
        <v>37.3781999999999</v>
      </c>
      <c r="K141" s="4"/>
      <c r="L141" s="4">
        <f t="shared" si="27"/>
        <v>1.0018683709645983E-2</v>
      </c>
      <c r="M141" s="144">
        <f t="shared" si="28"/>
        <v>9.7911577934815867E-5</v>
      </c>
      <c r="N141" s="3"/>
      <c r="O141" s="13">
        <f t="shared" si="29"/>
        <v>53.443976191895707</v>
      </c>
      <c r="P141" s="13">
        <f t="shared" si="30"/>
        <v>-4.2801665265941688E-4</v>
      </c>
      <c r="Q141" s="13">
        <f t="shared" si="31"/>
        <v>53.466851103690168</v>
      </c>
      <c r="R141" s="13">
        <f t="shared" si="32"/>
        <v>2.8725728392218635</v>
      </c>
      <c r="S141" s="13">
        <f t="shared" si="37"/>
        <v>1.599667284860036</v>
      </c>
      <c r="T141" s="13">
        <f t="shared" si="20"/>
        <v>6.0800859623569412</v>
      </c>
      <c r="U141" s="13">
        <f t="shared" si="38"/>
        <v>9.7261146031191466</v>
      </c>
      <c r="V141" s="4">
        <f t="shared" si="39"/>
        <v>133.17597539306072</v>
      </c>
      <c r="W141" s="4">
        <f t="shared" si="33"/>
        <v>2781.4375117534923</v>
      </c>
      <c r="X141" s="4">
        <f t="shared" si="23"/>
        <v>3.5629317461263805</v>
      </c>
      <c r="Y141" s="3"/>
      <c r="Z141" s="13">
        <f t="shared" si="34"/>
        <v>0.98102800000000001</v>
      </c>
      <c r="AA141" s="25">
        <f t="shared" si="24"/>
        <v>9.9866924463457366E-2</v>
      </c>
      <c r="AB141" s="3"/>
      <c r="AC141" s="3">
        <f t="shared" si="35"/>
        <v>16.033192857568711</v>
      </c>
      <c r="AE141" s="111">
        <f>Input_Analysis!F140/100</f>
        <v>20.413102755015178</v>
      </c>
      <c r="AF141" s="110">
        <f t="shared" si="25"/>
        <v>0.31691058589017235</v>
      </c>
    </row>
    <row r="142" spans="1:32">
      <c r="A142" s="159">
        <f>Input_Analysis!A141</f>
        <v>2.5</v>
      </c>
      <c r="B142" s="159">
        <f>Input_Analysis!B141</f>
        <v>8.2020750000000007</v>
      </c>
      <c r="C142" s="159">
        <f>Input_Analysis!I141</f>
        <v>2107.7699585964688</v>
      </c>
      <c r="D142" s="159">
        <f>Input_Analysis!F141</f>
        <v>2106.4106032020759</v>
      </c>
      <c r="E142" s="160">
        <f>Input_Analysis!L141</f>
        <v>0.20000100676054652</v>
      </c>
      <c r="F142" s="161">
        <f>Input_Analysis!P141</f>
        <v>6.7967769719641398</v>
      </c>
      <c r="G142" s="168">
        <f>Input_Analysis!Q141</f>
        <v>7.8480000000000008</v>
      </c>
      <c r="H142" s="4"/>
      <c r="I142" s="4">
        <f t="shared" si="36"/>
        <v>45.399999999999899</v>
      </c>
      <c r="J142" s="4">
        <f t="shared" si="26"/>
        <v>37.5519999999999</v>
      </c>
      <c r="K142" s="4"/>
      <c r="L142" s="4">
        <f t="shared" si="27"/>
        <v>9.7040260952474602E-3</v>
      </c>
      <c r="M142" s="144">
        <f t="shared" si="28"/>
        <v>9.4887492795335261E-5</v>
      </c>
      <c r="N142" s="3"/>
      <c r="O142" s="13">
        <f t="shared" si="29"/>
        <v>54.920375974554595</v>
      </c>
      <c r="P142" s="13">
        <f t="shared" si="30"/>
        <v>-5.0971603016912806E-4</v>
      </c>
      <c r="Q142" s="13">
        <f t="shared" si="31"/>
        <v>54.948369770571738</v>
      </c>
      <c r="R142" s="13">
        <f t="shared" si="32"/>
        <v>2.875097317271023</v>
      </c>
      <c r="S142" s="13">
        <f t="shared" si="37"/>
        <v>1.5959611625543306</v>
      </c>
      <c r="T142" s="13">
        <f t="shared" si="20"/>
        <v>6.2823071207970154</v>
      </c>
      <c r="U142" s="13">
        <f t="shared" si="38"/>
        <v>10.026318176030554</v>
      </c>
      <c r="V142" s="4">
        <f t="shared" si="39"/>
        <v>137.49133057309791</v>
      </c>
      <c r="W142" s="4">
        <f t="shared" si="33"/>
        <v>2871.5655602912962</v>
      </c>
      <c r="X142" s="4">
        <f t="shared" si="23"/>
        <v>3.6613583983036397</v>
      </c>
      <c r="Y142" s="3"/>
      <c r="Z142" s="13">
        <f t="shared" si="34"/>
        <v>0.98087500000000005</v>
      </c>
      <c r="AA142" s="25">
        <f t="shared" si="24"/>
        <v>0.10020586819610146</v>
      </c>
      <c r="AB142" s="3"/>
      <c r="AC142" s="3">
        <f t="shared" si="35"/>
        <v>16.476112792366379</v>
      </c>
      <c r="AE142" s="111">
        <f>Input_Analysis!F141/100</f>
        <v>21.06410603202076</v>
      </c>
      <c r="AF142" s="110">
        <f t="shared" si="25"/>
        <v>0.32155115908981291</v>
      </c>
    </row>
    <row r="143" spans="1:32">
      <c r="A143" s="159">
        <f>Input_Analysis!A142</f>
        <v>2.52</v>
      </c>
      <c r="B143" s="159">
        <f>Input_Analysis!B142</f>
        <v>8.2676915999999991</v>
      </c>
      <c r="C143" s="159">
        <f>Input_Analysis!I142</f>
        <v>2107.7699585964688</v>
      </c>
      <c r="D143" s="159">
        <f>Input_Analysis!F142</f>
        <v>2106.4106032020759</v>
      </c>
      <c r="E143" s="160">
        <f>Input_Analysis!L142</f>
        <v>0.20000100676054652</v>
      </c>
      <c r="F143" s="161">
        <f>Input_Analysis!P142</f>
        <v>6.7967769719641398</v>
      </c>
      <c r="G143" s="168">
        <f>Input_Analysis!Q142</f>
        <v>8.0442000000000018</v>
      </c>
      <c r="H143" s="4"/>
      <c r="I143" s="4">
        <f t="shared" si="36"/>
        <v>45.769999999999897</v>
      </c>
      <c r="J143" s="4">
        <f t="shared" si="26"/>
        <v>37.725799999999893</v>
      </c>
      <c r="K143" s="4"/>
      <c r="L143" s="4">
        <f t="shared" si="27"/>
        <v>9.705768509547975E-3</v>
      </c>
      <c r="M143" s="144">
        <f t="shared" si="28"/>
        <v>9.4887492795335261E-5</v>
      </c>
      <c r="N143" s="3"/>
      <c r="O143" s="13">
        <f t="shared" si="29"/>
        <v>54.657554209492567</v>
      </c>
      <c r="P143" s="13">
        <f t="shared" si="30"/>
        <v>-6.0495783369701869E-4</v>
      </c>
      <c r="Q143" s="13">
        <f t="shared" si="31"/>
        <v>54.690619725082321</v>
      </c>
      <c r="R143" s="13">
        <f t="shared" si="32"/>
        <v>2.8762969869504538</v>
      </c>
      <c r="S143" s="13">
        <f t="shared" si="37"/>
        <v>1.5922806805877638</v>
      </c>
      <c r="T143" s="13">
        <f t="shared" si="20"/>
        <v>6.2863294729612598</v>
      </c>
      <c r="U143" s="13">
        <f t="shared" si="38"/>
        <v>10.009600971605673</v>
      </c>
      <c r="V143" s="4">
        <f t="shared" si="39"/>
        <v>137.46666390643125</v>
      </c>
      <c r="W143" s="4">
        <f t="shared" si="33"/>
        <v>2871.0503863512963</v>
      </c>
      <c r="X143" s="4">
        <f t="shared" si="23"/>
        <v>3.6438369472995045</v>
      </c>
      <c r="Y143" s="3"/>
      <c r="Z143" s="13">
        <f t="shared" si="34"/>
        <v>0.98072199999999998</v>
      </c>
      <c r="AA143" s="25">
        <f t="shared" si="24"/>
        <v>0.1005414353553802</v>
      </c>
      <c r="AB143" s="3"/>
      <c r="AC143" s="3">
        <f t="shared" si="35"/>
        <v>16.397266262847769</v>
      </c>
      <c r="AE143" s="111">
        <f>Input_Analysis!F142/100</f>
        <v>21.06410603202076</v>
      </c>
      <c r="AF143" s="110">
        <f t="shared" si="25"/>
        <v>0.32118017690026429</v>
      </c>
    </row>
    <row r="144" spans="1:32">
      <c r="A144" s="159">
        <f>Input_Analysis!A143</f>
        <v>2.54</v>
      </c>
      <c r="B144" s="159">
        <f>Input_Analysis!B143</f>
        <v>8.3333081999999994</v>
      </c>
      <c r="C144" s="159">
        <f>Input_Analysis!I143</f>
        <v>2108.0298353630437</v>
      </c>
      <c r="D144" s="159">
        <f>Input_Analysis!F143</f>
        <v>2106.4106032020759</v>
      </c>
      <c r="E144" s="160">
        <f>Input_Analysis!L143</f>
        <v>0.20000100676054652</v>
      </c>
      <c r="F144" s="161">
        <f>Input_Analysis!P143</f>
        <v>8.0961608048396361</v>
      </c>
      <c r="G144" s="168">
        <f>Input_Analysis!Q143</f>
        <v>8.2404000000000011</v>
      </c>
      <c r="H144" s="4"/>
      <c r="I144" s="4">
        <f t="shared" si="36"/>
        <v>46.139999999999894</v>
      </c>
      <c r="J144" s="4">
        <f t="shared" si="26"/>
        <v>37.899599999999893</v>
      </c>
      <c r="K144" s="4"/>
      <c r="L144" s="4">
        <f t="shared" si="27"/>
        <v>9.7075115496820952E-3</v>
      </c>
      <c r="M144" s="144">
        <f t="shared" si="28"/>
        <v>9.4875795117056521E-5</v>
      </c>
      <c r="N144" s="3"/>
      <c r="O144" s="13">
        <f t="shared" si="29"/>
        <v>54.403999919868539</v>
      </c>
      <c r="P144" s="13">
        <f t="shared" si="30"/>
        <v>-6.9954850490335874E-5</v>
      </c>
      <c r="Q144" s="13">
        <f t="shared" si="31"/>
        <v>54.407805743549012</v>
      </c>
      <c r="R144" s="13">
        <f t="shared" si="32"/>
        <v>2.8774591144704895</v>
      </c>
      <c r="S144" s="13">
        <f t="shared" si="37"/>
        <v>1.5886255446683428</v>
      </c>
      <c r="T144" s="13">
        <f t="shared" si="20"/>
        <v>6.2910064170361872</v>
      </c>
      <c r="U144" s="13">
        <f t="shared" si="38"/>
        <v>9.9940534957761535</v>
      </c>
      <c r="V144" s="4">
        <f t="shared" si="39"/>
        <v>137.45932235753625</v>
      </c>
      <c r="W144" s="4">
        <f t="shared" si="33"/>
        <v>2870.8970549457581</v>
      </c>
      <c r="X144" s="4">
        <f t="shared" si="23"/>
        <v>3.6269333279912357</v>
      </c>
      <c r="Y144" s="3"/>
      <c r="Z144" s="13">
        <f t="shared" si="34"/>
        <v>0.98056900000000002</v>
      </c>
      <c r="AA144" s="25">
        <f t="shared" si="24"/>
        <v>0.10087367239416782</v>
      </c>
      <c r="AB144" s="3"/>
      <c r="AC144" s="3">
        <f t="shared" si="35"/>
        <v>16.32119997596056</v>
      </c>
      <c r="AE144" s="111">
        <f>Input_Analysis!F143/100</f>
        <v>21.06410603202076</v>
      </c>
      <c r="AF144" s="110">
        <f t="shared" si="25"/>
        <v>0.32081132494318348</v>
      </c>
    </row>
    <row r="145" spans="1:32">
      <c r="A145" s="159">
        <f>Input_Analysis!A144</f>
        <v>2.56</v>
      </c>
      <c r="B145" s="159">
        <f>Input_Analysis!B144</f>
        <v>8.3989247999999996</v>
      </c>
      <c r="C145" s="159">
        <f>Input_Analysis!I144</f>
        <v>2271.8306598999311</v>
      </c>
      <c r="D145" s="159">
        <f>Input_Analysis!F144</f>
        <v>2270.2114277389633</v>
      </c>
      <c r="E145" s="160">
        <f>Input_Analysis!L144</f>
        <v>0.20000100676054652</v>
      </c>
      <c r="F145" s="161">
        <f>Input_Analysis!P144</f>
        <v>8.0961608048396361</v>
      </c>
      <c r="G145" s="168">
        <f>Input_Analysis!Q144</f>
        <v>8.4366000000000021</v>
      </c>
      <c r="H145" s="4"/>
      <c r="I145" s="4">
        <f t="shared" si="36"/>
        <v>46.509999999999891</v>
      </c>
      <c r="J145" s="4">
        <f t="shared" si="26"/>
        <v>38.073399999999893</v>
      </c>
      <c r="K145" s="4"/>
      <c r="L145" s="4">
        <f t="shared" si="27"/>
        <v>8.9940584768120353E-3</v>
      </c>
      <c r="M145" s="144">
        <f t="shared" si="28"/>
        <v>8.8035173699678874E-5</v>
      </c>
      <c r="N145" s="3"/>
      <c r="O145" s="13">
        <f t="shared" si="29"/>
        <v>58.448172737395076</v>
      </c>
      <c r="P145" s="13">
        <f t="shared" si="30"/>
        <v>-1.5298433223357347E-4</v>
      </c>
      <c r="Q145" s="13">
        <f t="shared" si="31"/>
        <v>58.457114392071581</v>
      </c>
      <c r="R145" s="13">
        <f t="shared" si="32"/>
        <v>2.8822363688060784</v>
      </c>
      <c r="S145" s="13">
        <f t="shared" si="37"/>
        <v>1.5849954652113802</v>
      </c>
      <c r="T145" s="13">
        <f t="shared" ref="T145:T208" si="40">C145/1000/(0.85*(1-R145/4.75))</f>
        <v>6.7971792917908358</v>
      </c>
      <c r="U145" s="13">
        <f t="shared" si="38"/>
        <v>10.773498353717176</v>
      </c>
      <c r="V145" s="4">
        <f t="shared" si="39"/>
        <v>148.35471065999542</v>
      </c>
      <c r="W145" s="4">
        <f t="shared" si="33"/>
        <v>3098.4519246595883</v>
      </c>
      <c r="X145" s="4">
        <f t="shared" ref="X145:X208" si="41">V145/J145</f>
        <v>3.8965448491596715</v>
      </c>
      <c r="Y145" s="3"/>
      <c r="Z145" s="13">
        <f t="shared" si="34"/>
        <v>0.98041599999999995</v>
      </c>
      <c r="AA145" s="25">
        <f t="shared" ref="AA145:AA208" si="42">0.65*0.13*(I145/J145)*Z145</f>
        <v>0.10120262491713382</v>
      </c>
      <c r="AB145" s="3"/>
      <c r="AC145" s="3">
        <f t="shared" si="35"/>
        <v>17.534451821218521</v>
      </c>
      <c r="AE145" s="111">
        <f>Input_Analysis!F144/100</f>
        <v>22.702114277389633</v>
      </c>
      <c r="AF145" s="110">
        <f t="shared" ref="AF145:AF208" si="43">SQRT((AE145/(305*$AF$13*1^0.18))*SQRT(100/J145))</f>
        <v>0.33267071277612031</v>
      </c>
    </row>
    <row r="146" spans="1:32">
      <c r="A146" s="159">
        <f>Input_Analysis!A145</f>
        <v>2.58</v>
      </c>
      <c r="B146" s="159">
        <f>Input_Analysis!B145</f>
        <v>8.4645413999999999</v>
      </c>
      <c r="C146" s="159">
        <f>Input_Analysis!I145</f>
        <v>2272.0305651049889</v>
      </c>
      <c r="D146" s="159">
        <f>Input_Analysis!F145</f>
        <v>2270.2114277389633</v>
      </c>
      <c r="E146" s="160">
        <f>Input_Analysis!L145</f>
        <v>0.10000050338027326</v>
      </c>
      <c r="F146" s="161">
        <f>Input_Analysis!P145</f>
        <v>9.0956868301284821</v>
      </c>
      <c r="G146" s="168">
        <f>Input_Analysis!Q145</f>
        <v>8.6328000000000014</v>
      </c>
      <c r="H146" s="4"/>
      <c r="I146" s="4">
        <f t="shared" si="36"/>
        <v>46.879999999999889</v>
      </c>
      <c r="J146" s="4">
        <f t="shared" ref="J146:J209" si="44">I146-G146</f>
        <v>38.247199999999886</v>
      </c>
      <c r="K146" s="4"/>
      <c r="L146" s="4">
        <f t="shared" ref="L146:L209" si="45">(E146/(D146-I146))*100</f>
        <v>4.4977776202250542E-3</v>
      </c>
      <c r="M146" s="144">
        <f t="shared" ref="M146:M209" si="46">(E146/C146)</f>
        <v>4.401371395091787E-5</v>
      </c>
      <c r="N146" s="3"/>
      <c r="O146" s="13">
        <f t="shared" ref="O146:O209" si="47">(C146-I146)/J146</f>
        <v>58.178129774336306</v>
      </c>
      <c r="P146" s="13">
        <f t="shared" ref="P146:P209" si="48">(F146-G146)/(C146-I146)</f>
        <v>2.0802494778893331E-4</v>
      </c>
      <c r="Q146" s="13">
        <f t="shared" ref="Q146:Q209" si="49">O146*(1-P146)</f>
        <v>58.16602727192754</v>
      </c>
      <c r="R146" s="13">
        <f t="shared" ref="R146:R209" si="50">((3.47-LOG(O146))^2+(1.22+LOG(L146)^2))^0.5</f>
        <v>3.1042330413895209</v>
      </c>
      <c r="S146" s="13">
        <f t="shared" si="37"/>
        <v>1.581390157243123</v>
      </c>
      <c r="T146" s="13">
        <f t="shared" si="40"/>
        <v>7.7147261505076843</v>
      </c>
      <c r="U146" s="13">
        <f t="shared" si="38"/>
        <v>12.19999200023898</v>
      </c>
      <c r="V146" s="4">
        <f t="shared" si="39"/>
        <v>148.34337100699926</v>
      </c>
      <c r="W146" s="4">
        <f t="shared" ref="W146:W209" si="51">V146*20.88543</f>
        <v>3098.2150911307126</v>
      </c>
      <c r="X146" s="4">
        <f t="shared" si="41"/>
        <v>3.8785419849557536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0.1015283377000147</v>
      </c>
      <c r="AB146" s="3"/>
      <c r="AC146" s="3">
        <f t="shared" ref="AC146:AC209" si="53">$AC$13*((C146-I146)/J146)</f>
        <v>17.453438932300891</v>
      </c>
      <c r="AE146" s="111">
        <f>Input_Analysis!F145/100</f>
        <v>22.702114277389633</v>
      </c>
      <c r="AF146" s="110">
        <f t="shared" si="43"/>
        <v>0.33229214286314779</v>
      </c>
    </row>
    <row r="147" spans="1:32">
      <c r="A147" s="159">
        <f>Input_Analysis!A146</f>
        <v>2.6</v>
      </c>
      <c r="B147" s="159">
        <f>Input_Analysis!B146</f>
        <v>8.5301580000000001</v>
      </c>
      <c r="C147" s="159">
        <f>Input_Analysis!I146</f>
        <v>2304.8307302137187</v>
      </c>
      <c r="D147" s="159">
        <f>Input_Analysis!F146</f>
        <v>2303.011592847693</v>
      </c>
      <c r="E147" s="160">
        <f>Input_Analysis!L146</f>
        <v>0.10000050338027326</v>
      </c>
      <c r="F147" s="161">
        <f>Input_Analysis!P146</f>
        <v>9.0956868301284821</v>
      </c>
      <c r="G147" s="168">
        <f>Input_Analysis!Q146</f>
        <v>8.8290000000000024</v>
      </c>
      <c r="H147" s="4"/>
      <c r="I147" s="4">
        <f t="shared" ref="I147:I210" si="54">IF(G147=0,$B$9*A147,I146+$B$10*(A147-A146))</f>
        <v>47.249999999999886</v>
      </c>
      <c r="J147" s="4">
        <f t="shared" si="44"/>
        <v>38.420999999999886</v>
      </c>
      <c r="K147" s="4"/>
      <c r="L147" s="4">
        <f t="shared" si="45"/>
        <v>4.4331149044005026E-3</v>
      </c>
      <c r="M147" s="144">
        <f t="shared" si="46"/>
        <v>4.3387352515471095E-5</v>
      </c>
      <c r="N147" s="3"/>
      <c r="O147" s="13">
        <f t="shared" si="47"/>
        <v>58.759031004235325</v>
      </c>
      <c r="P147" s="13">
        <f t="shared" si="48"/>
        <v>1.1812947663813256E-4</v>
      </c>
      <c r="Q147" s="13">
        <f t="shared" si="49"/>
        <v>58.752089830655031</v>
      </c>
      <c r="R147" s="13">
        <f t="shared" si="50"/>
        <v>3.1066260986686318</v>
      </c>
      <c r="S147" s="13">
        <f t="shared" si="37"/>
        <v>1.5778093403067879</v>
      </c>
      <c r="T147" s="13">
        <f t="shared" si="40"/>
        <v>7.8374960336857358</v>
      </c>
      <c r="U147" s="13">
        <f t="shared" si="38"/>
        <v>12.366074446566758</v>
      </c>
      <c r="V147" s="4">
        <f t="shared" si="39"/>
        <v>150.50538201424791</v>
      </c>
      <c r="W147" s="4">
        <f t="shared" si="51"/>
        <v>3143.3696206818336</v>
      </c>
      <c r="X147" s="4">
        <f t="shared" si="41"/>
        <v>3.9172687336156882</v>
      </c>
      <c r="Y147" s="3"/>
      <c r="Z147" s="13">
        <f t="shared" si="52"/>
        <v>0.98011000000000004</v>
      </c>
      <c r="AA147" s="25">
        <f t="shared" si="42"/>
        <v>0.10185085470836268</v>
      </c>
      <c r="AB147" s="3"/>
      <c r="AC147" s="3">
        <f t="shared" si="53"/>
        <v>17.627709301270595</v>
      </c>
      <c r="AE147" s="111">
        <f>Input_Analysis!F146/100</f>
        <v>23.030115928476931</v>
      </c>
      <c r="AF147" s="110">
        <f t="shared" si="43"/>
        <v>0.33430488855886409</v>
      </c>
    </row>
    <row r="148" spans="1:32">
      <c r="A148" s="159">
        <f>Input_Analysis!A147</f>
        <v>2.62</v>
      </c>
      <c r="B148" s="159">
        <f>Input_Analysis!B147</f>
        <v>8.5957746000000004</v>
      </c>
      <c r="C148" s="159">
        <f>Input_Analysis!I147</f>
        <v>2304.6708060496726</v>
      </c>
      <c r="D148" s="159">
        <f>Input_Analysis!F147</f>
        <v>2303.011592847693</v>
      </c>
      <c r="E148" s="160">
        <f>Input_Analysis!L147</f>
        <v>0.30000151014081977</v>
      </c>
      <c r="F148" s="161">
        <f>Input_Analysis!P147</f>
        <v>8.2960660098974071</v>
      </c>
      <c r="G148" s="168">
        <f>Input_Analysis!Q147</f>
        <v>9.0252000000000017</v>
      </c>
      <c r="H148" s="4"/>
      <c r="I148" s="4">
        <f t="shared" si="54"/>
        <v>47.619999999999884</v>
      </c>
      <c r="J148" s="4">
        <f t="shared" si="44"/>
        <v>38.594799999999879</v>
      </c>
      <c r="K148" s="4"/>
      <c r="L148" s="4">
        <f t="shared" si="45"/>
        <v>1.3301526488445988E-2</v>
      </c>
      <c r="M148" s="144">
        <f t="shared" si="46"/>
        <v>1.3017108966422767E-4</v>
      </c>
      <c r="N148" s="3"/>
      <c r="O148" s="13">
        <f t="shared" si="47"/>
        <v>58.480697038193739</v>
      </c>
      <c r="P148" s="13">
        <f t="shared" si="48"/>
        <v>-3.2304722080170491E-4</v>
      </c>
      <c r="Q148" s="13">
        <f t="shared" si="49"/>
        <v>58.499589064842482</v>
      </c>
      <c r="R148" s="13">
        <f t="shared" si="50"/>
        <v>2.7640390609959118</v>
      </c>
      <c r="S148" s="13">
        <f t="shared" si="37"/>
        <v>1.5742527383709244</v>
      </c>
      <c r="T148" s="13">
        <f t="shared" si="40"/>
        <v>6.4850433292750846</v>
      </c>
      <c r="U148" s="13">
        <f t="shared" si="38"/>
        <v>10.209097219565399</v>
      </c>
      <c r="V148" s="4">
        <f t="shared" si="39"/>
        <v>150.47005373664484</v>
      </c>
      <c r="W148" s="4">
        <f t="shared" si="51"/>
        <v>3142.6317744129342</v>
      </c>
      <c r="X148" s="4">
        <f t="shared" si="41"/>
        <v>3.8987131358795826</v>
      </c>
      <c r="Y148" s="3"/>
      <c r="Z148" s="13">
        <f t="shared" si="52"/>
        <v>0.97995699999999997</v>
      </c>
      <c r="AA148" s="25">
        <f t="shared" si="42"/>
        <v>0.10217021911578771</v>
      </c>
      <c r="AB148" s="3"/>
      <c r="AC148" s="3">
        <f t="shared" si="53"/>
        <v>17.54420911145812</v>
      </c>
      <c r="AE148" s="111">
        <f>Input_Analysis!F147/100</f>
        <v>23.030115928476931</v>
      </c>
      <c r="AF148" s="110">
        <f t="shared" si="43"/>
        <v>0.33392789110530902</v>
      </c>
    </row>
    <row r="149" spans="1:32">
      <c r="A149" s="159">
        <f>Input_Analysis!A148</f>
        <v>2.64</v>
      </c>
      <c r="B149" s="159">
        <f>Input_Analysis!B148</f>
        <v>8.6613912000000006</v>
      </c>
      <c r="C149" s="159">
        <f>Input_Analysis!I148</f>
        <v>2225.8704093860174</v>
      </c>
      <c r="D149" s="159">
        <f>Input_Analysis!F148</f>
        <v>2224.2111961840378</v>
      </c>
      <c r="E149" s="160">
        <f>Input_Analysis!L148</f>
        <v>0.30000151014081977</v>
      </c>
      <c r="F149" s="161">
        <f>Input_Analysis!P148</f>
        <v>8.2960660098974071</v>
      </c>
      <c r="G149" s="168">
        <f>Input_Analysis!Q148</f>
        <v>9.2214000000000027</v>
      </c>
      <c r="H149" s="4"/>
      <c r="I149" s="4">
        <f t="shared" si="54"/>
        <v>47.989999999999881</v>
      </c>
      <c r="J149" s="4">
        <f t="shared" si="44"/>
        <v>38.768599999999878</v>
      </c>
      <c r="K149" s="4"/>
      <c r="L149" s="4">
        <f t="shared" si="45"/>
        <v>1.3785432779850993E-2</v>
      </c>
      <c r="M149" s="144">
        <f t="shared" si="46"/>
        <v>1.3477941432519066E-4</v>
      </c>
      <c r="N149" s="3"/>
      <c r="O149" s="13">
        <f t="shared" si="47"/>
        <v>56.176400731159355</v>
      </c>
      <c r="P149" s="13">
        <f t="shared" si="48"/>
        <v>-4.2487823762713553E-4</v>
      </c>
      <c r="Q149" s="13">
        <f t="shared" si="49"/>
        <v>56.200268861298241</v>
      </c>
      <c r="R149" s="13">
        <f t="shared" si="50"/>
        <v>2.7643608986177783</v>
      </c>
      <c r="S149" s="13">
        <f t="shared" si="37"/>
        <v>1.5707200797400371</v>
      </c>
      <c r="T149" s="13">
        <f t="shared" si="40"/>
        <v>6.2643244551360588</v>
      </c>
      <c r="U149" s="13">
        <f t="shared" si="38"/>
        <v>9.8395002076887756</v>
      </c>
      <c r="V149" s="4">
        <f t="shared" si="39"/>
        <v>145.19202729240118</v>
      </c>
      <c r="W149" s="4">
        <f t="shared" si="51"/>
        <v>3032.3979225735343</v>
      </c>
      <c r="X149" s="4">
        <f t="shared" si="41"/>
        <v>3.74509338207729</v>
      </c>
      <c r="Y149" s="3"/>
      <c r="Z149" s="13">
        <f t="shared" si="52"/>
        <v>0.97980400000000001</v>
      </c>
      <c r="AA149" s="25">
        <f t="shared" si="42"/>
        <v>0.10248647332170889</v>
      </c>
      <c r="AB149" s="3"/>
      <c r="AC149" s="3">
        <f t="shared" si="53"/>
        <v>16.852920219347805</v>
      </c>
      <c r="AE149" s="111">
        <f>Input_Analysis!F148/100</f>
        <v>22.242111961840379</v>
      </c>
      <c r="AF149" s="110">
        <f t="shared" si="43"/>
        <v>0.32779687810650771</v>
      </c>
    </row>
    <row r="150" spans="1:32">
      <c r="A150" s="159">
        <f>Input_Analysis!A149</f>
        <v>2.66</v>
      </c>
      <c r="B150" s="159">
        <f>Input_Analysis!B149</f>
        <v>8.7270078000000009</v>
      </c>
      <c r="C150" s="159">
        <f>Input_Analysis!I149</f>
        <v>2225.8504188655115</v>
      </c>
      <c r="D150" s="159">
        <f>Input_Analysis!F149</f>
        <v>2224.2111961840378</v>
      </c>
      <c r="E150" s="160">
        <f>Input_Analysis!L149</f>
        <v>0.50000251690136621</v>
      </c>
      <c r="F150" s="161">
        <f>Input_Analysis!P149</f>
        <v>8.1961134073685198</v>
      </c>
      <c r="G150" s="168">
        <f>Input_Analysis!Q149</f>
        <v>9.417600000000002</v>
      </c>
      <c r="H150" s="4"/>
      <c r="I150" s="4">
        <f t="shared" si="54"/>
        <v>48.359999999999879</v>
      </c>
      <c r="J150" s="4">
        <f t="shared" si="44"/>
        <v>38.942399999999878</v>
      </c>
      <c r="K150" s="4"/>
      <c r="L150" s="4">
        <f t="shared" si="45"/>
        <v>2.2979628284243887E-2</v>
      </c>
      <c r="M150" s="144">
        <f t="shared" si="46"/>
        <v>2.2463437464778578E-4</v>
      </c>
      <c r="N150" s="3"/>
      <c r="O150" s="13">
        <f t="shared" si="47"/>
        <v>55.915670807796097</v>
      </c>
      <c r="P150" s="13">
        <f t="shared" si="48"/>
        <v>-5.6096071975732752E-4</v>
      </c>
      <c r="Q150" s="13">
        <f t="shared" si="49"/>
        <v>55.94703730273816</v>
      </c>
      <c r="R150" s="13">
        <f t="shared" si="50"/>
        <v>2.6214666646354283</v>
      </c>
      <c r="S150" s="13">
        <f t="shared" si="37"/>
        <v>1.5672110969674096</v>
      </c>
      <c r="T150" s="13">
        <f t="shared" si="40"/>
        <v>5.8437308279225713</v>
      </c>
      <c r="U150" s="13">
        <f t="shared" si="38"/>
        <v>9.1583598012108016</v>
      </c>
      <c r="V150" s="4">
        <f t="shared" si="39"/>
        <v>145.16602792436746</v>
      </c>
      <c r="W150" s="4">
        <f t="shared" si="51"/>
        <v>3031.8549145924217</v>
      </c>
      <c r="X150" s="4">
        <f t="shared" si="41"/>
        <v>3.7277113871864063</v>
      </c>
      <c r="Y150" s="3"/>
      <c r="Z150" s="13">
        <f t="shared" si="52"/>
        <v>0.97965100000000005</v>
      </c>
      <c r="AA150" s="25">
        <f t="shared" si="42"/>
        <v>0.10279965896863066</v>
      </c>
      <c r="AB150" s="3"/>
      <c r="AC150" s="3">
        <f t="shared" si="53"/>
        <v>16.774701242338828</v>
      </c>
      <c r="AE150" s="111">
        <f>Input_Analysis!F149/100</f>
        <v>22.242111961840379</v>
      </c>
      <c r="AF150" s="110">
        <f t="shared" si="43"/>
        <v>0.32743052488546071</v>
      </c>
    </row>
    <row r="151" spans="1:32">
      <c r="A151" s="159">
        <f>Input_Analysis!A150</f>
        <v>2.68</v>
      </c>
      <c r="B151" s="159">
        <f>Input_Analysis!B150</f>
        <v>8.7926244000000011</v>
      </c>
      <c r="C151" s="159">
        <f>Input_Analysis!I150</f>
        <v>2177.4501752294595</v>
      </c>
      <c r="D151" s="159">
        <f>Input_Analysis!F150</f>
        <v>2175.8109525479858</v>
      </c>
      <c r="E151" s="160">
        <f>Input_Analysis!L150</f>
        <v>0.50000251690136621</v>
      </c>
      <c r="F151" s="161">
        <f>Input_Analysis!P150</f>
        <v>8.1961134073685198</v>
      </c>
      <c r="G151" s="168">
        <f>Input_Analysis!Q150</f>
        <v>9.613800000000003</v>
      </c>
      <c r="H151" s="4"/>
      <c r="I151" s="4">
        <f t="shared" si="54"/>
        <v>48.729999999999876</v>
      </c>
      <c r="J151" s="4">
        <f t="shared" si="44"/>
        <v>39.116199999999871</v>
      </c>
      <c r="K151" s="4"/>
      <c r="L151" s="4">
        <f t="shared" si="45"/>
        <v>2.3506510944137957E-2</v>
      </c>
      <c r="M151" s="144">
        <f t="shared" si="46"/>
        <v>2.2962753526549739E-4</v>
      </c>
      <c r="N151" s="3"/>
      <c r="O151" s="13">
        <f t="shared" si="47"/>
        <v>54.420423641086472</v>
      </c>
      <c r="P151" s="13">
        <f t="shared" si="48"/>
        <v>-6.6598071889776103E-4</v>
      </c>
      <c r="Q151" s="13">
        <f t="shared" si="49"/>
        <v>54.456666593945684</v>
      </c>
      <c r="R151" s="13">
        <f t="shared" si="50"/>
        <v>2.6230916292822593</v>
      </c>
      <c r="S151" s="13">
        <f t="shared" si="37"/>
        <v>1.5637255267700563</v>
      </c>
      <c r="T151" s="13">
        <f t="shared" si="40"/>
        <v>5.7210287419639547</v>
      </c>
      <c r="U151" s="13">
        <f t="shared" si="38"/>
        <v>8.9461186831942179</v>
      </c>
      <c r="V151" s="4">
        <f t="shared" si="39"/>
        <v>141.91467834863064</v>
      </c>
      <c r="W151" s="4">
        <f t="shared" si="51"/>
        <v>2963.9490806228409</v>
      </c>
      <c r="X151" s="4">
        <f t="shared" si="41"/>
        <v>3.6280282427390982</v>
      </c>
      <c r="Y151" s="3"/>
      <c r="Z151" s="13">
        <f t="shared" si="52"/>
        <v>0.97949799999999998</v>
      </c>
      <c r="AA151" s="25">
        <f t="shared" si="42"/>
        <v>0.10310981695895827</v>
      </c>
      <c r="AB151" s="3"/>
      <c r="AC151" s="3">
        <f t="shared" si="53"/>
        <v>16.32612709232594</v>
      </c>
      <c r="AE151" s="111">
        <f>Input_Analysis!F150/100</f>
        <v>21.75810952547986</v>
      </c>
      <c r="AF151" s="110">
        <f t="shared" si="43"/>
        <v>0.32348805309059919</v>
      </c>
    </row>
    <row r="152" spans="1:32">
      <c r="A152" s="159">
        <f>Input_Analysis!A151</f>
        <v>2.7</v>
      </c>
      <c r="B152" s="159">
        <f>Input_Analysis!B151</f>
        <v>8.8582409999999996</v>
      </c>
      <c r="C152" s="159">
        <f>Input_Analysis!I151</f>
        <v>2177.3902036679424</v>
      </c>
      <c r="D152" s="159">
        <f>Input_Analysis!F151</f>
        <v>2175.8109525479858</v>
      </c>
      <c r="E152" s="160">
        <f>Input_Analysis!L151</f>
        <v>1.1000055371830058</v>
      </c>
      <c r="F152" s="161">
        <f>Input_Analysis!P151</f>
        <v>7.8962555997818686</v>
      </c>
      <c r="G152" s="168">
        <f>Input_Analysis!Q151</f>
        <v>9.8100000000000023</v>
      </c>
      <c r="H152" s="4"/>
      <c r="I152" s="4">
        <f t="shared" si="54"/>
        <v>49.099999999999874</v>
      </c>
      <c r="J152" s="4">
        <f t="shared" si="44"/>
        <v>39.289999999999871</v>
      </c>
      <c r="K152" s="4"/>
      <c r="L152" s="4">
        <f t="shared" si="45"/>
        <v>5.1723321209452694E-2</v>
      </c>
      <c r="M152" s="144">
        <f t="shared" si="46"/>
        <v>5.0519449170386712E-4</v>
      </c>
      <c r="N152" s="3"/>
      <c r="O152" s="13">
        <f t="shared" si="47"/>
        <v>54.168750411502913</v>
      </c>
      <c r="P152" s="13">
        <f t="shared" si="48"/>
        <v>-8.9919335103828607E-4</v>
      </c>
      <c r="Q152" s="13">
        <f t="shared" si="49"/>
        <v>54.217458591706986</v>
      </c>
      <c r="R152" s="13">
        <f t="shared" si="50"/>
        <v>2.4267613887641817</v>
      </c>
      <c r="S152" s="13">
        <f t="shared" si="37"/>
        <v>1.5602631099457487</v>
      </c>
      <c r="T152" s="13">
        <f t="shared" si="40"/>
        <v>5.2374167364284263</v>
      </c>
      <c r="U152" s="13">
        <f t="shared" si="38"/>
        <v>8.1717481252617308</v>
      </c>
      <c r="V152" s="4">
        <f t="shared" si="39"/>
        <v>141.88601357786283</v>
      </c>
      <c r="W152" s="4">
        <f t="shared" si="51"/>
        <v>2963.3504045595037</v>
      </c>
      <c r="X152" s="4">
        <f t="shared" si="41"/>
        <v>3.6112500274335275</v>
      </c>
      <c r="Y152" s="3"/>
      <c r="Z152" s="13">
        <f t="shared" si="52"/>
        <v>0.97934500000000002</v>
      </c>
      <c r="AA152" s="25">
        <f t="shared" si="42"/>
        <v>0.10341698747136685</v>
      </c>
      <c r="AB152" s="3"/>
      <c r="AC152" s="3">
        <f t="shared" si="53"/>
        <v>16.250625123450874</v>
      </c>
      <c r="AE152" s="111">
        <f>Input_Analysis!F151/100</f>
        <v>21.75810952547986</v>
      </c>
      <c r="AF152" s="110">
        <f t="shared" si="43"/>
        <v>0.32312971937012636</v>
      </c>
    </row>
    <row r="153" spans="1:32">
      <c r="A153" s="159">
        <f>Input_Analysis!A152</f>
        <v>2.72</v>
      </c>
      <c r="B153" s="159">
        <f>Input_Analysis!B152</f>
        <v>8.9238575999999998</v>
      </c>
      <c r="C153" s="159">
        <f>Input_Analysis!I152</f>
        <v>2194.6902907527292</v>
      </c>
      <c r="D153" s="159">
        <f>Input_Analysis!F152</f>
        <v>2193.1110396327726</v>
      </c>
      <c r="E153" s="160">
        <f>Input_Analysis!L152</f>
        <v>1.1000055371830058</v>
      </c>
      <c r="F153" s="161">
        <f>Input_Analysis!P152</f>
        <v>7.8962555997818686</v>
      </c>
      <c r="G153" s="168">
        <f>Input_Analysis!Q152</f>
        <v>10.006200000000003</v>
      </c>
      <c r="H153" s="4"/>
      <c r="I153" s="4">
        <f t="shared" si="54"/>
        <v>49.469999999999871</v>
      </c>
      <c r="J153" s="4">
        <f t="shared" si="44"/>
        <v>39.463799999999864</v>
      </c>
      <c r="K153" s="4"/>
      <c r="L153" s="4">
        <f t="shared" si="45"/>
        <v>5.1314819825032255E-2</v>
      </c>
      <c r="M153" s="144">
        <f t="shared" si="46"/>
        <v>5.0121219463987725E-4</v>
      </c>
      <c r="N153" s="3"/>
      <c r="O153" s="13">
        <f t="shared" si="47"/>
        <v>54.359192240806429</v>
      </c>
      <c r="P153" s="13">
        <f t="shared" si="48"/>
        <v>-9.8355605217484822E-4</v>
      </c>
      <c r="Q153" s="13">
        <f t="shared" si="49"/>
        <v>54.412657553326213</v>
      </c>
      <c r="R153" s="13">
        <f t="shared" si="50"/>
        <v>2.4274990003104273</v>
      </c>
      <c r="S153" s="13">
        <f t="shared" si="37"/>
        <v>1.5568235912920536</v>
      </c>
      <c r="T153" s="13">
        <f t="shared" si="40"/>
        <v>5.2807063351451715</v>
      </c>
      <c r="U153" s="13">
        <f t="shared" si="38"/>
        <v>8.221128201239404</v>
      </c>
      <c r="V153" s="4">
        <f t="shared" si="39"/>
        <v>143.01468605018195</v>
      </c>
      <c r="W153" s="4">
        <f t="shared" si="51"/>
        <v>2986.9232144730518</v>
      </c>
      <c r="X153" s="4">
        <f t="shared" si="41"/>
        <v>3.6239461493870953</v>
      </c>
      <c r="Y153" s="3"/>
      <c r="Z153" s="13">
        <f t="shared" si="52"/>
        <v>0.97919199999999995</v>
      </c>
      <c r="AA153" s="25">
        <f t="shared" si="42"/>
        <v>0.10372120997673827</v>
      </c>
      <c r="AB153" s="3"/>
      <c r="AC153" s="3">
        <f t="shared" si="53"/>
        <v>16.307757672241927</v>
      </c>
      <c r="AE153" s="111">
        <f>Input_Analysis!F152/100</f>
        <v>21.931110396327725</v>
      </c>
      <c r="AF153" s="110">
        <f t="shared" si="43"/>
        <v>0.32405402232370606</v>
      </c>
    </row>
    <row r="154" spans="1:32">
      <c r="A154" s="159">
        <f>Input_Analysis!A153</f>
        <v>2.74</v>
      </c>
      <c r="B154" s="159">
        <f>Input_Analysis!B153</f>
        <v>8.9894742000000001</v>
      </c>
      <c r="C154" s="159">
        <f>Input_Analysis!I153</f>
        <v>2194.8502149167753</v>
      </c>
      <c r="D154" s="159">
        <f>Input_Analysis!F153</f>
        <v>2193.1110396327726</v>
      </c>
      <c r="E154" s="160">
        <f>Input_Analysis!L153</f>
        <v>1.4000070473238255</v>
      </c>
      <c r="F154" s="161">
        <f>Input_Analysis!P153</f>
        <v>8.6958764200129437</v>
      </c>
      <c r="G154" s="168">
        <f>Input_Analysis!Q153</f>
        <v>10.202400000000003</v>
      </c>
      <c r="H154" s="4"/>
      <c r="I154" s="4">
        <f t="shared" si="54"/>
        <v>49.839999999999868</v>
      </c>
      <c r="J154" s="4">
        <f t="shared" si="44"/>
        <v>39.637599999999864</v>
      </c>
      <c r="K154" s="4"/>
      <c r="L154" s="4">
        <f t="shared" si="45"/>
        <v>6.5321045329092026E-2</v>
      </c>
      <c r="M154" s="144">
        <f t="shared" si="46"/>
        <v>6.3785994953505806E-4</v>
      </c>
      <c r="N154" s="3"/>
      <c r="O154" s="13">
        <f t="shared" si="47"/>
        <v>54.11554218511673</v>
      </c>
      <c r="P154" s="13">
        <f t="shared" si="48"/>
        <v>-7.0233865065556843E-4</v>
      </c>
      <c r="Q154" s="13">
        <f t="shared" si="49"/>
        <v>54.153549621994514</v>
      </c>
      <c r="R154" s="13">
        <f t="shared" si="50"/>
        <v>2.3748998970379702</v>
      </c>
      <c r="S154" s="13">
        <f t="shared" si="37"/>
        <v>1.5534067195273227</v>
      </c>
      <c r="T154" s="13">
        <f t="shared" si="40"/>
        <v>5.1641357856889076</v>
      </c>
      <c r="U154" s="13">
        <f t="shared" si="38"/>
        <v>8.0220032300406583</v>
      </c>
      <c r="V154" s="4">
        <f t="shared" si="39"/>
        <v>143.0006809944517</v>
      </c>
      <c r="W154" s="4">
        <f t="shared" si="51"/>
        <v>2986.6307128619515</v>
      </c>
      <c r="X154" s="4">
        <f t="shared" si="41"/>
        <v>3.6077028123411155</v>
      </c>
      <c r="Y154" s="3"/>
      <c r="Z154" s="13">
        <f t="shared" si="52"/>
        <v>0.97903899999999999</v>
      </c>
      <c r="AA154" s="25">
        <f t="shared" si="42"/>
        <v>0.10402252325367842</v>
      </c>
      <c r="AB154" s="3"/>
      <c r="AC154" s="3">
        <f t="shared" si="53"/>
        <v>16.234662655535018</v>
      </c>
      <c r="AE154" s="111">
        <f>Input_Analysis!F153/100</f>
        <v>21.931110396327725</v>
      </c>
      <c r="AF154" s="110">
        <f t="shared" si="43"/>
        <v>0.3236982147506291</v>
      </c>
    </row>
    <row r="155" spans="1:32">
      <c r="A155" s="159">
        <f>Input_Analysis!A154</f>
        <v>2.76</v>
      </c>
      <c r="B155" s="159">
        <f>Input_Analysis!B154</f>
        <v>9.0550907999999986</v>
      </c>
      <c r="C155" s="159">
        <f>Input_Analysis!I154</f>
        <v>2236.0504223094481</v>
      </c>
      <c r="D155" s="159">
        <f>Input_Analysis!F154</f>
        <v>2234.3112470254455</v>
      </c>
      <c r="E155" s="160">
        <f>Input_Analysis!L154</f>
        <v>1.4000070473238255</v>
      </c>
      <c r="F155" s="161">
        <f>Input_Analysis!P154</f>
        <v>8.6958764200129437</v>
      </c>
      <c r="G155" s="168">
        <f>Input_Analysis!Q154</f>
        <v>10.398599999999998</v>
      </c>
      <c r="H155" s="4"/>
      <c r="I155" s="4">
        <f t="shared" si="54"/>
        <v>50.209999999999859</v>
      </c>
      <c r="J155" s="4">
        <f t="shared" si="44"/>
        <v>39.811399999999864</v>
      </c>
      <c r="K155" s="4"/>
      <c r="L155" s="4">
        <f t="shared" si="45"/>
        <v>6.4099915204504018E-2</v>
      </c>
      <c r="M155" s="144">
        <f t="shared" si="46"/>
        <v>6.2610710087559823E-4</v>
      </c>
      <c r="N155" s="3"/>
      <c r="O155" s="13">
        <f t="shared" si="47"/>
        <v>54.904887100414847</v>
      </c>
      <c r="P155" s="13">
        <f t="shared" si="48"/>
        <v>-7.7897890560009095E-4</v>
      </c>
      <c r="Q155" s="13">
        <f t="shared" si="49"/>
        <v>54.94765684928042</v>
      </c>
      <c r="R155" s="13">
        <f t="shared" si="50"/>
        <v>2.3744126040188291</v>
      </c>
      <c r="S155" s="13">
        <f t="shared" si="37"/>
        <v>1.5500122472135864</v>
      </c>
      <c r="T155" s="13">
        <f t="shared" si="40"/>
        <v>5.2599941852340786</v>
      </c>
      <c r="U155" s="13">
        <f t="shared" si="38"/>
        <v>8.1530554073850716</v>
      </c>
      <c r="V155" s="4">
        <f t="shared" si="39"/>
        <v>145.72269482062987</v>
      </c>
      <c r="W155" s="4">
        <f t="shared" si="51"/>
        <v>3043.4811420876276</v>
      </c>
      <c r="X155" s="4">
        <f t="shared" si="41"/>
        <v>3.6603258066943227</v>
      </c>
      <c r="Y155" s="3"/>
      <c r="Z155" s="13">
        <f t="shared" si="52"/>
        <v>0.97888600000000003</v>
      </c>
      <c r="AA155" s="25">
        <f t="shared" si="42"/>
        <v>0.10432096540362819</v>
      </c>
      <c r="AB155" s="3"/>
      <c r="AC155" s="3">
        <f t="shared" si="53"/>
        <v>16.471466130124455</v>
      </c>
      <c r="AE155" s="111">
        <f>Input_Analysis!F154/100</f>
        <v>22.343112470254454</v>
      </c>
      <c r="AF155" s="110">
        <f t="shared" si="43"/>
        <v>0.32636742476750535</v>
      </c>
    </row>
    <row r="156" spans="1:32">
      <c r="A156" s="159">
        <f>Input_Analysis!A155</f>
        <v>2.78</v>
      </c>
      <c r="B156" s="159">
        <f>Input_Analysis!B155</f>
        <v>9.1207073999999988</v>
      </c>
      <c r="C156" s="159">
        <f>Input_Analysis!I155</f>
        <v>2236.1903559529883</v>
      </c>
      <c r="D156" s="159">
        <f>Input_Analysis!F155</f>
        <v>2234.3112470254455</v>
      </c>
      <c r="E156" s="160">
        <f>Input_Analysis!L155</f>
        <v>1.5000075507040989</v>
      </c>
      <c r="F156" s="161">
        <f>Input_Analysis!P155</f>
        <v>9.395544637715135</v>
      </c>
      <c r="G156" s="168">
        <f>Input_Analysis!Q155</f>
        <v>10.594799999999999</v>
      </c>
      <c r="H156" s="4"/>
      <c r="I156" s="4">
        <f t="shared" si="54"/>
        <v>50.579999999999856</v>
      </c>
      <c r="J156" s="4">
        <f t="shared" si="44"/>
        <v>39.985199999999857</v>
      </c>
      <c r="K156" s="4"/>
      <c r="L156" s="4">
        <f t="shared" si="45"/>
        <v>6.8690117098764963E-2</v>
      </c>
      <c r="M156" s="144">
        <f t="shared" si="46"/>
        <v>6.7078705831590381E-4</v>
      </c>
      <c r="N156" s="3"/>
      <c r="O156" s="13">
        <f t="shared" si="47"/>
        <v>54.660483277637631</v>
      </c>
      <c r="P156" s="13">
        <f t="shared" si="48"/>
        <v>-5.4870501460538464E-4</v>
      </c>
      <c r="Q156" s="13">
        <f t="shared" si="49"/>
        <v>54.690475758912825</v>
      </c>
      <c r="R156" s="13">
        <f t="shared" si="50"/>
        <v>2.3608833487447605</v>
      </c>
      <c r="S156" s="13">
        <f t="shared" si="37"/>
        <v>1.5466399306812897</v>
      </c>
      <c r="T156" s="13">
        <f t="shared" si="40"/>
        <v>5.2305348359346207</v>
      </c>
      <c r="U156" s="13">
        <f t="shared" si="38"/>
        <v>8.089754036075993</v>
      </c>
      <c r="V156" s="4">
        <f t="shared" si="39"/>
        <v>145.70735706353256</v>
      </c>
      <c r="W156" s="4">
        <f t="shared" si="51"/>
        <v>3043.1608064354145</v>
      </c>
      <c r="X156" s="4">
        <f t="shared" si="41"/>
        <v>3.6440322185091754</v>
      </c>
      <c r="Y156" s="3"/>
      <c r="Z156" s="13">
        <f t="shared" si="52"/>
        <v>0.97873299999999996</v>
      </c>
      <c r="AA156" s="25">
        <f t="shared" si="42"/>
        <v>0.10461657386558033</v>
      </c>
      <c r="AB156" s="3"/>
      <c r="AC156" s="3">
        <f t="shared" si="53"/>
        <v>16.398144983291289</v>
      </c>
      <c r="AE156" s="111">
        <f>Input_Analysis!F155/100</f>
        <v>22.343112470254454</v>
      </c>
      <c r="AF156" s="110">
        <f t="shared" si="43"/>
        <v>0.326012197394353</v>
      </c>
    </row>
    <row r="157" spans="1:32">
      <c r="A157" s="159">
        <f>Input_Analysis!A156</f>
        <v>2.8</v>
      </c>
      <c r="B157" s="159">
        <f>Input_Analysis!B156</f>
        <v>9.186323999999999</v>
      </c>
      <c r="C157" s="159">
        <f>Input_Analysis!I156</f>
        <v>2236.1903559529883</v>
      </c>
      <c r="D157" s="159">
        <f>Input_Analysis!F156</f>
        <v>2234.3112470254455</v>
      </c>
      <c r="E157" s="160">
        <f>Input_Analysis!L156</f>
        <v>1.5000075507040989</v>
      </c>
      <c r="F157" s="161">
        <f>Input_Analysis!P156</f>
        <v>9.395544637715135</v>
      </c>
      <c r="G157" s="168">
        <f>Input_Analysis!Q156</f>
        <v>10.790999999999999</v>
      </c>
      <c r="H157" s="4"/>
      <c r="I157" s="4">
        <f t="shared" si="54"/>
        <v>50.949999999999854</v>
      </c>
      <c r="J157" s="4">
        <f t="shared" si="44"/>
        <v>40.158999999999857</v>
      </c>
      <c r="K157" s="4"/>
      <c r="L157" s="4">
        <f t="shared" si="45"/>
        <v>6.8701757565206856E-2</v>
      </c>
      <c r="M157" s="144">
        <f t="shared" si="46"/>
        <v>6.7078705831590381E-4</v>
      </c>
      <c r="N157" s="3"/>
      <c r="O157" s="13">
        <f t="shared" si="47"/>
        <v>54.414710424885982</v>
      </c>
      <c r="P157" s="13">
        <f t="shared" si="48"/>
        <v>-6.3858209394833463E-4</v>
      </c>
      <c r="Q157" s="13">
        <f t="shared" si="49"/>
        <v>54.449458684610697</v>
      </c>
      <c r="R157" s="13">
        <f t="shared" si="50"/>
        <v>2.3622835693777322</v>
      </c>
      <c r="S157" s="13">
        <f t="shared" si="37"/>
        <v>1.5432895299558198</v>
      </c>
      <c r="T157" s="13">
        <f t="shared" si="40"/>
        <v>5.2336021611432679</v>
      </c>
      <c r="U157" s="13">
        <f t="shared" si="38"/>
        <v>8.0769634192465567</v>
      </c>
      <c r="V157" s="4">
        <f t="shared" si="39"/>
        <v>145.68269039686589</v>
      </c>
      <c r="W157" s="4">
        <f t="shared" si="51"/>
        <v>3042.6456324954147</v>
      </c>
      <c r="X157" s="4">
        <f t="shared" si="41"/>
        <v>3.6276473616590654</v>
      </c>
      <c r="Y157" s="3"/>
      <c r="Z157" s="13">
        <f t="shared" si="52"/>
        <v>0.97858000000000001</v>
      </c>
      <c r="AA157" s="25">
        <f t="shared" si="42"/>
        <v>0.10490938543041418</v>
      </c>
      <c r="AB157" s="3"/>
      <c r="AC157" s="3">
        <f t="shared" si="53"/>
        <v>16.324413127465792</v>
      </c>
      <c r="AE157" s="111">
        <f>Input_Analysis!F156/100</f>
        <v>22.343112470254454</v>
      </c>
      <c r="AF157" s="110">
        <f t="shared" si="43"/>
        <v>0.32565889484007982</v>
      </c>
    </row>
    <row r="158" spans="1:32">
      <c r="A158" s="159">
        <f>Input_Analysis!A157</f>
        <v>2.82</v>
      </c>
      <c r="B158" s="159">
        <f>Input_Analysis!B157</f>
        <v>9.2519405999999993</v>
      </c>
      <c r="C158" s="159">
        <f>Input_Analysis!I157</f>
        <v>2058.6894624530028</v>
      </c>
      <c r="D158" s="159">
        <f>Input_Analysis!F157</f>
        <v>2056.81035352546</v>
      </c>
      <c r="E158" s="160">
        <f>Input_Analysis!L157</f>
        <v>1.5000075507040989</v>
      </c>
      <c r="F158" s="161">
        <f>Input_Analysis!P157</f>
        <v>9.395544637715135</v>
      </c>
      <c r="G158" s="168">
        <f>Input_Analysis!Q157</f>
        <v>10.9872</v>
      </c>
      <c r="H158" s="4"/>
      <c r="I158" s="4">
        <f t="shared" si="54"/>
        <v>51.319999999999851</v>
      </c>
      <c r="J158" s="4">
        <f t="shared" si="44"/>
        <v>40.33279999999985</v>
      </c>
      <c r="K158" s="4"/>
      <c r="L158" s="4">
        <f t="shared" si="45"/>
        <v>7.4795051896770742E-2</v>
      </c>
      <c r="M158" s="144">
        <f t="shared" si="46"/>
        <v>7.2862254267177617E-4</v>
      </c>
      <c r="N158" s="3"/>
      <c r="O158" s="13">
        <f t="shared" si="47"/>
        <v>49.770148922291789</v>
      </c>
      <c r="P158" s="13">
        <f t="shared" si="48"/>
        <v>-7.9290603551369356E-4</v>
      </c>
      <c r="Q158" s="13">
        <f t="shared" si="49"/>
        <v>49.809611973760688</v>
      </c>
      <c r="R158" s="13">
        <f t="shared" si="50"/>
        <v>2.3731416849036733</v>
      </c>
      <c r="S158" s="13">
        <f t="shared" si="37"/>
        <v>1.5399608086857832</v>
      </c>
      <c r="T158" s="13">
        <f t="shared" si="40"/>
        <v>4.8401880081109159</v>
      </c>
      <c r="U158" s="13">
        <f t="shared" si="38"/>
        <v>7.4536998391617164</v>
      </c>
      <c r="V158" s="4">
        <f t="shared" si="39"/>
        <v>133.82463083020019</v>
      </c>
      <c r="W158" s="4">
        <f t="shared" si="51"/>
        <v>2794.984959479988</v>
      </c>
      <c r="X158" s="4">
        <f t="shared" si="41"/>
        <v>3.3180099281527862</v>
      </c>
      <c r="Y158" s="3"/>
      <c r="Z158" s="13">
        <f t="shared" si="52"/>
        <v>0.97842700000000005</v>
      </c>
      <c r="AA158" s="25">
        <f t="shared" si="42"/>
        <v>0.10519943625485965</v>
      </c>
      <c r="AB158" s="3"/>
      <c r="AC158" s="3">
        <f t="shared" si="53"/>
        <v>14.931044676687536</v>
      </c>
      <c r="AE158" s="111">
        <f>Input_Analysis!F157/100</f>
        <v>20.5681035352546</v>
      </c>
      <c r="AF158" s="110">
        <f t="shared" si="43"/>
        <v>0.31211839360302601</v>
      </c>
    </row>
    <row r="159" spans="1:32">
      <c r="A159" s="159">
        <f>Input_Analysis!A158</f>
        <v>2.84</v>
      </c>
      <c r="B159" s="159">
        <f>Input_Analysis!B158</f>
        <v>9.3175571999999995</v>
      </c>
      <c r="C159" s="159">
        <f>Input_Analysis!I158</f>
        <v>2058.9293486990723</v>
      </c>
      <c r="D159" s="159">
        <f>Input_Analysis!F158</f>
        <v>2056.81035352546</v>
      </c>
      <c r="E159" s="160">
        <f>Input_Analysis!L158</f>
        <v>2.6000130878871048</v>
      </c>
      <c r="F159" s="161">
        <f>Input_Analysis!P158</f>
        <v>10.594975868061747</v>
      </c>
      <c r="G159" s="168">
        <f>Input_Analysis!Q158</f>
        <v>11.183399999999999</v>
      </c>
      <c r="H159" s="4"/>
      <c r="I159" s="4">
        <f t="shared" si="54"/>
        <v>51.689999999999849</v>
      </c>
      <c r="J159" s="4">
        <f t="shared" si="44"/>
        <v>40.50659999999985</v>
      </c>
      <c r="K159" s="4"/>
      <c r="L159" s="4">
        <f t="shared" si="45"/>
        <v>0.12966867965385157</v>
      </c>
      <c r="M159" s="144">
        <f t="shared" si="46"/>
        <v>1.2627985945850519E-3</v>
      </c>
      <c r="N159" s="3"/>
      <c r="O159" s="13">
        <f t="shared" si="47"/>
        <v>49.553390032712691</v>
      </c>
      <c r="P159" s="13">
        <f t="shared" si="48"/>
        <v>-2.9315095497685432E-4</v>
      </c>
      <c r="Q159" s="13">
        <f t="shared" si="49"/>
        <v>49.567916656323121</v>
      </c>
      <c r="R159" s="13">
        <f t="shared" si="50"/>
        <v>2.270996723770665</v>
      </c>
      <c r="S159" s="13">
        <f t="shared" si="37"/>
        <v>1.5366535340729699</v>
      </c>
      <c r="T159" s="13">
        <f t="shared" si="40"/>
        <v>4.6412934443538045</v>
      </c>
      <c r="U159" s="13">
        <f t="shared" si="38"/>
        <v>7.1320599739359807</v>
      </c>
      <c r="V159" s="4">
        <f t="shared" si="39"/>
        <v>133.81595657993816</v>
      </c>
      <c r="W159" s="4">
        <f t="shared" si="51"/>
        <v>2794.8037940333379</v>
      </c>
      <c r="X159" s="4">
        <f t="shared" si="41"/>
        <v>3.3035593355141795</v>
      </c>
      <c r="Y159" s="3"/>
      <c r="Z159" s="13">
        <f t="shared" si="52"/>
        <v>0.97827399999999998</v>
      </c>
      <c r="AA159" s="25">
        <f t="shared" si="42"/>
        <v>0.10548676187510192</v>
      </c>
      <c r="AB159" s="3"/>
      <c r="AC159" s="3">
        <f t="shared" si="53"/>
        <v>14.866017009813806</v>
      </c>
      <c r="AE159" s="111">
        <f>Input_Analysis!F158/100</f>
        <v>20.5681035352546</v>
      </c>
      <c r="AF159" s="110">
        <f t="shared" si="43"/>
        <v>0.31178305517762206</v>
      </c>
    </row>
    <row r="160" spans="1:32">
      <c r="A160" s="159">
        <f>Input_Analysis!A159</f>
        <v>2.86</v>
      </c>
      <c r="B160" s="159">
        <f>Input_Analysis!B159</f>
        <v>9.3831737999999998</v>
      </c>
      <c r="C160" s="159">
        <f>Input_Analysis!I159</f>
        <v>2095.4295324328723</v>
      </c>
      <c r="D160" s="159">
        <f>Input_Analysis!F159</f>
        <v>2093.3105372592599</v>
      </c>
      <c r="E160" s="160">
        <f>Input_Analysis!L159</f>
        <v>2.6000130878871048</v>
      </c>
      <c r="F160" s="161">
        <f>Input_Analysis!P159</f>
        <v>10.594975868061747</v>
      </c>
      <c r="G160" s="168">
        <f>Input_Analysis!Q159</f>
        <v>11.3796</v>
      </c>
      <c r="H160" s="4"/>
      <c r="I160" s="4">
        <f t="shared" si="54"/>
        <v>52.059999999999846</v>
      </c>
      <c r="J160" s="4">
        <f t="shared" si="44"/>
        <v>40.68039999999985</v>
      </c>
      <c r="K160" s="4"/>
      <c r="L160" s="4">
        <f t="shared" si="45"/>
        <v>0.1273735408970465</v>
      </c>
      <c r="M160" s="144">
        <f t="shared" si="46"/>
        <v>1.2408019681140945E-3</v>
      </c>
      <c r="N160" s="3"/>
      <c r="O160" s="13">
        <f t="shared" si="47"/>
        <v>50.229828920877864</v>
      </c>
      <c r="P160" s="13">
        <f t="shared" si="48"/>
        <v>-3.8398543165320942E-4</v>
      </c>
      <c r="Q160" s="13">
        <f t="shared" si="49"/>
        <v>50.249116443417911</v>
      </c>
      <c r="R160" s="13">
        <f t="shared" si="50"/>
        <v>2.2694448019787816</v>
      </c>
      <c r="S160" s="13">
        <f t="shared" si="37"/>
        <v>1.5333674768039709</v>
      </c>
      <c r="T160" s="13">
        <f t="shared" si="40"/>
        <v>4.7206178999035728</v>
      </c>
      <c r="U160" s="13">
        <f t="shared" si="38"/>
        <v>7.2384419581308013</v>
      </c>
      <c r="V160" s="4">
        <f t="shared" si="39"/>
        <v>136.22463549552484</v>
      </c>
      <c r="W160" s="4">
        <f t="shared" si="51"/>
        <v>2845.1100889172994</v>
      </c>
      <c r="X160" s="4">
        <f t="shared" si="41"/>
        <v>3.3486552613918579</v>
      </c>
      <c r="Y160" s="3"/>
      <c r="Z160" s="13">
        <f t="shared" si="52"/>
        <v>0.97812100000000002</v>
      </c>
      <c r="AA160" s="25">
        <f t="shared" si="42"/>
        <v>0.10577139722003726</v>
      </c>
      <c r="AB160" s="3"/>
      <c r="AC160" s="3">
        <f t="shared" si="53"/>
        <v>15.068948676263359</v>
      </c>
      <c r="AE160" s="111">
        <f>Input_Analysis!F159/100</f>
        <v>20.9331053725926</v>
      </c>
      <c r="AF160" s="110">
        <f t="shared" si="43"/>
        <v>0.31420085138612974</v>
      </c>
    </row>
    <row r="161" spans="1:32">
      <c r="A161" s="159">
        <f>Input_Analysis!A160</f>
        <v>2.88</v>
      </c>
      <c r="B161" s="159">
        <f>Input_Analysis!B160</f>
        <v>9.4487904</v>
      </c>
      <c r="C161" s="159">
        <f>Input_Analysis!I160</f>
        <v>2095.7093997199531</v>
      </c>
      <c r="D161" s="159">
        <f>Input_Analysis!F160</f>
        <v>2093.3105372592599</v>
      </c>
      <c r="E161" s="160">
        <f>Input_Analysis!L160</f>
        <v>5.3000266791544828</v>
      </c>
      <c r="F161" s="161">
        <f>Input_Analysis!P160</f>
        <v>11.994312303466129</v>
      </c>
      <c r="G161" s="168">
        <f>Input_Analysis!Q160</f>
        <v>11.575799999999999</v>
      </c>
      <c r="H161" s="4"/>
      <c r="I161" s="4">
        <f t="shared" si="54"/>
        <v>52.429999999999843</v>
      </c>
      <c r="J161" s="4">
        <f t="shared" si="44"/>
        <v>40.854199999999842</v>
      </c>
      <c r="K161" s="4"/>
      <c r="L161" s="4">
        <f t="shared" si="45"/>
        <v>0.25969313648666548</v>
      </c>
      <c r="M161" s="144">
        <f t="shared" si="46"/>
        <v>2.5289893149607091E-3</v>
      </c>
      <c r="N161" s="3"/>
      <c r="O161" s="13">
        <f t="shared" si="47"/>
        <v>50.013937360662091</v>
      </c>
      <c r="P161" s="13">
        <f t="shared" si="48"/>
        <v>2.0482382562242367E-4</v>
      </c>
      <c r="Q161" s="13">
        <f t="shared" si="49"/>
        <v>50.003693314677442</v>
      </c>
      <c r="R161" s="13">
        <f t="shared" si="50"/>
        <v>2.167711941920794</v>
      </c>
      <c r="S161" s="13">
        <f t="shared" si="37"/>
        <v>1.5301024109833932</v>
      </c>
      <c r="T161" s="13">
        <f t="shared" si="40"/>
        <v>4.5352481870052967</v>
      </c>
      <c r="U161" s="13">
        <f t="shared" si="38"/>
        <v>6.9393941853448675</v>
      </c>
      <c r="V161" s="4">
        <f t="shared" si="39"/>
        <v>136.2186266479969</v>
      </c>
      <c r="W161" s="4">
        <f t="shared" si="51"/>
        <v>2844.984591552874</v>
      </c>
      <c r="X161" s="4">
        <f t="shared" si="41"/>
        <v>3.3342624907108065</v>
      </c>
      <c r="Y161" s="3"/>
      <c r="Z161" s="13">
        <f t="shared" si="52"/>
        <v>0.97796799999999995</v>
      </c>
      <c r="AA161" s="25">
        <f t="shared" si="42"/>
        <v>0.10605337662419051</v>
      </c>
      <c r="AB161" s="3"/>
      <c r="AC161" s="3">
        <f t="shared" si="53"/>
        <v>15.004181208198627</v>
      </c>
      <c r="AE161" s="111">
        <f>Input_Analysis!F160/100</f>
        <v>20.9331053725926</v>
      </c>
      <c r="AF161" s="110">
        <f t="shared" si="43"/>
        <v>0.31386615237414506</v>
      </c>
    </row>
    <row r="162" spans="1:32">
      <c r="A162" s="159">
        <f>Input_Analysis!A161</f>
        <v>2.9</v>
      </c>
      <c r="B162" s="159">
        <f>Input_Analysis!B161</f>
        <v>9.5144070000000003</v>
      </c>
      <c r="C162" s="159">
        <f>Input_Analysis!I161</f>
        <v>2270.8102811388117</v>
      </c>
      <c r="D162" s="159">
        <f>Input_Analysis!F161</f>
        <v>2268.4114186781185</v>
      </c>
      <c r="E162" s="160">
        <f>Input_Analysis!L161</f>
        <v>5.3000266791544828</v>
      </c>
      <c r="F162" s="161">
        <f>Input_Analysis!P161</f>
        <v>11.994312303466129</v>
      </c>
      <c r="G162" s="168">
        <f>Input_Analysis!Q161</f>
        <v>11.772</v>
      </c>
      <c r="H162" s="4"/>
      <c r="I162" s="4">
        <f t="shared" si="54"/>
        <v>52.799999999999841</v>
      </c>
      <c r="J162" s="4">
        <f t="shared" si="44"/>
        <v>41.027999999999842</v>
      </c>
      <c r="K162" s="4"/>
      <c r="L162" s="4">
        <f t="shared" si="45"/>
        <v>0.23921282560985321</v>
      </c>
      <c r="M162" s="144">
        <f t="shared" si="46"/>
        <v>2.333980395974127E-3</v>
      </c>
      <c r="N162" s="3"/>
      <c r="O162" s="13">
        <f t="shared" si="47"/>
        <v>54.060892101462912</v>
      </c>
      <c r="P162" s="13">
        <f t="shared" si="48"/>
        <v>1.0023051081259438E-4</v>
      </c>
      <c r="Q162" s="13">
        <f t="shared" si="49"/>
        <v>54.055473550632591</v>
      </c>
      <c r="R162" s="13">
        <f t="shared" si="50"/>
        <v>2.1502287075348603</v>
      </c>
      <c r="S162" s="13">
        <f t="shared" si="37"/>
        <v>1.5268581140686355</v>
      </c>
      <c r="T162" s="13">
        <f t="shared" si="40"/>
        <v>4.8811301963691029</v>
      </c>
      <c r="U162" s="13">
        <f t="shared" si="38"/>
        <v>7.4527932461515967</v>
      </c>
      <c r="V162" s="4">
        <f t="shared" si="39"/>
        <v>147.86735207592079</v>
      </c>
      <c r="W162" s="4">
        <f t="shared" si="51"/>
        <v>3088.2732310669985</v>
      </c>
      <c r="X162" s="4">
        <f t="shared" si="41"/>
        <v>3.6040594734308611</v>
      </c>
      <c r="Y162" s="3"/>
      <c r="Z162" s="13">
        <f t="shared" si="52"/>
        <v>0.97781499999999999</v>
      </c>
      <c r="AA162" s="25">
        <f t="shared" si="42"/>
        <v>0.10633273384030428</v>
      </c>
      <c r="AB162" s="3"/>
      <c r="AC162" s="3">
        <f t="shared" si="53"/>
        <v>16.218267630438874</v>
      </c>
      <c r="AE162" s="111">
        <f>Input_Analysis!F161/100</f>
        <v>22.684114186781184</v>
      </c>
      <c r="AF162" s="110">
        <f t="shared" si="43"/>
        <v>0.32638309547171696</v>
      </c>
    </row>
    <row r="163" spans="1:32">
      <c r="A163" s="159">
        <f>Input_Analysis!A162</f>
        <v>2.92</v>
      </c>
      <c r="B163" s="159">
        <f>Input_Analysis!B162</f>
        <v>9.5800235999999988</v>
      </c>
      <c r="C163" s="159">
        <f>Input_Analysis!I162</f>
        <v>2267.991617747497</v>
      </c>
      <c r="D163" s="159">
        <f>Input_Analysis!F162</f>
        <v>2268.4114186781185</v>
      </c>
      <c r="E163" s="160">
        <f>Input_Analysis!L162</f>
        <v>8.3000417805626814</v>
      </c>
      <c r="F163" s="161">
        <f>Input_Analysis!P162</f>
        <v>-2.0990046531065727</v>
      </c>
      <c r="G163" s="168">
        <f>Input_Analysis!Q162</f>
        <v>11.9682</v>
      </c>
      <c r="H163" s="4"/>
      <c r="I163" s="4">
        <f t="shared" si="54"/>
        <v>53.169999999999838</v>
      </c>
      <c r="J163" s="4">
        <f t="shared" si="44"/>
        <v>41.201799999999835</v>
      </c>
      <c r="K163" s="4"/>
      <c r="L163" s="4">
        <f t="shared" si="45"/>
        <v>0.37467888197555871</v>
      </c>
      <c r="M163" s="144">
        <f t="shared" si="46"/>
        <v>3.6596439403096385E-3</v>
      </c>
      <c r="N163" s="3"/>
      <c r="O163" s="13">
        <f t="shared" si="47"/>
        <v>53.75545771659263</v>
      </c>
      <c r="P163" s="13">
        <f t="shared" si="48"/>
        <v>-6.3513939634619893E-3</v>
      </c>
      <c r="Q163" s="13">
        <f t="shared" si="49"/>
        <v>54.096879806236934</v>
      </c>
      <c r="R163" s="13">
        <f t="shared" si="50"/>
        <v>2.1042566667975171</v>
      </c>
      <c r="S163" s="13">
        <f t="shared" si="37"/>
        <v>1.5236343668061758</v>
      </c>
      <c r="T163" s="13">
        <f t="shared" si="40"/>
        <v>4.7903629373294079</v>
      </c>
      <c r="U163" s="13">
        <f t="shared" si="38"/>
        <v>7.298761600789665</v>
      </c>
      <c r="V163" s="4">
        <f t="shared" si="39"/>
        <v>147.65477451649983</v>
      </c>
      <c r="W163" s="4">
        <f t="shared" si="51"/>
        <v>3083.8334573301408</v>
      </c>
      <c r="X163" s="4">
        <f t="shared" si="41"/>
        <v>3.5836971811061753</v>
      </c>
      <c r="Y163" s="3"/>
      <c r="Z163" s="13">
        <f t="shared" si="52"/>
        <v>0.97766200000000003</v>
      </c>
      <c r="AA163" s="25">
        <f t="shared" si="42"/>
        <v>0.1066095020516095</v>
      </c>
      <c r="AB163" s="3"/>
      <c r="AC163" s="3">
        <f t="shared" si="53"/>
        <v>16.126637314977788</v>
      </c>
      <c r="AE163" s="111">
        <f>Input_Analysis!F162/100</f>
        <v>22.684114186781184</v>
      </c>
      <c r="AF163" s="110">
        <f t="shared" si="43"/>
        <v>0.3260383572904671</v>
      </c>
    </row>
    <row r="164" spans="1:32">
      <c r="A164" s="159">
        <f>Input_Analysis!A163</f>
        <v>2.94</v>
      </c>
      <c r="B164" s="159">
        <f>Input_Analysis!B163</f>
        <v>9.645640199999999</v>
      </c>
      <c r="C164" s="159">
        <f>Input_Analysis!I163</f>
        <v>2296.6917622176356</v>
      </c>
      <c r="D164" s="159">
        <f>Input_Analysis!F163</f>
        <v>2297.1115631482571</v>
      </c>
      <c r="E164" s="160">
        <f>Input_Analysis!L163</f>
        <v>8.3000417805626814</v>
      </c>
      <c r="F164" s="161">
        <f>Input_Analysis!P163</f>
        <v>-2.0990046531065727</v>
      </c>
      <c r="G164" s="168">
        <f>Input_Analysis!Q163</f>
        <v>12.164400000000001</v>
      </c>
      <c r="H164" s="4"/>
      <c r="I164" s="4">
        <f t="shared" si="54"/>
        <v>53.539999999999836</v>
      </c>
      <c r="J164" s="4">
        <f t="shared" si="44"/>
        <v>41.375599999999835</v>
      </c>
      <c r="K164" s="4"/>
      <c r="L164" s="4">
        <f t="shared" si="45"/>
        <v>0.36994771715308139</v>
      </c>
      <c r="M164" s="144">
        <f t="shared" si="46"/>
        <v>3.6139119393837774E-3</v>
      </c>
      <c r="N164" s="3"/>
      <c r="O164" s="13">
        <f t="shared" si="47"/>
        <v>54.214362141398425</v>
      </c>
      <c r="P164" s="13">
        <f t="shared" si="48"/>
        <v>-6.3586445167693045E-3</v>
      </c>
      <c r="Q164" s="13">
        <f t="shared" si="49"/>
        <v>54.55909199795898</v>
      </c>
      <c r="R164" s="13">
        <f t="shared" si="50"/>
        <v>2.1023324516233788</v>
      </c>
      <c r="S164" s="13">
        <f t="shared" si="37"/>
        <v>1.5204309531693363</v>
      </c>
      <c r="T164" s="13">
        <f t="shared" si="40"/>
        <v>4.8474567636722758</v>
      </c>
      <c r="U164" s="13">
        <f t="shared" si="38"/>
        <v>7.3702233076373842</v>
      </c>
      <c r="V164" s="4">
        <f t="shared" si="39"/>
        <v>149.54345081450904</v>
      </c>
      <c r="W164" s="4">
        <f t="shared" si="51"/>
        <v>3123.2792739448714</v>
      </c>
      <c r="X164" s="4">
        <f t="shared" si="41"/>
        <v>3.6142908094265613</v>
      </c>
      <c r="Y164" s="3"/>
      <c r="Z164" s="13">
        <f t="shared" si="52"/>
        <v>0.97750899999999996</v>
      </c>
      <c r="AA164" s="25">
        <f t="shared" si="42"/>
        <v>0.10688371388378669</v>
      </c>
      <c r="AB164" s="3"/>
      <c r="AC164" s="3">
        <f t="shared" si="53"/>
        <v>16.264308642419525</v>
      </c>
      <c r="AE164" s="111">
        <f>Input_Analysis!F163/100</f>
        <v>22.971115631482572</v>
      </c>
      <c r="AF164" s="110">
        <f t="shared" si="43"/>
        <v>0.32774931989652473</v>
      </c>
    </row>
    <row r="165" spans="1:32">
      <c r="A165" s="159">
        <f>Input_Analysis!A164</f>
        <v>2.96</v>
      </c>
      <c r="B165" s="159">
        <f>Input_Analysis!B164</f>
        <v>9.7112567999999992</v>
      </c>
      <c r="C165" s="159">
        <f>Input_Analysis!I164</f>
        <v>2298.390956460627</v>
      </c>
      <c r="D165" s="159">
        <f>Input_Analysis!F164</f>
        <v>2297.1115631482571</v>
      </c>
      <c r="E165" s="160">
        <f>Input_Analysis!L164</f>
        <v>1.1000055371830058</v>
      </c>
      <c r="F165" s="161">
        <f>Input_Analysis!P164</f>
        <v>6.3969665618486022</v>
      </c>
      <c r="G165" s="168">
        <f>Input_Analysis!Q164</f>
        <v>12.360600000000002</v>
      </c>
      <c r="H165" s="4"/>
      <c r="I165" s="4">
        <f t="shared" si="54"/>
        <v>53.909999999999833</v>
      </c>
      <c r="J165" s="4">
        <f t="shared" si="44"/>
        <v>41.549399999999835</v>
      </c>
      <c r="K165" s="4"/>
      <c r="L165" s="4">
        <f t="shared" si="45"/>
        <v>4.9037302543565697E-2</v>
      </c>
      <c r="M165" s="144">
        <f t="shared" si="46"/>
        <v>4.7859809667757437E-4</v>
      </c>
      <c r="N165" s="3"/>
      <c r="O165" s="13">
        <f t="shared" si="47"/>
        <v>54.01957564876114</v>
      </c>
      <c r="P165" s="13">
        <f t="shared" si="48"/>
        <v>-2.6570211794336575E-3</v>
      </c>
      <c r="Q165" s="13">
        <f t="shared" si="49"/>
        <v>54.163106805363917</v>
      </c>
      <c r="R165" s="13">
        <f t="shared" si="50"/>
        <v>2.439969077783438</v>
      </c>
      <c r="S165" s="13">
        <f t="shared" si="37"/>
        <v>1.5172476602974778</v>
      </c>
      <c r="T165" s="13">
        <f t="shared" si="40"/>
        <v>5.5600768539712178</v>
      </c>
      <c r="U165" s="13">
        <f t="shared" si="38"/>
        <v>8.4360135977619919</v>
      </c>
      <c r="V165" s="4">
        <f t="shared" si="39"/>
        <v>149.63206376404182</v>
      </c>
      <c r="W165" s="4">
        <f t="shared" si="51"/>
        <v>3125.1299934994317</v>
      </c>
      <c r="X165" s="4">
        <f t="shared" si="41"/>
        <v>3.601305043250743</v>
      </c>
      <c r="Y165" s="3"/>
      <c r="Z165" s="13">
        <f t="shared" si="52"/>
        <v>0.977356</v>
      </c>
      <c r="AA165" s="25">
        <f t="shared" si="42"/>
        <v>0.10715540141662706</v>
      </c>
      <c r="AB165" s="3"/>
      <c r="AC165" s="3">
        <f t="shared" si="53"/>
        <v>16.20587269462834</v>
      </c>
      <c r="AE165" s="111">
        <f>Input_Analysis!F164/100</f>
        <v>22.971115631482572</v>
      </c>
      <c r="AF165" s="110">
        <f t="shared" si="43"/>
        <v>0.32740603934861362</v>
      </c>
    </row>
    <row r="166" spans="1:32">
      <c r="A166" s="159">
        <f>Input_Analysis!A165</f>
        <v>2.98</v>
      </c>
      <c r="B166" s="159">
        <f>Input_Analysis!B165</f>
        <v>9.7768733999999995</v>
      </c>
      <c r="C166" s="159">
        <f>Input_Analysis!I165</f>
        <v>2335.9911457316098</v>
      </c>
      <c r="D166" s="159">
        <f>Input_Analysis!F165</f>
        <v>2334.7117524192399</v>
      </c>
      <c r="E166" s="160">
        <f>Input_Analysis!L165</f>
        <v>1.1000055371830058</v>
      </c>
      <c r="F166" s="161">
        <f>Input_Analysis!P165</f>
        <v>6.3969665618486022</v>
      </c>
      <c r="G166" s="168">
        <f>Input_Analysis!Q165</f>
        <v>12.556800000000001</v>
      </c>
      <c r="H166" s="4"/>
      <c r="I166" s="4">
        <f t="shared" si="54"/>
        <v>54.279999999999831</v>
      </c>
      <c r="J166" s="4">
        <f t="shared" si="44"/>
        <v>41.723199999999828</v>
      </c>
      <c r="K166" s="4"/>
      <c r="L166" s="4">
        <f t="shared" si="45"/>
        <v>4.8236722542388893E-2</v>
      </c>
      <c r="M166" s="144">
        <f t="shared" si="46"/>
        <v>4.7089456618573558E-4</v>
      </c>
      <c r="N166" s="3"/>
      <c r="O166" s="13">
        <f t="shared" si="47"/>
        <v>54.686868354575381</v>
      </c>
      <c r="P166" s="13">
        <f t="shared" si="48"/>
        <v>-2.6996552344824981E-3</v>
      </c>
      <c r="Q166" s="13">
        <f t="shared" si="49"/>
        <v>54.834504044986261</v>
      </c>
      <c r="R166" s="13">
        <f t="shared" si="50"/>
        <v>2.4400252361120751</v>
      </c>
      <c r="S166" s="13">
        <f t="shared" si="37"/>
        <v>1.5140842784365911</v>
      </c>
      <c r="T166" s="13">
        <f t="shared" si="40"/>
        <v>5.6511734982560435</v>
      </c>
      <c r="U166" s="13">
        <f t="shared" si="38"/>
        <v>8.5563529484269871</v>
      </c>
      <c r="V166" s="4">
        <f t="shared" si="39"/>
        <v>152.11407638210733</v>
      </c>
      <c r="W166" s="4">
        <f t="shared" si="51"/>
        <v>3176.967894293156</v>
      </c>
      <c r="X166" s="4">
        <f t="shared" si="41"/>
        <v>3.6457912236383585</v>
      </c>
      <c r="Y166" s="3"/>
      <c r="Z166" s="13">
        <f t="shared" si="52"/>
        <v>0.97720300000000004</v>
      </c>
      <c r="AA166" s="25">
        <f t="shared" si="42"/>
        <v>0.10742459619540219</v>
      </c>
      <c r="AB166" s="3"/>
      <c r="AC166" s="3">
        <f t="shared" si="53"/>
        <v>16.406060506372615</v>
      </c>
      <c r="AE166" s="111">
        <f>Input_Analysis!F165/100</f>
        <v>23.347117524192399</v>
      </c>
      <c r="AF166" s="110">
        <f t="shared" si="43"/>
        <v>0.32973045636295434</v>
      </c>
    </row>
    <row r="167" spans="1:32">
      <c r="A167" s="159">
        <f>Input_Analysis!A166</f>
        <v>3</v>
      </c>
      <c r="B167" s="159">
        <f>Input_Analysis!B166</f>
        <v>9.8424899999999997</v>
      </c>
      <c r="C167" s="159">
        <f>Input_Analysis!I166</f>
        <v>2336.3709656212195</v>
      </c>
      <c r="D167" s="159">
        <f>Input_Analysis!F166</f>
        <v>2334.7117524192399</v>
      </c>
      <c r="E167" s="160">
        <f>Input_Analysis!L166</f>
        <v>1.0000050338027324</v>
      </c>
      <c r="F167" s="161">
        <f>Input_Analysis!P166</f>
        <v>8.2960660098974071</v>
      </c>
      <c r="G167" s="168">
        <f>Input_Analysis!Q166</f>
        <v>12.753000000000002</v>
      </c>
      <c r="H167" s="4"/>
      <c r="I167" s="4">
        <f t="shared" si="54"/>
        <v>54.649999999999828</v>
      </c>
      <c r="J167" s="4">
        <f t="shared" si="44"/>
        <v>41.896999999999828</v>
      </c>
      <c r="K167" s="4"/>
      <c r="L167" s="4">
        <f t="shared" si="45"/>
        <v>4.3858682017786817E-2</v>
      </c>
      <c r="M167" s="144">
        <f t="shared" si="46"/>
        <v>4.2801637604533417E-4</v>
      </c>
      <c r="N167" s="3"/>
      <c r="O167" s="13">
        <f t="shared" si="47"/>
        <v>54.460246929881116</v>
      </c>
      <c r="P167" s="13">
        <f t="shared" si="48"/>
        <v>-1.9533212243106829E-3</v>
      </c>
      <c r="Q167" s="13">
        <f t="shared" si="49"/>
        <v>54.566625286090449</v>
      </c>
      <c r="R167" s="13">
        <f t="shared" si="50"/>
        <v>2.4638370459407626</v>
      </c>
      <c r="S167" s="13">
        <f t="shared" si="37"/>
        <v>1.5109406008812436</v>
      </c>
      <c r="T167" s="13">
        <f t="shared" si="40"/>
        <v>5.7109624084556501</v>
      </c>
      <c r="U167" s="13">
        <f t="shared" si="38"/>
        <v>8.6289249730421744</v>
      </c>
      <c r="V167" s="4">
        <f t="shared" si="39"/>
        <v>152.11473104141467</v>
      </c>
      <c r="W167" s="4">
        <f t="shared" si="51"/>
        <v>3176.9815671342931</v>
      </c>
      <c r="X167" s="4">
        <f t="shared" si="41"/>
        <v>3.6306831286587418</v>
      </c>
      <c r="Y167" s="3"/>
      <c r="Z167" s="13">
        <f t="shared" si="52"/>
        <v>0.97704999999999997</v>
      </c>
      <c r="AA167" s="25">
        <f t="shared" si="42"/>
        <v>0.1076913292419506</v>
      </c>
      <c r="AB167" s="3"/>
      <c r="AC167" s="3">
        <f t="shared" si="53"/>
        <v>16.338074078964333</v>
      </c>
      <c r="AE167" s="111">
        <f>Input_Analysis!F166/100</f>
        <v>23.347117524192399</v>
      </c>
      <c r="AF167" s="110">
        <f t="shared" si="43"/>
        <v>0.32938797052448465</v>
      </c>
    </row>
    <row r="168" spans="1:32">
      <c r="A168" s="159">
        <f>Input_Analysis!A167</f>
        <v>3.02</v>
      </c>
      <c r="B168" s="159">
        <f>Input_Analysis!B167</f>
        <v>9.9081066</v>
      </c>
      <c r="C168" s="159">
        <f>Input_Analysis!I167</f>
        <v>2296.3707642691102</v>
      </c>
      <c r="D168" s="159">
        <f>Input_Analysis!F167</f>
        <v>2294.7115510671306</v>
      </c>
      <c r="E168" s="160">
        <f>Input_Analysis!L167</f>
        <v>1.0000050338027324</v>
      </c>
      <c r="F168" s="161">
        <f>Input_Analysis!P167</f>
        <v>8.2960660098974071</v>
      </c>
      <c r="G168" s="168">
        <f>Input_Analysis!Q167</f>
        <v>12.949200000000001</v>
      </c>
      <c r="H168" s="4"/>
      <c r="I168" s="4">
        <f t="shared" si="54"/>
        <v>55.019999999999825</v>
      </c>
      <c r="J168" s="4">
        <f t="shared" si="44"/>
        <v>42.070799999999821</v>
      </c>
      <c r="K168" s="4"/>
      <c r="L168" s="4">
        <f t="shared" si="45"/>
        <v>4.4649230083770544E-2</v>
      </c>
      <c r="M168" s="144">
        <f t="shared" si="46"/>
        <v>4.3547194092632269E-4</v>
      </c>
      <c r="N168" s="3"/>
      <c r="O168" s="13">
        <f t="shared" si="47"/>
        <v>53.275686801038241</v>
      </c>
      <c r="P168" s="13">
        <f t="shared" si="48"/>
        <v>-2.0760400666782518E-3</v>
      </c>
      <c r="Q168" s="13">
        <f t="shared" si="49"/>
        <v>53.386289261416991</v>
      </c>
      <c r="R168" s="13">
        <f t="shared" si="50"/>
        <v>2.4663116656785418</v>
      </c>
      <c r="S168" s="13">
        <f t="shared" si="37"/>
        <v>1.5078164239178491</v>
      </c>
      <c r="T168" s="13">
        <f t="shared" si="40"/>
        <v>5.619269477540799</v>
      </c>
      <c r="U168" s="13">
        <f t="shared" si="38"/>
        <v>8.4728268086562881</v>
      </c>
      <c r="V168" s="4">
        <f t="shared" si="39"/>
        <v>149.42338428460735</v>
      </c>
      <c r="W168" s="4">
        <f t="shared" si="51"/>
        <v>3120.7716328392667</v>
      </c>
      <c r="X168" s="4">
        <f t="shared" si="41"/>
        <v>3.5517124534025495</v>
      </c>
      <c r="Y168" s="3"/>
      <c r="Z168" s="13">
        <f t="shared" si="52"/>
        <v>0.97689700000000002</v>
      </c>
      <c r="AA168" s="25">
        <f t="shared" si="42"/>
        <v>0.10795563106548973</v>
      </c>
      <c r="AB168" s="3"/>
      <c r="AC168" s="3">
        <f t="shared" si="53"/>
        <v>15.982706040311472</v>
      </c>
      <c r="AE168" s="111">
        <f>Input_Analysis!F167/100</f>
        <v>22.947115510671306</v>
      </c>
      <c r="AF168" s="110">
        <f t="shared" si="43"/>
        <v>0.32621632408603946</v>
      </c>
    </row>
    <row r="169" spans="1:32">
      <c r="A169" s="159">
        <f>Input_Analysis!A168</f>
        <v>3.04</v>
      </c>
      <c r="B169" s="159">
        <f>Input_Analysis!B168</f>
        <v>9.9737232000000002</v>
      </c>
      <c r="C169" s="159">
        <f>Input_Analysis!I168</f>
        <v>2297.1104135278238</v>
      </c>
      <c r="D169" s="159">
        <f>Input_Analysis!F168</f>
        <v>2294.7115510671306</v>
      </c>
      <c r="E169" s="160">
        <f>Input_Analysis!L168</f>
        <v>2.5000125845068313</v>
      </c>
      <c r="F169" s="161">
        <f>Input_Analysis!P168</f>
        <v>11.994312303466129</v>
      </c>
      <c r="G169" s="168">
        <f>Input_Analysis!Q168</f>
        <v>13.145400000000002</v>
      </c>
      <c r="H169" s="4"/>
      <c r="I169" s="4">
        <f t="shared" si="54"/>
        <v>55.389999999999823</v>
      </c>
      <c r="J169" s="4">
        <f t="shared" si="44"/>
        <v>42.244599999999821</v>
      </c>
      <c r="K169" s="4"/>
      <c r="L169" s="4">
        <f t="shared" si="45"/>
        <v>0.1116415185356239</v>
      </c>
      <c r="M169" s="144">
        <f t="shared" si="46"/>
        <v>1.0883293070215972E-3</v>
      </c>
      <c r="N169" s="3"/>
      <c r="O169" s="13">
        <f t="shared" si="47"/>
        <v>53.065253630708618</v>
      </c>
      <c r="P169" s="13">
        <f t="shared" si="48"/>
        <v>-5.1348405875574444E-4</v>
      </c>
      <c r="Q169" s="13">
        <f t="shared" si="49"/>
        <v>53.092501792521816</v>
      </c>
      <c r="R169" s="13">
        <f t="shared" si="50"/>
        <v>2.2742741950092804</v>
      </c>
      <c r="S169" s="13">
        <f t="shared" si="37"/>
        <v>1.504711546769218</v>
      </c>
      <c r="T169" s="13">
        <f t="shared" si="40"/>
        <v>5.1850626840355973</v>
      </c>
      <c r="U169" s="13">
        <f t="shared" si="38"/>
        <v>7.8020236913905565</v>
      </c>
      <c r="V169" s="4">
        <f t="shared" si="39"/>
        <v>149.44802756852158</v>
      </c>
      <c r="W169" s="4">
        <f t="shared" si="51"/>
        <v>3121.2863184204275</v>
      </c>
      <c r="X169" s="4">
        <f t="shared" si="41"/>
        <v>3.5376835753805747</v>
      </c>
      <c r="Y169" s="3"/>
      <c r="Z169" s="13">
        <f t="shared" si="52"/>
        <v>0.97674400000000006</v>
      </c>
      <c r="AA169" s="25">
        <f t="shared" si="42"/>
        <v>0.10821753167316073</v>
      </c>
      <c r="AB169" s="3"/>
      <c r="AC169" s="3">
        <f t="shared" si="53"/>
        <v>15.919576089212585</v>
      </c>
      <c r="AE169" s="111">
        <f>Input_Analysis!F168/100</f>
        <v>22.947115510671306</v>
      </c>
      <c r="AF169" s="110">
        <f t="shared" si="43"/>
        <v>0.3258802806693169</v>
      </c>
    </row>
    <row r="170" spans="1:32">
      <c r="A170" s="159">
        <f>Input_Analysis!A169</f>
        <v>3.06</v>
      </c>
      <c r="B170" s="159">
        <f>Input_Analysis!B169</f>
        <v>10.0393398</v>
      </c>
      <c r="C170" s="159">
        <f>Input_Analysis!I169</f>
        <v>2318.0105187343006</v>
      </c>
      <c r="D170" s="159">
        <f>Input_Analysis!F169</f>
        <v>2315.6116562736074</v>
      </c>
      <c r="E170" s="160">
        <f>Input_Analysis!L169</f>
        <v>2.5000125845068313</v>
      </c>
      <c r="F170" s="161">
        <f>Input_Analysis!P169</f>
        <v>11.994312303466129</v>
      </c>
      <c r="G170" s="168">
        <f>Input_Analysis!Q169</f>
        <v>13.341600000000001</v>
      </c>
      <c r="H170" s="4"/>
      <c r="I170" s="4">
        <f t="shared" si="54"/>
        <v>55.75999999999982</v>
      </c>
      <c r="J170" s="4">
        <f t="shared" si="44"/>
        <v>42.418399999999821</v>
      </c>
      <c r="K170" s="4"/>
      <c r="L170" s="4">
        <f t="shared" si="45"/>
        <v>0.11062728730739954</v>
      </c>
      <c r="M170" s="144">
        <f t="shared" si="46"/>
        <v>1.0785164969276796E-3</v>
      </c>
      <c r="N170" s="3"/>
      <c r="O170" s="13">
        <f t="shared" si="47"/>
        <v>53.331821066667068</v>
      </c>
      <c r="P170" s="13">
        <f t="shared" si="48"/>
        <v>-5.9555194501078582E-4</v>
      </c>
      <c r="Q170" s="13">
        <f t="shared" si="49"/>
        <v>53.363582936434284</v>
      </c>
      <c r="R170" s="13">
        <f t="shared" si="50"/>
        <v>2.2742681757084409</v>
      </c>
      <c r="S170" s="13">
        <f t="shared" si="37"/>
        <v>1.5016257715403634</v>
      </c>
      <c r="T170" s="13">
        <f t="shared" si="40"/>
        <v>5.232225908245816</v>
      </c>
      <c r="U170" s="13">
        <f t="shared" si="38"/>
        <v>7.8568452663431021</v>
      </c>
      <c r="V170" s="4">
        <f t="shared" si="39"/>
        <v>150.81670124895339</v>
      </c>
      <c r="W170" s="4">
        <f t="shared" si="51"/>
        <v>3149.8716567659285</v>
      </c>
      <c r="X170" s="4">
        <f t="shared" si="41"/>
        <v>3.5554547377778047</v>
      </c>
      <c r="Y170" s="3"/>
      <c r="Z170" s="13">
        <f t="shared" si="52"/>
        <v>0.97659099999999999</v>
      </c>
      <c r="AA170" s="25">
        <f t="shared" si="42"/>
        <v>0.10847706058031431</v>
      </c>
      <c r="AB170" s="3"/>
      <c r="AC170" s="3">
        <f t="shared" si="53"/>
        <v>15.999546320000119</v>
      </c>
      <c r="AE170" s="111">
        <f>Input_Analysis!F169/100</f>
        <v>23.156116562736074</v>
      </c>
      <c r="AF170" s="110">
        <f t="shared" si="43"/>
        <v>0.32702512783152399</v>
      </c>
    </row>
    <row r="171" spans="1:32">
      <c r="A171" s="159">
        <f>Input_Analysis!A170</f>
        <v>3.08</v>
      </c>
      <c r="B171" s="159">
        <f>Input_Analysis!B170</f>
        <v>10.104956400000001</v>
      </c>
      <c r="C171" s="159">
        <f>Input_Analysis!I170</f>
        <v>2464.0111578677966</v>
      </c>
      <c r="D171" s="159">
        <f>Input_Analysis!F170</f>
        <v>2461.4123902020456</v>
      </c>
      <c r="E171" s="160">
        <f>Input_Analysis!L170</f>
        <v>4.5000226521122961</v>
      </c>
      <c r="F171" s="161">
        <f>Input_Analysis!P170</f>
        <v>12.993838328754972</v>
      </c>
      <c r="G171" s="168">
        <f>Input_Analysis!Q170</f>
        <v>13.537800000000002</v>
      </c>
      <c r="H171" s="4"/>
      <c r="I171" s="4">
        <f t="shared" si="54"/>
        <v>56.129999999999818</v>
      </c>
      <c r="J171" s="4">
        <f t="shared" si="44"/>
        <v>42.592199999999814</v>
      </c>
      <c r="K171" s="4"/>
      <c r="L171" s="4">
        <f t="shared" si="45"/>
        <v>0.18708916135765208</v>
      </c>
      <c r="M171" s="144">
        <f t="shared" si="46"/>
        <v>1.8262996243922607E-3</v>
      </c>
      <c r="N171" s="3"/>
      <c r="O171" s="13">
        <f t="shared" si="47"/>
        <v>56.533383057644535</v>
      </c>
      <c r="P171" s="13">
        <f t="shared" si="48"/>
        <v>-2.2590885329519924E-4</v>
      </c>
      <c r="Q171" s="13">
        <f t="shared" si="49"/>
        <v>56.546154449383984</v>
      </c>
      <c r="R171" s="13">
        <f t="shared" si="50"/>
        <v>2.1680381449417587</v>
      </c>
      <c r="S171" s="13">
        <f t="shared" si="37"/>
        <v>1.4985589031655204</v>
      </c>
      <c r="T171" s="13">
        <f t="shared" si="40"/>
        <v>5.3329502488664433</v>
      </c>
      <c r="U171" s="13">
        <f t="shared" si="38"/>
        <v>7.9917400755775869</v>
      </c>
      <c r="V171" s="4">
        <f t="shared" si="39"/>
        <v>160.5254105245198</v>
      </c>
      <c r="W171" s="4">
        <f t="shared" si="51"/>
        <v>3352.6422247311216</v>
      </c>
      <c r="X171" s="4">
        <f t="shared" si="41"/>
        <v>3.7688922038429689</v>
      </c>
      <c r="Y171" s="3"/>
      <c r="Z171" s="13">
        <f t="shared" si="52"/>
        <v>0.97643800000000003</v>
      </c>
      <c r="AA171" s="25">
        <f t="shared" si="42"/>
        <v>0.10873424682054475</v>
      </c>
      <c r="AB171" s="3"/>
      <c r="AC171" s="3">
        <f t="shared" si="53"/>
        <v>16.960014917293361</v>
      </c>
      <c r="AE171" s="111">
        <f>Input_Analysis!F170/100</f>
        <v>24.614123902020456</v>
      </c>
      <c r="AF171" s="110">
        <f t="shared" si="43"/>
        <v>0.33681893963078191</v>
      </c>
    </row>
    <row r="172" spans="1:32">
      <c r="A172" s="159">
        <f>Input_Analysis!A171</f>
        <v>3.1</v>
      </c>
      <c r="B172" s="159">
        <f>Input_Analysis!B171</f>
        <v>10.170572999999999</v>
      </c>
      <c r="C172" s="159">
        <f>Input_Analysis!I171</f>
        <v>2464.3310061958891</v>
      </c>
      <c r="D172" s="159">
        <f>Input_Analysis!F171</f>
        <v>2461.4123902020456</v>
      </c>
      <c r="E172" s="160">
        <f>Input_Analysis!L171</f>
        <v>5.4000271825347568</v>
      </c>
      <c r="F172" s="161">
        <f>Input_Analysis!P171</f>
        <v>14.593079969217124</v>
      </c>
      <c r="G172" s="168">
        <f>Input_Analysis!Q171</f>
        <v>13.734000000000002</v>
      </c>
      <c r="H172" s="4"/>
      <c r="I172" s="4">
        <f t="shared" si="54"/>
        <v>56.499999999999815</v>
      </c>
      <c r="J172" s="4">
        <f t="shared" si="44"/>
        <v>42.765999999999813</v>
      </c>
      <c r="K172" s="4"/>
      <c r="L172" s="4">
        <f t="shared" si="45"/>
        <v>0.22454153442492264</v>
      </c>
      <c r="M172" s="144">
        <f t="shared" si="46"/>
        <v>2.1912751042606937E-3</v>
      </c>
      <c r="N172" s="3"/>
      <c r="O172" s="13">
        <f t="shared" si="47"/>
        <v>56.302460042928956</v>
      </c>
      <c r="P172" s="13">
        <f t="shared" si="48"/>
        <v>3.5678582384167189E-4</v>
      </c>
      <c r="Q172" s="13">
        <f t="shared" si="49"/>
        <v>56.282372123338227</v>
      </c>
      <c r="R172" s="13">
        <f t="shared" si="50"/>
        <v>2.1441553374638986</v>
      </c>
      <c r="S172" s="13">
        <f t="shared" si="37"/>
        <v>1.4955107493563549</v>
      </c>
      <c r="T172" s="13">
        <f t="shared" si="40"/>
        <v>5.2847591812359367</v>
      </c>
      <c r="U172" s="13">
        <f t="shared" si="38"/>
        <v>7.9034141632980317</v>
      </c>
      <c r="V172" s="4">
        <f t="shared" si="39"/>
        <v>160.52206707972593</v>
      </c>
      <c r="W172" s="4">
        <f t="shared" si="51"/>
        <v>3352.5723954489204</v>
      </c>
      <c r="X172" s="4">
        <f t="shared" si="41"/>
        <v>3.753497336195263</v>
      </c>
      <c r="Y172" s="3"/>
      <c r="Z172" s="13">
        <f t="shared" si="52"/>
        <v>0.97628499999999996</v>
      </c>
      <c r="AA172" s="25">
        <f t="shared" si="42"/>
        <v>0.10898911895547876</v>
      </c>
      <c r="AB172" s="3"/>
      <c r="AC172" s="3">
        <f t="shared" si="53"/>
        <v>16.890738012878685</v>
      </c>
      <c r="AE172" s="111">
        <f>Input_Analysis!F171/100</f>
        <v>24.614123902020456</v>
      </c>
      <c r="AF172" s="110">
        <f t="shared" si="43"/>
        <v>0.33647621084561996</v>
      </c>
    </row>
    <row r="173" spans="1:32">
      <c r="A173" s="159">
        <f>Input_Analysis!A172</f>
        <v>3.12</v>
      </c>
      <c r="B173" s="159">
        <f>Input_Analysis!B172</f>
        <v>10.236189599999999</v>
      </c>
      <c r="C173" s="159">
        <f>Input_Analysis!I172</f>
        <v>2647.1119358545229</v>
      </c>
      <c r="D173" s="159">
        <f>Input_Analysis!F172</f>
        <v>2644.2133103811852</v>
      </c>
      <c r="E173" s="160">
        <f>Input_Analysis!L172</f>
        <v>6.2000312095769416</v>
      </c>
      <c r="F173" s="161">
        <f>Input_Analysis!P172</f>
        <v>14.49312736668824</v>
      </c>
      <c r="G173" s="168">
        <f>Input_Analysis!Q172</f>
        <v>13.930200000000003</v>
      </c>
      <c r="H173" s="4"/>
      <c r="I173" s="4">
        <f t="shared" si="54"/>
        <v>56.869999999999813</v>
      </c>
      <c r="J173" s="4">
        <f t="shared" si="44"/>
        <v>42.939799999999806</v>
      </c>
      <c r="K173" s="4"/>
      <c r="L173" s="4">
        <f t="shared" si="45"/>
        <v>0.23962924381548384</v>
      </c>
      <c r="M173" s="144">
        <f t="shared" si="46"/>
        <v>2.3421870173296958E-3</v>
      </c>
      <c r="N173" s="3"/>
      <c r="O173" s="13">
        <f t="shared" si="47"/>
        <v>60.32263624550032</v>
      </c>
      <c r="P173" s="13">
        <f t="shared" si="48"/>
        <v>2.1732617285517272E-4</v>
      </c>
      <c r="Q173" s="13">
        <f t="shared" si="49"/>
        <v>60.309526557828548</v>
      </c>
      <c r="R173" s="13">
        <f t="shared" si="50"/>
        <v>2.1117404222846918</v>
      </c>
      <c r="S173" s="13">
        <f t="shared" si="37"/>
        <v>1.492481120551322</v>
      </c>
      <c r="T173" s="13">
        <f t="shared" si="40"/>
        <v>5.6069859358693463</v>
      </c>
      <c r="U173" s="13">
        <f t="shared" si="38"/>
        <v>8.3683206524817848</v>
      </c>
      <c r="V173" s="4">
        <f t="shared" si="39"/>
        <v>172.68279572363488</v>
      </c>
      <c r="W173" s="4">
        <f t="shared" si="51"/>
        <v>3606.5544422902758</v>
      </c>
      <c r="X173" s="4">
        <f t="shared" si="41"/>
        <v>4.0215090830333553</v>
      </c>
      <c r="Y173" s="3"/>
      <c r="Z173" s="13">
        <f t="shared" si="52"/>
        <v>0.976132</v>
      </c>
      <c r="AA173" s="25">
        <f t="shared" si="42"/>
        <v>0.1092417050843275</v>
      </c>
      <c r="AB173" s="3"/>
      <c r="AC173" s="3">
        <f t="shared" si="53"/>
        <v>18.096790873650097</v>
      </c>
      <c r="AE173" s="111">
        <f>Input_Analysis!F172/100</f>
        <v>26.442133103811852</v>
      </c>
      <c r="AF173" s="110">
        <f t="shared" si="43"/>
        <v>0.34839352149989944</v>
      </c>
    </row>
    <row r="174" spans="1:32">
      <c r="A174" s="159">
        <f>Input_Analysis!A173</f>
        <v>3.14</v>
      </c>
      <c r="B174" s="159">
        <f>Input_Analysis!B173</f>
        <v>10.3018062</v>
      </c>
      <c r="C174" s="159">
        <f>Input_Analysis!I173</f>
        <v>2890.0738965403461</v>
      </c>
      <c r="D174" s="159">
        <f>Input_Analysis!F173</f>
        <v>2888.7145411459533</v>
      </c>
      <c r="E174" s="160">
        <f>Input_Analysis!L173</f>
        <v>2.4000120811265582</v>
      </c>
      <c r="F174" s="161">
        <f>Input_Analysis!P173</f>
        <v>6.7967769719641398</v>
      </c>
      <c r="G174" s="168">
        <f>Input_Analysis!Q173</f>
        <v>14.126400000000002</v>
      </c>
      <c r="H174" s="4"/>
      <c r="I174" s="4">
        <f t="shared" si="54"/>
        <v>57.23999999999981</v>
      </c>
      <c r="J174" s="4">
        <f t="shared" si="44"/>
        <v>43.113599999999806</v>
      </c>
      <c r="K174" s="4"/>
      <c r="L174" s="4">
        <f t="shared" si="45"/>
        <v>8.4761916317821664E-2</v>
      </c>
      <c r="M174" s="144">
        <f t="shared" si="46"/>
        <v>8.3043277336249707E-4</v>
      </c>
      <c r="N174" s="3"/>
      <c r="O174" s="13">
        <f t="shared" si="47"/>
        <v>65.706271258729473</v>
      </c>
      <c r="P174" s="13">
        <f t="shared" si="48"/>
        <v>-2.5873818570821632E-3</v>
      </c>
      <c r="Q174" s="13">
        <f t="shared" si="49"/>
        <v>65.876278472880827</v>
      </c>
      <c r="R174" s="13">
        <f t="shared" si="50"/>
        <v>2.2581312650353103</v>
      </c>
      <c r="S174" s="13">
        <f t="shared" si="37"/>
        <v>1.4894698298661528</v>
      </c>
      <c r="T174" s="13">
        <f t="shared" si="40"/>
        <v>6.4812454703733549</v>
      </c>
      <c r="U174" s="13">
        <f t="shared" si="38"/>
        <v>9.653619588077774</v>
      </c>
      <c r="V174" s="4">
        <f t="shared" si="39"/>
        <v>188.85559310268977</v>
      </c>
      <c r="W174" s="4">
        <f t="shared" si="51"/>
        <v>3944.33026985471</v>
      </c>
      <c r="X174" s="4">
        <f t="shared" si="41"/>
        <v>4.3804180839152984</v>
      </c>
      <c r="Y174" s="3"/>
      <c r="Z174" s="13">
        <f t="shared" si="52"/>
        <v>0.97597900000000004</v>
      </c>
      <c r="AA174" s="25">
        <f t="shared" si="42"/>
        <v>0.10949203285320655</v>
      </c>
      <c r="AB174" s="3"/>
      <c r="AC174" s="3">
        <f t="shared" si="53"/>
        <v>19.711881377618841</v>
      </c>
      <c r="AE174" s="111">
        <f>Input_Analysis!F173/100</f>
        <v>28.887145411459532</v>
      </c>
      <c r="AF174" s="110">
        <f t="shared" si="43"/>
        <v>0.36377728146641036</v>
      </c>
    </row>
    <row r="175" spans="1:32">
      <c r="A175" s="159">
        <f>Input_Analysis!A174</f>
        <v>3.16</v>
      </c>
      <c r="B175" s="159">
        <f>Input_Analysis!B174</f>
        <v>10.3674228</v>
      </c>
      <c r="C175" s="159">
        <f>Input_Analysis!I174</f>
        <v>2945.574175916398</v>
      </c>
      <c r="D175" s="159">
        <f>Input_Analysis!F174</f>
        <v>2944.2148205220051</v>
      </c>
      <c r="E175" s="160">
        <f>Input_Analysis!L174</f>
        <v>2.4000120811265582</v>
      </c>
      <c r="F175" s="161">
        <f>Input_Analysis!P174</f>
        <v>6.7967769719641398</v>
      </c>
      <c r="G175" s="168">
        <f>Input_Analysis!Q174</f>
        <v>14.322600000000003</v>
      </c>
      <c r="H175" s="4"/>
      <c r="I175" s="4">
        <f t="shared" si="54"/>
        <v>57.609999999999808</v>
      </c>
      <c r="J175" s="4">
        <f t="shared" si="44"/>
        <v>43.287399999999806</v>
      </c>
      <c r="K175" s="4"/>
      <c r="L175" s="4">
        <f t="shared" si="45"/>
        <v>8.3143077433527834E-2</v>
      </c>
      <c r="M175" s="144">
        <f t="shared" si="46"/>
        <v>8.1478582367727683E-4</v>
      </c>
      <c r="N175" s="3"/>
      <c r="O175" s="13">
        <f t="shared" si="47"/>
        <v>66.71604614544674</v>
      </c>
      <c r="P175" s="13">
        <f t="shared" si="48"/>
        <v>-2.6059267254060713E-3</v>
      </c>
      <c r="Q175" s="13">
        <f t="shared" si="49"/>
        <v>66.88990327311059</v>
      </c>
      <c r="R175" s="13">
        <f t="shared" si="50"/>
        <v>2.2572845563834294</v>
      </c>
      <c r="S175" s="13">
        <f t="shared" si="37"/>
        <v>1.4864766930454323</v>
      </c>
      <c r="T175" s="13">
        <f t="shared" si="40"/>
        <v>6.6034659565536362</v>
      </c>
      <c r="U175" s="13">
        <f t="shared" si="38"/>
        <v>9.8158982377359418</v>
      </c>
      <c r="V175" s="4">
        <f t="shared" si="39"/>
        <v>192.53094506109321</v>
      </c>
      <c r="W175" s="4">
        <f t="shared" si="51"/>
        <v>4021.0915759073077</v>
      </c>
      <c r="X175" s="4">
        <f t="shared" si="41"/>
        <v>4.4477364096964491</v>
      </c>
      <c r="Y175" s="3"/>
      <c r="Z175" s="13">
        <f t="shared" si="52"/>
        <v>0.97582599999999997</v>
      </c>
      <c r="AA175" s="25">
        <f t="shared" si="42"/>
        <v>0.10974012946423221</v>
      </c>
      <c r="AB175" s="3"/>
      <c r="AC175" s="3">
        <f t="shared" si="53"/>
        <v>20.01481384363402</v>
      </c>
      <c r="AE175" s="111">
        <f>Input_Analysis!F174/100</f>
        <v>29.44214820522005</v>
      </c>
      <c r="AF175" s="110">
        <f t="shared" si="43"/>
        <v>0.36688605361057036</v>
      </c>
    </row>
    <row r="176" spans="1:32">
      <c r="A176" s="159">
        <f>Input_Analysis!A175</f>
        <v>3.18</v>
      </c>
      <c r="B176" s="159">
        <f>Input_Analysis!B175</f>
        <v>10.4330394</v>
      </c>
      <c r="C176" s="159">
        <f>Input_Analysis!I175</f>
        <v>2945.7540906009499</v>
      </c>
      <c r="D176" s="159">
        <f>Input_Analysis!F175</f>
        <v>2944.2148205220051</v>
      </c>
      <c r="E176" s="160">
        <f>Input_Analysis!L175</f>
        <v>2.6000130878871048</v>
      </c>
      <c r="F176" s="161">
        <f>Input_Analysis!P175</f>
        <v>7.6963503947240994</v>
      </c>
      <c r="G176" s="168">
        <f>Input_Analysis!Q175</f>
        <v>14.518800000000002</v>
      </c>
      <c r="H176" s="4"/>
      <c r="I176" s="4">
        <f t="shared" si="54"/>
        <v>57.979999999999805</v>
      </c>
      <c r="J176" s="4">
        <f t="shared" si="44"/>
        <v>43.461199999999806</v>
      </c>
      <c r="K176" s="4"/>
      <c r="L176" s="4">
        <f t="shared" si="45"/>
        <v>9.008321392979611E-2</v>
      </c>
      <c r="M176" s="144">
        <f t="shared" si="46"/>
        <v>8.8263073152745344E-4</v>
      </c>
      <c r="N176" s="3"/>
      <c r="O176" s="13">
        <f t="shared" si="47"/>
        <v>66.444877053577969</v>
      </c>
      <c r="P176" s="13">
        <f t="shared" si="48"/>
        <v>-2.3625288513673664E-3</v>
      </c>
      <c r="Q176" s="13">
        <f t="shared" si="49"/>
        <v>66.6018549926426</v>
      </c>
      <c r="R176" s="13">
        <f t="shared" si="50"/>
        <v>2.2421312485375848</v>
      </c>
      <c r="S176" s="13">
        <f t="shared" si="37"/>
        <v>1.4835015284152455</v>
      </c>
      <c r="T176" s="13">
        <f t="shared" si="40"/>
        <v>6.5639667017216974</v>
      </c>
      <c r="U176" s="13">
        <f t="shared" si="38"/>
        <v>9.7376546344709158</v>
      </c>
      <c r="V176" s="4">
        <f t="shared" si="39"/>
        <v>192.51827270672999</v>
      </c>
      <c r="W176" s="4">
        <f t="shared" si="51"/>
        <v>4020.8269083373198</v>
      </c>
      <c r="X176" s="4">
        <f t="shared" si="41"/>
        <v>4.4296584702385307</v>
      </c>
      <c r="Y176" s="3"/>
      <c r="Z176" s="13">
        <f t="shared" si="52"/>
        <v>0.97567300000000001</v>
      </c>
      <c r="AA176" s="25">
        <f t="shared" si="42"/>
        <v>0.1099860216843991</v>
      </c>
      <c r="AB176" s="3"/>
      <c r="AC176" s="3">
        <f t="shared" si="53"/>
        <v>19.933463116073391</v>
      </c>
      <c r="AE176" s="111">
        <f>Input_Analysis!F175/100</f>
        <v>29.44214820522005</v>
      </c>
      <c r="AF176" s="110">
        <f t="shared" si="43"/>
        <v>0.36651871077178438</v>
      </c>
    </row>
    <row r="177" spans="1:32">
      <c r="A177" s="159">
        <f>Input_Analysis!A176</f>
        <v>3.2</v>
      </c>
      <c r="B177" s="159">
        <f>Input_Analysis!B176</f>
        <v>10.498656</v>
      </c>
      <c r="C177" s="159">
        <f>Input_Analysis!I176</f>
        <v>2952.9541268443295</v>
      </c>
      <c r="D177" s="159">
        <f>Input_Analysis!F176</f>
        <v>2951.4148567653847</v>
      </c>
      <c r="E177" s="160">
        <f>Input_Analysis!L176</f>
        <v>2.6000130878871048</v>
      </c>
      <c r="F177" s="161">
        <f>Input_Analysis!P176</f>
        <v>7.6963503947240994</v>
      </c>
      <c r="G177" s="168">
        <f>Input_Analysis!Q176</f>
        <v>14.715000000000003</v>
      </c>
      <c r="H177" s="4"/>
      <c r="I177" s="4">
        <f t="shared" si="54"/>
        <v>58.349999999999802</v>
      </c>
      <c r="J177" s="4">
        <f t="shared" si="44"/>
        <v>43.634999999999799</v>
      </c>
      <c r="K177" s="4"/>
      <c r="L177" s="4">
        <f t="shared" si="45"/>
        <v>8.98705427155225E-2</v>
      </c>
      <c r="M177" s="144">
        <f t="shared" si="46"/>
        <v>8.8047865838864403E-4</v>
      </c>
      <c r="N177" s="3"/>
      <c r="O177" s="13">
        <f t="shared" si="47"/>
        <v>66.3367509303161</v>
      </c>
      <c r="P177" s="13">
        <f t="shared" si="48"/>
        <v>-2.4247355761658402E-3</v>
      </c>
      <c r="Q177" s="13">
        <f t="shared" si="49"/>
        <v>66.497600010304083</v>
      </c>
      <c r="R177" s="13">
        <f t="shared" si="50"/>
        <v>2.243129699435169</v>
      </c>
      <c r="S177" s="13">
        <f t="shared" si="37"/>
        <v>1.4805441568368607</v>
      </c>
      <c r="T177" s="13">
        <f t="shared" si="40"/>
        <v>6.5826311276749205</v>
      </c>
      <c r="U177" s="13">
        <f t="shared" si="38"/>
        <v>9.7458760526915391</v>
      </c>
      <c r="V177" s="4">
        <f t="shared" si="39"/>
        <v>192.97360845628864</v>
      </c>
      <c r="W177" s="4">
        <f t="shared" si="51"/>
        <v>4030.3367912612243</v>
      </c>
      <c r="X177" s="4">
        <f t="shared" si="41"/>
        <v>4.4224500620210732</v>
      </c>
      <c r="Y177" s="3"/>
      <c r="Z177" s="13">
        <f t="shared" si="52"/>
        <v>0.97551999999999994</v>
      </c>
      <c r="AA177" s="25">
        <f t="shared" si="42"/>
        <v>0.11022973585424557</v>
      </c>
      <c r="AB177" s="3"/>
      <c r="AC177" s="3">
        <f t="shared" si="53"/>
        <v>19.901025279094828</v>
      </c>
      <c r="AE177" s="111">
        <f>Input_Analysis!F176/100</f>
        <v>29.514148567653848</v>
      </c>
      <c r="AF177" s="110">
        <f t="shared" si="43"/>
        <v>0.36660063748538779</v>
      </c>
    </row>
    <row r="178" spans="1:32">
      <c r="A178" s="159">
        <f>Input_Analysis!A177</f>
        <v>3.22</v>
      </c>
      <c r="B178" s="159">
        <f>Input_Analysis!B177</f>
        <v>10.564272600000001</v>
      </c>
      <c r="C178" s="159">
        <f>Input_Analysis!I177</f>
        <v>2965.9339622590028</v>
      </c>
      <c r="D178" s="159">
        <f>Input_Analysis!F177</f>
        <v>2963.9149196879193</v>
      </c>
      <c r="E178" s="160">
        <f>Input_Analysis!L177</f>
        <v>3.2000161081687444</v>
      </c>
      <c r="F178" s="161">
        <f>Input_Analysis!P177</f>
        <v>10.095212855417325</v>
      </c>
      <c r="G178" s="168">
        <f>Input_Analysis!Q177</f>
        <v>14.911200000000003</v>
      </c>
      <c r="H178" s="4"/>
      <c r="I178" s="4">
        <f t="shared" si="54"/>
        <v>58.7199999999998</v>
      </c>
      <c r="J178" s="4">
        <f t="shared" si="44"/>
        <v>43.808799999999799</v>
      </c>
      <c r="K178" s="4"/>
      <c r="L178" s="4">
        <f t="shared" si="45"/>
        <v>0.11014806911862887</v>
      </c>
      <c r="M178" s="144">
        <f t="shared" si="46"/>
        <v>1.078923586596464E-3</v>
      </c>
      <c r="N178" s="3"/>
      <c r="O178" s="13">
        <f t="shared" si="47"/>
        <v>66.36141510972719</v>
      </c>
      <c r="P178" s="13">
        <f t="shared" si="48"/>
        <v>-1.6565643970836237E-3</v>
      </c>
      <c r="Q178" s="13">
        <f t="shared" si="49"/>
        <v>66.471347067338044</v>
      </c>
      <c r="R178" s="13">
        <f t="shared" si="50"/>
        <v>2.203177329455237</v>
      </c>
      <c r="S178" s="13">
        <f t="shared" si="37"/>
        <v>1.4776044016614247</v>
      </c>
      <c r="T178" s="13">
        <f t="shared" si="40"/>
        <v>6.5078487951313564</v>
      </c>
      <c r="U178" s="13">
        <f t="shared" si="38"/>
        <v>9.6160260250330918</v>
      </c>
      <c r="V178" s="4">
        <f t="shared" si="39"/>
        <v>193.8142641506002</v>
      </c>
      <c r="W178" s="4">
        <f t="shared" si="51"/>
        <v>4047.8942469188696</v>
      </c>
      <c r="X178" s="4">
        <f t="shared" si="41"/>
        <v>4.4240943406484785</v>
      </c>
      <c r="Y178" s="3"/>
      <c r="Z178" s="13">
        <f t="shared" si="52"/>
        <v>0.97536699999999998</v>
      </c>
      <c r="AA178" s="25">
        <f t="shared" si="42"/>
        <v>0.1104712978963132</v>
      </c>
      <c r="AB178" s="3"/>
      <c r="AC178" s="3">
        <f t="shared" si="53"/>
        <v>19.908424532918158</v>
      </c>
      <c r="AE178" s="111">
        <f>Input_Analysis!F177/100</f>
        <v>29.639149196879192</v>
      </c>
      <c r="AF178" s="110">
        <f t="shared" si="43"/>
        <v>0.36701123445222988</v>
      </c>
    </row>
    <row r="179" spans="1:32">
      <c r="A179" s="159">
        <f>Input_Analysis!A178</f>
        <v>3.24</v>
      </c>
      <c r="B179" s="159">
        <f>Input_Analysis!B178</f>
        <v>10.629889200000001</v>
      </c>
      <c r="C179" s="159">
        <f>Input_Analysis!I178</f>
        <v>2966.1338674640606</v>
      </c>
      <c r="D179" s="159">
        <f>Input_Analysis!F178</f>
        <v>2963.9149196879193</v>
      </c>
      <c r="E179" s="160">
        <f>Input_Analysis!L178</f>
        <v>4.0000201352109297</v>
      </c>
      <c r="F179" s="161">
        <f>Input_Analysis!P178</f>
        <v>11.094738880706169</v>
      </c>
      <c r="G179" s="168">
        <f>Input_Analysis!Q178</f>
        <v>15.107400000000004</v>
      </c>
      <c r="H179" s="4"/>
      <c r="I179" s="4">
        <f t="shared" si="54"/>
        <v>59.089999999999797</v>
      </c>
      <c r="J179" s="4">
        <f t="shared" si="44"/>
        <v>43.982599999999792</v>
      </c>
      <c r="K179" s="4"/>
      <c r="L179" s="4">
        <f t="shared" si="45"/>
        <v>0.13770262393785415</v>
      </c>
      <c r="M179" s="144">
        <f t="shared" si="46"/>
        <v>1.348563589488564E-3</v>
      </c>
      <c r="N179" s="3"/>
      <c r="O179" s="13">
        <f t="shared" si="47"/>
        <v>66.095316499344619</v>
      </c>
      <c r="P179" s="13">
        <f t="shared" si="48"/>
        <v>-1.3803235528035741E-3</v>
      </c>
      <c r="Q179" s="13">
        <f t="shared" si="49"/>
        <v>66.18654942143867</v>
      </c>
      <c r="R179" s="13">
        <f t="shared" si="50"/>
        <v>2.164106575730111</v>
      </c>
      <c r="S179" s="13">
        <f t="shared" si="37"/>
        <v>1.4746820886856449</v>
      </c>
      <c r="T179" s="13">
        <f t="shared" si="40"/>
        <v>6.4099524789658791</v>
      </c>
      <c r="U179" s="13">
        <f t="shared" si="38"/>
        <v>9.4526421100571305</v>
      </c>
      <c r="V179" s="4">
        <f t="shared" si="39"/>
        <v>193.80292449760407</v>
      </c>
      <c r="W179" s="4">
        <f t="shared" si="51"/>
        <v>4047.6574133899949</v>
      </c>
      <c r="X179" s="4">
        <f t="shared" si="41"/>
        <v>4.4063544332896418</v>
      </c>
      <c r="Y179" s="3"/>
      <c r="Z179" s="13">
        <f t="shared" si="52"/>
        <v>0.97521400000000003</v>
      </c>
      <c r="AA179" s="25">
        <f t="shared" si="42"/>
        <v>0.11071073332340532</v>
      </c>
      <c r="AB179" s="3"/>
      <c r="AC179" s="3">
        <f t="shared" si="53"/>
        <v>19.828594949803385</v>
      </c>
      <c r="AE179" s="111">
        <f>Input_Analysis!F178/100</f>
        <v>29.639149196879192</v>
      </c>
      <c r="AF179" s="110">
        <f t="shared" si="43"/>
        <v>0.36664812897284682</v>
      </c>
    </row>
    <row r="180" spans="1:32">
      <c r="A180" s="159">
        <f>Input_Analysis!A179</f>
        <v>3.26</v>
      </c>
      <c r="B180" s="159">
        <f>Input_Analysis!B179</f>
        <v>10.695505799999999</v>
      </c>
      <c r="C180" s="159">
        <f>Input_Analysis!I179</f>
        <v>2907.6932571430093</v>
      </c>
      <c r="D180" s="159">
        <f>Input_Analysis!F179</f>
        <v>2904.8146221901775</v>
      </c>
      <c r="E180" s="160">
        <f>Input_Analysis!L179</f>
        <v>4.2000211419714768</v>
      </c>
      <c r="F180" s="161">
        <f>Input_Analysis!P179</f>
        <v>14.393174764159356</v>
      </c>
      <c r="G180" s="168">
        <f>Input_Analysis!Q179</f>
        <v>15.303599999999999</v>
      </c>
      <c r="H180" s="4"/>
      <c r="I180" s="4">
        <f t="shared" si="54"/>
        <v>59.459999999999788</v>
      </c>
      <c r="J180" s="4">
        <f t="shared" si="44"/>
        <v>44.156399999999792</v>
      </c>
      <c r="K180" s="4"/>
      <c r="L180" s="4">
        <f t="shared" si="45"/>
        <v>0.14760976045715388</v>
      </c>
      <c r="M180" s="144">
        <f t="shared" si="46"/>
        <v>1.4444512438352114E-3</v>
      </c>
      <c r="N180" s="3"/>
      <c r="O180" s="13">
        <f t="shared" si="47"/>
        <v>64.503294135006996</v>
      </c>
      <c r="P180" s="13">
        <f t="shared" si="48"/>
        <v>-3.1964560260554903E-4</v>
      </c>
      <c r="Q180" s="13">
        <f t="shared" si="49"/>
        <v>64.523912329330827</v>
      </c>
      <c r="R180" s="13">
        <f t="shared" si="50"/>
        <v>2.1604069162035704</v>
      </c>
      <c r="S180" s="13">
        <f t="shared" si="37"/>
        <v>1.4717770461084281</v>
      </c>
      <c r="T180" s="13">
        <f t="shared" si="40"/>
        <v>6.2746823760484691</v>
      </c>
      <c r="U180" s="13">
        <f t="shared" si="38"/>
        <v>9.2349334926892279</v>
      </c>
      <c r="V180" s="4">
        <f t="shared" si="39"/>
        <v>189.88221714286732</v>
      </c>
      <c r="W180" s="4">
        <f t="shared" si="51"/>
        <v>3965.7717543821555</v>
      </c>
      <c r="X180" s="4">
        <f t="shared" si="41"/>
        <v>4.3002196090004672</v>
      </c>
      <c r="Y180" s="3"/>
      <c r="Z180" s="13">
        <f t="shared" si="52"/>
        <v>0.97506099999999996</v>
      </c>
      <c r="AA180" s="25">
        <f t="shared" si="42"/>
        <v>0.11094806724665067</v>
      </c>
      <c r="AB180" s="3"/>
      <c r="AC180" s="3">
        <f t="shared" si="53"/>
        <v>19.350988240502097</v>
      </c>
      <c r="AE180" s="111">
        <f>Input_Analysis!F179/100</f>
        <v>29.048146221901774</v>
      </c>
      <c r="AF180" s="110">
        <f t="shared" si="43"/>
        <v>0.36261655504718848</v>
      </c>
    </row>
    <row r="181" spans="1:32">
      <c r="A181" s="159">
        <f>Input_Analysis!A180</f>
        <v>3.28</v>
      </c>
      <c r="B181" s="159">
        <f>Input_Analysis!B180</f>
        <v>10.7611224</v>
      </c>
      <c r="C181" s="159">
        <f>Input_Analysis!I180</f>
        <v>2793.5926827861181</v>
      </c>
      <c r="D181" s="159">
        <f>Input_Analysis!F180</f>
        <v>2790.7140478332863</v>
      </c>
      <c r="E181" s="160">
        <f>Input_Analysis!L180</f>
        <v>4.2000211419714768</v>
      </c>
      <c r="F181" s="161">
        <f>Input_Analysis!P180</f>
        <v>14.393174764159356</v>
      </c>
      <c r="G181" s="168">
        <f>Input_Analysis!Q180</f>
        <v>15.499799999999999</v>
      </c>
      <c r="H181" s="4"/>
      <c r="I181" s="4">
        <f t="shared" si="54"/>
        <v>59.829999999999785</v>
      </c>
      <c r="J181" s="4">
        <f t="shared" si="44"/>
        <v>44.330199999999785</v>
      </c>
      <c r="K181" s="4"/>
      <c r="L181" s="4">
        <f t="shared" si="45"/>
        <v>0.15379712460892728</v>
      </c>
      <c r="M181" s="144">
        <f t="shared" si="46"/>
        <v>1.5034479320667083E-3</v>
      </c>
      <c r="N181" s="3"/>
      <c r="O181" s="13">
        <f t="shared" si="47"/>
        <v>61.668178415304496</v>
      </c>
      <c r="P181" s="13">
        <f t="shared" si="48"/>
        <v>-4.0479930566351269E-4</v>
      </c>
      <c r="Q181" s="13">
        <f t="shared" si="49"/>
        <v>61.693141651108547</v>
      </c>
      <c r="R181" s="13">
        <f t="shared" si="50"/>
        <v>2.168697268714356</v>
      </c>
      <c r="S181" s="13">
        <f t="shared" si="37"/>
        <v>1.4688891044884611</v>
      </c>
      <c r="T181" s="13">
        <f t="shared" si="40"/>
        <v>6.0478195905208096</v>
      </c>
      <c r="U181" s="13">
        <f t="shared" si="38"/>
        <v>8.8835763024278833</v>
      </c>
      <c r="V181" s="4">
        <f t="shared" si="39"/>
        <v>182.25084551907455</v>
      </c>
      <c r="W181" s="4">
        <f t="shared" si="51"/>
        <v>3806.387276529445</v>
      </c>
      <c r="X181" s="4">
        <f t="shared" si="41"/>
        <v>4.1112118943536329</v>
      </c>
      <c r="Y181" s="3"/>
      <c r="Z181" s="13">
        <f t="shared" si="52"/>
        <v>0.974908</v>
      </c>
      <c r="AA181" s="25">
        <f t="shared" si="42"/>
        <v>0.11118332438337762</v>
      </c>
      <c r="AB181" s="3"/>
      <c r="AC181" s="3">
        <f t="shared" si="53"/>
        <v>18.500453524591347</v>
      </c>
      <c r="AE181" s="111">
        <f>Input_Analysis!F180/100</f>
        <v>27.907140478332863</v>
      </c>
      <c r="AF181" s="110">
        <f t="shared" si="43"/>
        <v>0.35507457667965153</v>
      </c>
    </row>
    <row r="182" spans="1:32">
      <c r="A182" s="159">
        <f>Input_Analysis!A181</f>
        <v>3.3</v>
      </c>
      <c r="B182" s="159">
        <f>Input_Analysis!B181</f>
        <v>10.826739</v>
      </c>
      <c r="C182" s="159">
        <f>Input_Analysis!I181</f>
        <v>2793.8925405937048</v>
      </c>
      <c r="D182" s="159">
        <f>Input_Analysis!F181</f>
        <v>2790.7140478332863</v>
      </c>
      <c r="E182" s="160">
        <f>Input_Analysis!L181</f>
        <v>4.5000226521122961</v>
      </c>
      <c r="F182" s="161">
        <f>Input_Analysis!P181</f>
        <v>15.892463802092621</v>
      </c>
      <c r="G182" s="168">
        <f>Input_Analysis!Q181</f>
        <v>15.696</v>
      </c>
      <c r="H182" s="4"/>
      <c r="I182" s="4">
        <f t="shared" si="54"/>
        <v>60.199999999999783</v>
      </c>
      <c r="J182" s="4">
        <f t="shared" si="44"/>
        <v>44.503999999999785</v>
      </c>
      <c r="K182" s="4"/>
      <c r="L182" s="4">
        <f t="shared" si="45"/>
        <v>0.16480496248254603</v>
      </c>
      <c r="M182" s="144">
        <f t="shared" si="46"/>
        <v>1.6106641850856715E-3</v>
      </c>
      <c r="N182" s="3"/>
      <c r="O182" s="13">
        <f t="shared" si="47"/>
        <v>61.425771629375298</v>
      </c>
      <c r="P182" s="13">
        <f t="shared" si="48"/>
        <v>7.1867556126100826E-5</v>
      </c>
      <c r="Q182" s="13">
        <f t="shared" si="49"/>
        <v>61.421357109285132</v>
      </c>
      <c r="R182" s="13">
        <f t="shared" si="50"/>
        <v>2.1589534894589986</v>
      </c>
      <c r="S182" s="13">
        <f t="shared" si="37"/>
        <v>1.466018096702697</v>
      </c>
      <c r="T182" s="13">
        <f t="shared" si="40"/>
        <v>6.0257231353434255</v>
      </c>
      <c r="U182" s="13">
        <f t="shared" si="38"/>
        <v>8.833819162133576</v>
      </c>
      <c r="V182" s="4">
        <f t="shared" si="39"/>
        <v>182.24616937291367</v>
      </c>
      <c r="W182" s="4">
        <f t="shared" si="51"/>
        <v>3806.2896132061323</v>
      </c>
      <c r="X182" s="4">
        <f t="shared" si="41"/>
        <v>4.0950514419583532</v>
      </c>
      <c r="Y182" s="3"/>
      <c r="Z182" s="13">
        <f t="shared" si="52"/>
        <v>0.97475500000000004</v>
      </c>
      <c r="AA182" s="25">
        <f t="shared" si="42"/>
        <v>0.11141652906480332</v>
      </c>
      <c r="AB182" s="3"/>
      <c r="AC182" s="3">
        <f t="shared" si="53"/>
        <v>18.42773148881259</v>
      </c>
      <c r="AE182" s="111">
        <f>Input_Analysis!F181/100</f>
        <v>27.907140478332863</v>
      </c>
      <c r="AF182" s="110">
        <f t="shared" si="43"/>
        <v>0.35472740258578001</v>
      </c>
    </row>
    <row r="183" spans="1:32">
      <c r="A183" s="159">
        <f>Input_Analysis!A182</f>
        <v>3.32</v>
      </c>
      <c r="B183" s="159">
        <f>Input_Analysis!B182</f>
        <v>10.892355599999998</v>
      </c>
      <c r="C183" s="159">
        <f>Input_Analysis!I182</f>
        <v>2737.212197796744</v>
      </c>
      <c r="D183" s="159">
        <f>Input_Analysis!F182</f>
        <v>2733.9137619132907</v>
      </c>
      <c r="E183" s="160">
        <f>Input_Analysis!L182</f>
        <v>5.2000261757742097</v>
      </c>
      <c r="F183" s="161">
        <f>Input_Analysis!P182</f>
        <v>16.492179417265927</v>
      </c>
      <c r="G183" s="168">
        <f>Input_Analysis!Q182</f>
        <v>15.892199999999999</v>
      </c>
      <c r="H183" s="4"/>
      <c r="I183" s="4">
        <f t="shared" si="54"/>
        <v>60.56999999999978</v>
      </c>
      <c r="J183" s="4">
        <f t="shared" si="44"/>
        <v>44.677799999999777</v>
      </c>
      <c r="K183" s="4"/>
      <c r="L183" s="4">
        <f t="shared" si="45"/>
        <v>0.19451393606232636</v>
      </c>
      <c r="M183" s="144">
        <f t="shared" si="46"/>
        <v>1.8997526680466538E-3</v>
      </c>
      <c r="N183" s="3"/>
      <c r="O183" s="13">
        <f t="shared" si="47"/>
        <v>59.909892559543167</v>
      </c>
      <c r="P183" s="13">
        <f t="shared" si="48"/>
        <v>2.2415376166444508E-4</v>
      </c>
      <c r="Q183" s="13">
        <f t="shared" si="49"/>
        <v>59.896463531765036</v>
      </c>
      <c r="R183" s="13">
        <f t="shared" si="50"/>
        <v>2.1424640639368895</v>
      </c>
      <c r="S183" s="13">
        <f t="shared" si="37"/>
        <v>1.4631638579057351</v>
      </c>
      <c r="T183" s="13">
        <f t="shared" si="40"/>
        <v>5.8661457353916528</v>
      </c>
      <c r="U183" s="13">
        <f t="shared" si="38"/>
        <v>8.5831324252329271</v>
      </c>
      <c r="V183" s="4">
        <f t="shared" si="39"/>
        <v>178.44281318644963</v>
      </c>
      <c r="W183" s="4">
        <f t="shared" si="51"/>
        <v>3726.8548838086704</v>
      </c>
      <c r="X183" s="4">
        <f t="shared" si="41"/>
        <v>3.9939928373028777</v>
      </c>
      <c r="Y183" s="3"/>
      <c r="Z183" s="13">
        <f t="shared" si="52"/>
        <v>0.97460199999999997</v>
      </c>
      <c r="AA183" s="25">
        <f t="shared" si="42"/>
        <v>0.11164770524354393</v>
      </c>
      <c r="AB183" s="3"/>
      <c r="AC183" s="3">
        <f t="shared" si="53"/>
        <v>17.972967767862951</v>
      </c>
      <c r="AE183" s="111">
        <f>Input_Analysis!F182/100</f>
        <v>27.339137619132906</v>
      </c>
      <c r="AF183" s="110">
        <f t="shared" si="43"/>
        <v>0.35075695564123355</v>
      </c>
    </row>
    <row r="184" spans="1:32">
      <c r="A184" s="159">
        <f>Input_Analysis!A183</f>
        <v>3.34</v>
      </c>
      <c r="B184" s="159">
        <f>Input_Analysis!B183</f>
        <v>10.957972199999999</v>
      </c>
      <c r="C184" s="159">
        <f>Input_Analysis!I183</f>
        <v>2590.1514862662243</v>
      </c>
      <c r="D184" s="159">
        <f>Input_Analysis!F183</f>
        <v>2586.9130219442886</v>
      </c>
      <c r="E184" s="160">
        <f>Input_Analysis!L183</f>
        <v>6.0000302028163954</v>
      </c>
      <c r="F184" s="161">
        <f>Input_Analysis!P183</f>
        <v>16.192321609679272</v>
      </c>
      <c r="G184" s="168">
        <f>Input_Analysis!Q183</f>
        <v>16.0884</v>
      </c>
      <c r="H184" s="4"/>
      <c r="I184" s="4">
        <f t="shared" si="54"/>
        <v>60.939999999999777</v>
      </c>
      <c r="J184" s="4">
        <f t="shared" si="44"/>
        <v>44.851599999999777</v>
      </c>
      <c r="K184" s="4"/>
      <c r="L184" s="4">
        <f t="shared" si="45"/>
        <v>0.23753342378130624</v>
      </c>
      <c r="M184" s="144">
        <f t="shared" si="46"/>
        <v>2.3164784896290394E-3</v>
      </c>
      <c r="N184" s="3"/>
      <c r="O184" s="13">
        <f t="shared" si="47"/>
        <v>56.390663572007178</v>
      </c>
      <c r="P184" s="13">
        <f t="shared" si="48"/>
        <v>4.1088540932054476E-5</v>
      </c>
      <c r="Q184" s="13">
        <f t="shared" si="49"/>
        <v>56.388346561918809</v>
      </c>
      <c r="R184" s="13">
        <f t="shared" si="50"/>
        <v>2.1363446084525624</v>
      </c>
      <c r="S184" s="13">
        <f t="shared" si="37"/>
        <v>1.4603262254900657</v>
      </c>
      <c r="T184" s="13">
        <f t="shared" si="40"/>
        <v>5.5379817857680589</v>
      </c>
      <c r="U184" s="13">
        <f t="shared" si="38"/>
        <v>8.0872600380434037</v>
      </c>
      <c r="V184" s="4">
        <f t="shared" si="39"/>
        <v>168.61409908441499</v>
      </c>
      <c r="W184" s="4">
        <f t="shared" si="51"/>
        <v>3521.5779634406131</v>
      </c>
      <c r="X184" s="4">
        <f t="shared" si="41"/>
        <v>3.7593775714671454</v>
      </c>
      <c r="Y184" s="3"/>
      <c r="Z184" s="13">
        <f t="shared" si="52"/>
        <v>0.97444900000000001</v>
      </c>
      <c r="AA184" s="25">
        <f t="shared" si="42"/>
        <v>0.11187687650094996</v>
      </c>
      <c r="AB184" s="3"/>
      <c r="AC184" s="3">
        <f t="shared" si="53"/>
        <v>16.917199071602152</v>
      </c>
      <c r="AE184" s="111">
        <f>Input_Analysis!F183/100</f>
        <v>25.869130219442887</v>
      </c>
      <c r="AF184" s="110">
        <f t="shared" si="43"/>
        <v>0.34086566680618408</v>
      </c>
    </row>
    <row r="185" spans="1:32">
      <c r="A185" s="159">
        <f>Input_Analysis!A184</f>
        <v>3.36</v>
      </c>
      <c r="B185" s="159">
        <f>Input_Analysis!B184</f>
        <v>11.023588799999999</v>
      </c>
      <c r="C185" s="159">
        <f>Input_Analysis!I184</f>
        <v>2590.2114578277419</v>
      </c>
      <c r="D185" s="159">
        <f>Input_Analysis!F184</f>
        <v>2586.9130219442886</v>
      </c>
      <c r="E185" s="160">
        <f>Input_Analysis!L184</f>
        <v>6.3000317129572148</v>
      </c>
      <c r="F185" s="161">
        <f>Input_Analysis!P184</f>
        <v>16.492179417265927</v>
      </c>
      <c r="G185" s="168">
        <f>Input_Analysis!Q184</f>
        <v>16.284600000000001</v>
      </c>
      <c r="H185" s="4"/>
      <c r="I185" s="4">
        <f t="shared" si="54"/>
        <v>61.309999999999775</v>
      </c>
      <c r="J185" s="4">
        <f t="shared" si="44"/>
        <v>45.025399999999777</v>
      </c>
      <c r="K185" s="4"/>
      <c r="L185" s="4">
        <f t="shared" si="45"/>
        <v>0.24944663346606438</v>
      </c>
      <c r="M185" s="144">
        <f t="shared" si="46"/>
        <v>2.4322460986411823E-3</v>
      </c>
      <c r="N185" s="3"/>
      <c r="O185" s="13">
        <f t="shared" si="47"/>
        <v>56.166107526590643</v>
      </c>
      <c r="P185" s="13">
        <f t="shared" si="48"/>
        <v>8.2082841394789214E-5</v>
      </c>
      <c r="Q185" s="13">
        <f t="shared" si="49"/>
        <v>56.161497252894776</v>
      </c>
      <c r="R185" s="13">
        <f t="shared" si="50"/>
        <v>2.1316295525686502</v>
      </c>
      <c r="S185" s="13">
        <f t="shared" si="37"/>
        <v>1.4575050390471589</v>
      </c>
      <c r="T185" s="13">
        <f t="shared" si="40"/>
        <v>5.5281372053602125</v>
      </c>
      <c r="U185" s="13">
        <f t="shared" si="38"/>
        <v>8.0572878333565878</v>
      </c>
      <c r="V185" s="4">
        <f t="shared" si="39"/>
        <v>168.59343052184946</v>
      </c>
      <c r="W185" s="4">
        <f t="shared" si="51"/>
        <v>3521.1462916239502</v>
      </c>
      <c r="X185" s="4">
        <f t="shared" si="41"/>
        <v>3.744407168439376</v>
      </c>
      <c r="Y185" s="3"/>
      <c r="Z185" s="13">
        <f t="shared" si="52"/>
        <v>0.97429600000000005</v>
      </c>
      <c r="AA185" s="25">
        <f t="shared" si="42"/>
        <v>0.11210406605427176</v>
      </c>
      <c r="AB185" s="3"/>
      <c r="AC185" s="3">
        <f t="shared" si="53"/>
        <v>16.849832257977191</v>
      </c>
      <c r="AE185" s="111">
        <f>Input_Analysis!F184/100</f>
        <v>25.869130219442887</v>
      </c>
      <c r="AF185" s="110">
        <f t="shared" si="43"/>
        <v>0.34053625051608433</v>
      </c>
    </row>
    <row r="186" spans="1:32">
      <c r="A186" s="159">
        <f>Input_Analysis!A185</f>
        <v>3.38</v>
      </c>
      <c r="B186" s="159">
        <f>Input_Analysis!B185</f>
        <v>11.089205399999999</v>
      </c>
      <c r="C186" s="159">
        <f>Input_Analysis!I185</f>
        <v>2462.8305675375223</v>
      </c>
      <c r="D186" s="159">
        <f>Input_Analysis!F185</f>
        <v>2459.012378120919</v>
      </c>
      <c r="E186" s="160">
        <f>Input_Analysis!L185</f>
        <v>5.7000286926755761</v>
      </c>
      <c r="F186" s="161">
        <f>Input_Analysis!P185</f>
        <v>19.090947083016925</v>
      </c>
      <c r="G186" s="168">
        <f>Input_Analysis!Q185</f>
        <v>16.480799999999999</v>
      </c>
      <c r="H186" s="4"/>
      <c r="I186" s="4">
        <f t="shared" si="54"/>
        <v>61.679999999999772</v>
      </c>
      <c r="J186" s="4">
        <f t="shared" si="44"/>
        <v>45.199199999999777</v>
      </c>
      <c r="K186" s="4"/>
      <c r="L186" s="4">
        <f t="shared" si="45"/>
        <v>0.23776547402005982</v>
      </c>
      <c r="M186" s="144">
        <f t="shared" si="46"/>
        <v>2.3144217746066016E-3</v>
      </c>
      <c r="N186" s="3"/>
      <c r="O186" s="13">
        <f t="shared" si="47"/>
        <v>53.123740409952703</v>
      </c>
      <c r="P186" s="13">
        <f t="shared" si="48"/>
        <v>1.087040154126502E-3</v>
      </c>
      <c r="Q186" s="13">
        <f t="shared" si="49"/>
        <v>53.065992770989688</v>
      </c>
      <c r="R186" s="13">
        <f t="shared" si="50"/>
        <v>2.1571295836058226</v>
      </c>
      <c r="S186" s="13">
        <f t="shared" si="37"/>
        <v>1.4547001403293793</v>
      </c>
      <c r="T186" s="13">
        <f t="shared" si="40"/>
        <v>5.3079693508496169</v>
      </c>
      <c r="U186" s="13">
        <f t="shared" si="38"/>
        <v>7.7215037595449818</v>
      </c>
      <c r="V186" s="4">
        <f t="shared" si="39"/>
        <v>160.07670450250149</v>
      </c>
      <c r="W186" s="4">
        <f t="shared" si="51"/>
        <v>3343.2708065176794</v>
      </c>
      <c r="X186" s="4">
        <f t="shared" si="41"/>
        <v>3.5415826939968467</v>
      </c>
      <c r="Y186" s="3"/>
      <c r="Z186" s="13">
        <f t="shared" si="52"/>
        <v>0.97414299999999998</v>
      </c>
      <c r="AA186" s="25">
        <f t="shared" si="42"/>
        <v>0.11232929676365967</v>
      </c>
      <c r="AB186" s="3"/>
      <c r="AC186" s="3">
        <f t="shared" si="53"/>
        <v>15.93712212298581</v>
      </c>
      <c r="AE186" s="111">
        <f>Input_Analysis!F185/100</f>
        <v>24.59012378120919</v>
      </c>
      <c r="AF186" s="110">
        <f t="shared" si="43"/>
        <v>0.33169162176827971</v>
      </c>
    </row>
    <row r="187" spans="1:32">
      <c r="A187" s="159">
        <f>Input_Analysis!A186</f>
        <v>3.4</v>
      </c>
      <c r="B187" s="159">
        <f>Input_Analysis!B186</f>
        <v>11.154821999999999</v>
      </c>
      <c r="C187" s="159">
        <f>Input_Analysis!I186</f>
        <v>2445.0704110759943</v>
      </c>
      <c r="D187" s="159">
        <f>Input_Analysis!F186</f>
        <v>2441.1122880158505</v>
      </c>
      <c r="E187" s="160">
        <f>Input_Analysis!L186</f>
        <v>5.6000281892953021</v>
      </c>
      <c r="F187" s="161">
        <f>Input_Analysis!P186</f>
        <v>19.790615300719111</v>
      </c>
      <c r="G187" s="168">
        <f>Input_Analysis!Q186</f>
        <v>16.677</v>
      </c>
      <c r="H187" s="4"/>
      <c r="I187" s="4">
        <f t="shared" si="54"/>
        <v>62.04999999999977</v>
      </c>
      <c r="J187" s="4">
        <f t="shared" si="44"/>
        <v>45.37299999999977</v>
      </c>
      <c r="K187" s="4"/>
      <c r="L187" s="4">
        <f t="shared" si="45"/>
        <v>0.23538804416784528</v>
      </c>
      <c r="M187" s="144">
        <f t="shared" si="46"/>
        <v>2.2903341204112463E-3</v>
      </c>
      <c r="N187" s="3"/>
      <c r="O187" s="13">
        <f t="shared" si="47"/>
        <v>52.520671127675193</v>
      </c>
      <c r="P187" s="13">
        <f t="shared" si="48"/>
        <v>1.3065835635512808E-3</v>
      </c>
      <c r="Q187" s="13">
        <f t="shared" si="49"/>
        <v>52.452048482033092</v>
      </c>
      <c r="R187" s="13">
        <f t="shared" si="50"/>
        <v>2.1624058393630929</v>
      </c>
      <c r="S187" s="13">
        <f t="shared" si="37"/>
        <v>1.4519113732127014</v>
      </c>
      <c r="T187" s="13">
        <f t="shared" si="40"/>
        <v>5.2804373172702128</v>
      </c>
      <c r="U187" s="13">
        <f t="shared" si="38"/>
        <v>7.6667269964813878</v>
      </c>
      <c r="V187" s="4">
        <f t="shared" si="39"/>
        <v>158.8680274050663</v>
      </c>
      <c r="W187" s="4">
        <f t="shared" si="51"/>
        <v>3318.0270656065936</v>
      </c>
      <c r="X187" s="4">
        <f t="shared" si="41"/>
        <v>3.5013780751783461</v>
      </c>
      <c r="Y187" s="3"/>
      <c r="Z187" s="13">
        <f t="shared" si="52"/>
        <v>0.97399000000000002</v>
      </c>
      <c r="AA187" s="25">
        <f t="shared" si="42"/>
        <v>0.11255259113900352</v>
      </c>
      <c r="AB187" s="3"/>
      <c r="AC187" s="3">
        <f t="shared" si="53"/>
        <v>15.756201338302557</v>
      </c>
      <c r="AE187" s="111">
        <f>Input_Analysis!F186/100</f>
        <v>24.411122880158505</v>
      </c>
      <c r="AF187" s="110">
        <f t="shared" si="43"/>
        <v>0.3301652304616714</v>
      </c>
    </row>
    <row r="188" spans="1:32">
      <c r="A188" s="159">
        <f>Input_Analysis!A187</f>
        <v>3.42</v>
      </c>
      <c r="B188" s="159">
        <f>Input_Analysis!B187</f>
        <v>11.2204386</v>
      </c>
      <c r="C188" s="159">
        <f>Input_Analysis!I187</f>
        <v>2431.4102752530566</v>
      </c>
      <c r="D188" s="159">
        <f>Input_Analysis!F187</f>
        <v>2427.3122185493726</v>
      </c>
      <c r="E188" s="160">
        <f>Input_Analysis!L187</f>
        <v>6.3000317129572148</v>
      </c>
      <c r="F188" s="161">
        <f>Input_Analysis!P187</f>
        <v>20.490283518421304</v>
      </c>
      <c r="G188" s="168">
        <f>Input_Analysis!Q187</f>
        <v>16.873200000000001</v>
      </c>
      <c r="H188" s="4"/>
      <c r="I188" s="4">
        <f t="shared" si="54"/>
        <v>62.419999999999767</v>
      </c>
      <c r="J188" s="4">
        <f t="shared" si="44"/>
        <v>45.546799999999763</v>
      </c>
      <c r="K188" s="4"/>
      <c r="L188" s="4">
        <f t="shared" si="45"/>
        <v>0.26639825965606417</v>
      </c>
      <c r="M188" s="144">
        <f t="shared" si="46"/>
        <v>2.5911018708274229E-3</v>
      </c>
      <c r="N188" s="3"/>
      <c r="O188" s="13">
        <f t="shared" si="47"/>
        <v>52.012222049695467</v>
      </c>
      <c r="P188" s="13">
        <f t="shared" si="48"/>
        <v>1.5268460813056416E-3</v>
      </c>
      <c r="Q188" s="13">
        <f t="shared" si="49"/>
        <v>51.932807392278896</v>
      </c>
      <c r="R188" s="13">
        <f t="shared" si="50"/>
        <v>2.1508510946897155</v>
      </c>
      <c r="S188" s="13">
        <f t="shared" si="37"/>
        <v>1.44913858366021</v>
      </c>
      <c r="T188" s="13">
        <f t="shared" si="40"/>
        <v>5.227593035123701</v>
      </c>
      <c r="U188" s="13">
        <f t="shared" si="38"/>
        <v>7.575506766871138</v>
      </c>
      <c r="V188" s="4">
        <f t="shared" si="39"/>
        <v>157.93268501687047</v>
      </c>
      <c r="W188" s="4">
        <f t="shared" si="51"/>
        <v>3298.4920376318969</v>
      </c>
      <c r="X188" s="4">
        <f t="shared" si="41"/>
        <v>3.4674814699796976</v>
      </c>
      <c r="Y188" s="3"/>
      <c r="Z188" s="13">
        <f t="shared" si="52"/>
        <v>0.97383699999999995</v>
      </c>
      <c r="AA188" s="25">
        <f t="shared" si="42"/>
        <v>0.11277397134661507</v>
      </c>
      <c r="AB188" s="3"/>
      <c r="AC188" s="3">
        <f t="shared" si="53"/>
        <v>15.60366661490864</v>
      </c>
      <c r="AE188" s="111">
        <f>Input_Analysis!F187/100</f>
        <v>24.273122185493726</v>
      </c>
      <c r="AF188" s="110">
        <f t="shared" si="43"/>
        <v>0.32891613994978502</v>
      </c>
    </row>
    <row r="189" spans="1:32">
      <c r="A189" s="159">
        <f>Input_Analysis!A188</f>
        <v>3.44</v>
      </c>
      <c r="B189" s="159">
        <f>Input_Analysis!B188</f>
        <v>11.2860552</v>
      </c>
      <c r="C189" s="159">
        <f>Input_Analysis!I188</f>
        <v>2433.2502653549136</v>
      </c>
      <c r="D189" s="159">
        <f>Input_Analysis!F188</f>
        <v>2429.1122276102178</v>
      </c>
      <c r="E189" s="160">
        <f>Input_Analysis!L188</f>
        <v>6.8000342298585821</v>
      </c>
      <c r="F189" s="161">
        <f>Input_Analysis!P188</f>
        <v>20.690188723479071</v>
      </c>
      <c r="G189" s="168">
        <f>Input_Analysis!Q188</f>
        <v>17.069400000000002</v>
      </c>
      <c r="H189" s="4"/>
      <c r="I189" s="4">
        <f t="shared" si="54"/>
        <v>62.789999999999765</v>
      </c>
      <c r="J189" s="4">
        <f t="shared" si="44"/>
        <v>45.720599999999763</v>
      </c>
      <c r="K189" s="4"/>
      <c r="L189" s="4">
        <f t="shared" si="45"/>
        <v>0.2873672127369582</v>
      </c>
      <c r="M189" s="144">
        <f t="shared" si="46"/>
        <v>2.7946300167634953E-3</v>
      </c>
      <c r="N189" s="3"/>
      <c r="O189" s="13">
        <f t="shared" si="47"/>
        <v>51.846656985142928</v>
      </c>
      <c r="P189" s="13">
        <f t="shared" si="48"/>
        <v>1.5274623145547443E-3</v>
      </c>
      <c r="Q189" s="13">
        <f t="shared" si="49"/>
        <v>51.767463170462477</v>
      </c>
      <c r="R189" s="13">
        <f t="shared" si="50"/>
        <v>2.1434307695796466</v>
      </c>
      <c r="S189" s="13">
        <f t="shared" si="37"/>
        <v>1.4463816196863637</v>
      </c>
      <c r="T189" s="13">
        <f t="shared" si="40"/>
        <v>5.216655998845126</v>
      </c>
      <c r="U189" s="13">
        <f t="shared" si="38"/>
        <v>7.5452753529561987</v>
      </c>
      <c r="V189" s="4">
        <f t="shared" si="39"/>
        <v>158.03068435699424</v>
      </c>
      <c r="W189" s="4">
        <f t="shared" si="51"/>
        <v>3300.5387959900982</v>
      </c>
      <c r="X189" s="4">
        <f t="shared" si="41"/>
        <v>3.4564437990095289</v>
      </c>
      <c r="Y189" s="3"/>
      <c r="Z189" s="13">
        <f t="shared" si="52"/>
        <v>0.97368399999999999</v>
      </c>
      <c r="AA189" s="25">
        <f t="shared" si="42"/>
        <v>0.1129934592157585</v>
      </c>
      <c r="AB189" s="3"/>
      <c r="AC189" s="3">
        <f t="shared" si="53"/>
        <v>15.553997095542877</v>
      </c>
      <c r="AE189" s="111">
        <f>Input_Analysis!F188/100</f>
        <v>24.291122276102179</v>
      </c>
      <c r="AF189" s="110">
        <f t="shared" si="43"/>
        <v>0.32872492969000405</v>
      </c>
    </row>
    <row r="190" spans="1:32">
      <c r="A190" s="159">
        <f>Input_Analysis!A189</f>
        <v>3.46</v>
      </c>
      <c r="B190" s="159">
        <f>Input_Analysis!B189</f>
        <v>11.3516718</v>
      </c>
      <c r="C190" s="159">
        <f>Input_Analysis!I189</f>
        <v>2403.4500674467404</v>
      </c>
      <c r="D190" s="159">
        <f>Input_Analysis!F189</f>
        <v>2399.2120770995157</v>
      </c>
      <c r="E190" s="160">
        <f>Input_Analysis!L189</f>
        <v>7.5000377535204938</v>
      </c>
      <c r="F190" s="161">
        <f>Input_Analysis!P189</f>
        <v>21.189951736123493</v>
      </c>
      <c r="G190" s="168">
        <f>Input_Analysis!Q189</f>
        <v>17.265600000000003</v>
      </c>
      <c r="H190" s="4"/>
      <c r="I190" s="4">
        <f t="shared" si="54"/>
        <v>63.159999999999762</v>
      </c>
      <c r="J190" s="4">
        <f t="shared" si="44"/>
        <v>45.894399999999763</v>
      </c>
      <c r="K190" s="4"/>
      <c r="L190" s="4">
        <f t="shared" si="45"/>
        <v>0.32105610260335787</v>
      </c>
      <c r="M190" s="144">
        <f t="shared" si="46"/>
        <v>3.120529881233612E-3</v>
      </c>
      <c r="N190" s="3"/>
      <c r="O190" s="13">
        <f t="shared" si="47"/>
        <v>50.99293306910544</v>
      </c>
      <c r="P190" s="13">
        <f t="shared" si="48"/>
        <v>1.6768655265049959E-3</v>
      </c>
      <c r="Q190" s="13">
        <f t="shared" si="49"/>
        <v>50.907424777546481</v>
      </c>
      <c r="R190" s="13">
        <f t="shared" si="50"/>
        <v>2.1377168671990332</v>
      </c>
      <c r="S190" s="13">
        <f t="shared" si="37"/>
        <v>1.4436403313220041</v>
      </c>
      <c r="T190" s="13">
        <f t="shared" si="40"/>
        <v>5.1414964656431223</v>
      </c>
      <c r="U190" s="13">
        <f t="shared" si="38"/>
        <v>7.4224716611519499</v>
      </c>
      <c r="V190" s="4">
        <f t="shared" si="39"/>
        <v>156.0193378297827</v>
      </c>
      <c r="W190" s="4">
        <f t="shared" si="51"/>
        <v>3258.5309588902783</v>
      </c>
      <c r="X190" s="4">
        <f t="shared" si="41"/>
        <v>3.399528871273696</v>
      </c>
      <c r="Y190" s="3"/>
      <c r="Z190" s="13">
        <f t="shared" si="52"/>
        <v>0.97353100000000004</v>
      </c>
      <c r="AA190" s="25">
        <f t="shared" si="42"/>
        <v>0.11321107624503225</v>
      </c>
      <c r="AB190" s="3"/>
      <c r="AC190" s="3">
        <f t="shared" si="53"/>
        <v>15.297879920731631</v>
      </c>
      <c r="AE190" s="111">
        <f>Input_Analysis!F189/100</f>
        <v>23.992120770995157</v>
      </c>
      <c r="AF190" s="110">
        <f t="shared" si="43"/>
        <v>0.32638577816974301</v>
      </c>
    </row>
    <row r="191" spans="1:32">
      <c r="A191" s="159">
        <f>Input_Analysis!A190</f>
        <v>3.48</v>
      </c>
      <c r="B191" s="159">
        <f>Input_Analysis!B190</f>
        <v>11.4172884</v>
      </c>
      <c r="C191" s="159">
        <f>Input_Analysis!I190</f>
        <v>2377.8699291018966</v>
      </c>
      <c r="D191" s="159">
        <f>Input_Analysis!F190</f>
        <v>2373.611948234166</v>
      </c>
      <c r="E191" s="160">
        <f>Input_Analysis!L190</f>
        <v>7.3000367467599467</v>
      </c>
      <c r="F191" s="161">
        <f>Input_Analysis!P190</f>
        <v>21.289904338652381</v>
      </c>
      <c r="G191" s="168">
        <f>Input_Analysis!Q190</f>
        <v>17.4618</v>
      </c>
      <c r="H191" s="4"/>
      <c r="I191" s="4">
        <f t="shared" si="54"/>
        <v>63.52999999999976</v>
      </c>
      <c r="J191" s="4">
        <f t="shared" si="44"/>
        <v>46.068199999999763</v>
      </c>
      <c r="K191" s="4"/>
      <c r="L191" s="4">
        <f t="shared" si="45"/>
        <v>0.31600769627848557</v>
      </c>
      <c r="M191" s="144">
        <f t="shared" si="46"/>
        <v>3.0699899340234792E-3</v>
      </c>
      <c r="N191" s="3"/>
      <c r="O191" s="13">
        <f t="shared" si="47"/>
        <v>50.237255397473938</v>
      </c>
      <c r="P191" s="13">
        <f t="shared" si="48"/>
        <v>1.6540804099326564E-3</v>
      </c>
      <c r="Q191" s="13">
        <f t="shared" si="49"/>
        <v>50.154158937472189</v>
      </c>
      <c r="R191" s="13">
        <f t="shared" si="50"/>
        <v>2.1446612276924255</v>
      </c>
      <c r="S191" s="13">
        <f t="shared" si="37"/>
        <v>1.4409145705800901</v>
      </c>
      <c r="T191" s="13">
        <f t="shared" si="40"/>
        <v>5.1003335166500623</v>
      </c>
      <c r="U191" s="13">
        <f t="shared" si="38"/>
        <v>7.3491448789590654</v>
      </c>
      <c r="V191" s="4">
        <f t="shared" si="39"/>
        <v>154.28932860679313</v>
      </c>
      <c r="W191" s="4">
        <f t="shared" si="51"/>
        <v>3222.3989723641753</v>
      </c>
      <c r="X191" s="4">
        <f t="shared" si="41"/>
        <v>3.3491503598315959</v>
      </c>
      <c r="Y191" s="3"/>
      <c r="Z191" s="13">
        <f t="shared" si="52"/>
        <v>0.97337799999999997</v>
      </c>
      <c r="AA191" s="25">
        <f t="shared" si="42"/>
        <v>0.11342684360860653</v>
      </c>
      <c r="AB191" s="3"/>
      <c r="AC191" s="3">
        <f t="shared" si="53"/>
        <v>15.071176619242181</v>
      </c>
      <c r="AE191" s="111">
        <f>Input_Analysis!F190/100</f>
        <v>23.73611948234166</v>
      </c>
      <c r="AF191" s="110">
        <f t="shared" si="43"/>
        <v>0.32433317996422129</v>
      </c>
    </row>
    <row r="192" spans="1:32">
      <c r="A192" s="159">
        <f>Input_Analysis!A191</f>
        <v>3.5</v>
      </c>
      <c r="B192" s="159">
        <f>Input_Analysis!B191</f>
        <v>11.482904999999999</v>
      </c>
      <c r="C192" s="159">
        <f>Input_Analysis!I191</f>
        <v>2240.6491042411017</v>
      </c>
      <c r="D192" s="159">
        <f>Input_Analysis!F191</f>
        <v>2236.1112560862903</v>
      </c>
      <c r="E192" s="160">
        <f>Input_Analysis!L191</f>
        <v>7.0000352366191292</v>
      </c>
      <c r="F192" s="161">
        <f>Input_Analysis!P191</f>
        <v>22.68924077405676</v>
      </c>
      <c r="G192" s="168">
        <f>Input_Analysis!Q191</f>
        <v>17.658000000000001</v>
      </c>
      <c r="H192" s="4"/>
      <c r="I192" s="4">
        <f t="shared" si="54"/>
        <v>63.899999999999757</v>
      </c>
      <c r="J192" s="4">
        <f t="shared" si="44"/>
        <v>46.241999999999756</v>
      </c>
      <c r="K192" s="4"/>
      <c r="L192" s="4">
        <f t="shared" si="45"/>
        <v>0.32225388838244073</v>
      </c>
      <c r="M192" s="144">
        <f t="shared" si="46"/>
        <v>3.1241104300398751E-3</v>
      </c>
      <c r="N192" s="3"/>
      <c r="O192" s="13">
        <f t="shared" si="47"/>
        <v>47.072987851760594</v>
      </c>
      <c r="P192" s="13">
        <f t="shared" si="48"/>
        <v>2.311355389674476E-3</v>
      </c>
      <c r="Q192" s="13">
        <f t="shared" si="49"/>
        <v>46.964185447581343</v>
      </c>
      <c r="R192" s="13">
        <f t="shared" si="50"/>
        <v>2.1660790318241609</v>
      </c>
      <c r="S192" s="13">
        <f t="shared" si="37"/>
        <v>1.4382041914221437</v>
      </c>
      <c r="T192" s="13">
        <f t="shared" si="40"/>
        <v>4.845842640029665</v>
      </c>
      <c r="U192" s="13">
        <f t="shared" si="38"/>
        <v>6.9693111958628107</v>
      </c>
      <c r="V192" s="4">
        <f t="shared" si="39"/>
        <v>145.11660694940682</v>
      </c>
      <c r="W192" s="4">
        <f t="shared" si="51"/>
        <v>3030.8227362793496</v>
      </c>
      <c r="X192" s="4">
        <f t="shared" si="41"/>
        <v>3.1381991901173736</v>
      </c>
      <c r="Y192" s="3"/>
      <c r="Z192" s="13">
        <f t="shared" si="52"/>
        <v>0.97322500000000001</v>
      </c>
      <c r="AA192" s="25">
        <f t="shared" si="42"/>
        <v>0.11364078216232015</v>
      </c>
      <c r="AB192" s="3"/>
      <c r="AC192" s="3">
        <f t="shared" si="53"/>
        <v>14.121896355528177</v>
      </c>
      <c r="AE192" s="111">
        <f>Input_Analysis!F191/100</f>
        <v>22.361112560862903</v>
      </c>
      <c r="AF192" s="110">
        <f t="shared" si="43"/>
        <v>0.31450270339276065</v>
      </c>
    </row>
    <row r="193" spans="1:32">
      <c r="A193" s="159">
        <f>Input_Analysis!A192</f>
        <v>3.52</v>
      </c>
      <c r="B193" s="159">
        <f>Input_Analysis!B192</f>
        <v>11.548521599999999</v>
      </c>
      <c r="C193" s="159">
        <f>Input_Analysis!I192</f>
        <v>2170.7887334193019</v>
      </c>
      <c r="D193" s="159">
        <f>Input_Analysis!F192</f>
        <v>2166.2109042234792</v>
      </c>
      <c r="E193" s="160">
        <f>Input_Analysis!L192</f>
        <v>6.9000347332388552</v>
      </c>
      <c r="F193" s="161">
        <f>Input_Analysis!P192</f>
        <v>22.889145979114527</v>
      </c>
      <c r="G193" s="168">
        <f>Input_Analysis!Q192</f>
        <v>17.854200000000002</v>
      </c>
      <c r="H193" s="4"/>
      <c r="I193" s="4">
        <f t="shared" si="54"/>
        <v>64.269999999999754</v>
      </c>
      <c r="J193" s="4">
        <f t="shared" si="44"/>
        <v>46.415799999999749</v>
      </c>
      <c r="K193" s="4"/>
      <c r="L193" s="4">
        <f t="shared" si="45"/>
        <v>0.32826968252886907</v>
      </c>
      <c r="M193" s="144">
        <f t="shared" si="46"/>
        <v>3.1785841832568922E-3</v>
      </c>
      <c r="N193" s="3"/>
      <c r="O193" s="13">
        <f t="shared" si="47"/>
        <v>45.383656716448144</v>
      </c>
      <c r="P193" s="13">
        <f t="shared" si="48"/>
        <v>2.3901738442846875E-3</v>
      </c>
      <c r="Q193" s="13">
        <f t="shared" si="49"/>
        <v>45.275181887206493</v>
      </c>
      <c r="R193" s="13">
        <f t="shared" si="50"/>
        <v>2.177467827181176</v>
      </c>
      <c r="S193" s="13">
        <f t="shared" si="37"/>
        <v>1.4355090497253848</v>
      </c>
      <c r="T193" s="13">
        <f t="shared" si="40"/>
        <v>4.7155399432281584</v>
      </c>
      <c r="U193" s="13">
        <f t="shared" si="38"/>
        <v>6.7692002628455485</v>
      </c>
      <c r="V193" s="4">
        <f t="shared" si="39"/>
        <v>140.43458222795348</v>
      </c>
      <c r="W193" s="4">
        <f t="shared" si="51"/>
        <v>2933.0366367011666</v>
      </c>
      <c r="X193" s="4">
        <f t="shared" si="41"/>
        <v>3.025577114429876</v>
      </c>
      <c r="Y193" s="3"/>
      <c r="Z193" s="13">
        <f t="shared" si="52"/>
        <v>0.97307200000000005</v>
      </c>
      <c r="AA193" s="25">
        <f t="shared" si="42"/>
        <v>0.11385291244964019</v>
      </c>
      <c r="AB193" s="3"/>
      <c r="AC193" s="3">
        <f t="shared" si="53"/>
        <v>13.615097014934443</v>
      </c>
      <c r="AE193" s="111">
        <f>Input_Analysis!F192/100</f>
        <v>21.662109042234793</v>
      </c>
      <c r="AF193" s="110">
        <f t="shared" si="43"/>
        <v>0.30925785559295416</v>
      </c>
    </row>
    <row r="194" spans="1:32">
      <c r="A194" s="159">
        <f>Input_Analysis!A193</f>
        <v>3.54</v>
      </c>
      <c r="B194" s="159">
        <f>Input_Analysis!B193</f>
        <v>11.614138199999999</v>
      </c>
      <c r="C194" s="159">
        <f>Input_Analysis!I193</f>
        <v>2066.208197404042</v>
      </c>
      <c r="D194" s="159">
        <f>Input_Analysis!F193</f>
        <v>2061.6103776877135</v>
      </c>
      <c r="E194" s="160">
        <f>Input_Analysis!L193</f>
        <v>7.700038760281041</v>
      </c>
      <c r="F194" s="161">
        <f>Input_Analysis!P193</f>
        <v>22.989098581643415</v>
      </c>
      <c r="G194" s="168">
        <f>Input_Analysis!Q193</f>
        <v>18.050400000000003</v>
      </c>
      <c r="H194" s="4"/>
      <c r="I194" s="4">
        <f t="shared" si="54"/>
        <v>64.639999999999759</v>
      </c>
      <c r="J194" s="4">
        <f t="shared" si="44"/>
        <v>46.589599999999756</v>
      </c>
      <c r="K194" s="4"/>
      <c r="L194" s="4">
        <f t="shared" si="45"/>
        <v>0.38558602803096631</v>
      </c>
      <c r="M194" s="144">
        <f t="shared" si="46"/>
        <v>3.7266519269235658E-3</v>
      </c>
      <c r="N194" s="3"/>
      <c r="O194" s="13">
        <f t="shared" si="47"/>
        <v>42.961695258256192</v>
      </c>
      <c r="P194" s="13">
        <f t="shared" si="48"/>
        <v>2.4674145942410134E-3</v>
      </c>
      <c r="Q194" s="13">
        <f t="shared" si="49"/>
        <v>42.855690944382637</v>
      </c>
      <c r="R194" s="13">
        <f t="shared" si="50"/>
        <v>2.1830175201732542</v>
      </c>
      <c r="S194" s="13">
        <f t="shared" si="37"/>
        <v>1.4328290032505433</v>
      </c>
      <c r="T194" s="13">
        <f t="shared" si="40"/>
        <v>4.498066373443959</v>
      </c>
      <c r="U194" s="13">
        <f t="shared" si="38"/>
        <v>6.4449599584164936</v>
      </c>
      <c r="V194" s="4">
        <f t="shared" si="39"/>
        <v>133.43787982693615</v>
      </c>
      <c r="W194" s="4">
        <f t="shared" si="51"/>
        <v>2786.9074984738872</v>
      </c>
      <c r="X194" s="4">
        <f t="shared" si="41"/>
        <v>2.8641130172170794</v>
      </c>
      <c r="Y194" s="3"/>
      <c r="Z194" s="13">
        <f t="shared" si="52"/>
        <v>0.97291899999999998</v>
      </c>
      <c r="AA194" s="25">
        <f t="shared" si="42"/>
        <v>0.11406325470748856</v>
      </c>
      <c r="AB194" s="3"/>
      <c r="AC194" s="3">
        <f t="shared" si="53"/>
        <v>12.888508577476857</v>
      </c>
      <c r="AE194" s="111">
        <f>Input_Analysis!F193/100</f>
        <v>20.616103776877136</v>
      </c>
      <c r="AF194" s="110">
        <f t="shared" si="43"/>
        <v>0.30141709630516728</v>
      </c>
    </row>
    <row r="195" spans="1:32">
      <c r="A195" s="159">
        <f>Input_Analysis!A194</f>
        <v>3.56</v>
      </c>
      <c r="B195" s="159">
        <f>Input_Analysis!B194</f>
        <v>11.6797548</v>
      </c>
      <c r="C195" s="159">
        <f>Input_Analysis!I194</f>
        <v>2048.6679366680769</v>
      </c>
      <c r="D195" s="159">
        <f>Input_Analysis!F194</f>
        <v>2043.710287582644</v>
      </c>
      <c r="E195" s="160">
        <f>Input_Analysis!L194</f>
        <v>7.8000392636613132</v>
      </c>
      <c r="F195" s="161">
        <f>Input_Analysis!P194</f>
        <v>24.788245427163336</v>
      </c>
      <c r="G195" s="168">
        <f>Input_Analysis!Q194</f>
        <v>18.246600000000001</v>
      </c>
      <c r="H195" s="4"/>
      <c r="I195" s="4">
        <f t="shared" si="54"/>
        <v>65.009999999999764</v>
      </c>
      <c r="J195" s="4">
        <f t="shared" si="44"/>
        <v>46.763399999999763</v>
      </c>
      <c r="K195" s="4"/>
      <c r="L195" s="4">
        <f t="shared" si="45"/>
        <v>0.3942001379698859</v>
      </c>
      <c r="M195" s="144">
        <f t="shared" si="46"/>
        <v>3.8073711820507043E-3</v>
      </c>
      <c r="N195" s="3"/>
      <c r="O195" s="13">
        <f t="shared" si="47"/>
        <v>42.41902720221556</v>
      </c>
      <c r="P195" s="13">
        <f t="shared" si="48"/>
        <v>3.2977688875891809E-3</v>
      </c>
      <c r="Q195" s="13">
        <f t="shared" si="49"/>
        <v>42.279139054066299</v>
      </c>
      <c r="R195" s="13">
        <f t="shared" si="50"/>
        <v>2.1858699608467904</v>
      </c>
      <c r="S195" s="13">
        <f t="shared" si="37"/>
        <v>1.430163911610328</v>
      </c>
      <c r="T195" s="13">
        <f t="shared" si="40"/>
        <v>4.4648431611512622</v>
      </c>
      <c r="U195" s="13">
        <f t="shared" si="38"/>
        <v>6.3854575600787111</v>
      </c>
      <c r="V195" s="4">
        <f t="shared" si="39"/>
        <v>132.24386244453848</v>
      </c>
      <c r="W195" s="4">
        <f t="shared" si="51"/>
        <v>2761.9699320150371</v>
      </c>
      <c r="X195" s="4">
        <f t="shared" si="41"/>
        <v>2.827935146814371</v>
      </c>
      <c r="Y195" s="3"/>
      <c r="Z195" s="13">
        <f t="shared" si="52"/>
        <v>0.97276600000000002</v>
      </c>
      <c r="AA195" s="25">
        <f t="shared" si="42"/>
        <v>0.11427182887193849</v>
      </c>
      <c r="AB195" s="3"/>
      <c r="AC195" s="3">
        <f t="shared" si="53"/>
        <v>12.725708160664668</v>
      </c>
      <c r="AE195" s="111">
        <f>Input_Analysis!F194/100</f>
        <v>20.43710287582644</v>
      </c>
      <c r="AF195" s="110">
        <f t="shared" si="43"/>
        <v>0.29982647369608484</v>
      </c>
    </row>
    <row r="196" spans="1:32">
      <c r="A196" s="159">
        <f>Input_Analysis!A195</f>
        <v>3.58</v>
      </c>
      <c r="B196" s="159">
        <f>Input_Analysis!B195</f>
        <v>11.7453714</v>
      </c>
      <c r="C196" s="159">
        <f>Input_Analysis!I195</f>
        <v>2064.8079987533124</v>
      </c>
      <c r="D196" s="159">
        <f>Input_Analysis!F195</f>
        <v>2059.8103686268682</v>
      </c>
      <c r="E196" s="160">
        <f>Input_Analysis!L195</f>
        <v>7.8000392636613132</v>
      </c>
      <c r="F196" s="161">
        <f>Input_Analysis!P195</f>
        <v>24.988150632221103</v>
      </c>
      <c r="G196" s="168">
        <f>Input_Analysis!Q195</f>
        <v>18.442800000000002</v>
      </c>
      <c r="H196" s="4"/>
      <c r="I196" s="4">
        <f t="shared" si="54"/>
        <v>65.379999999999768</v>
      </c>
      <c r="J196" s="4">
        <f t="shared" si="44"/>
        <v>46.937199999999763</v>
      </c>
      <c r="K196" s="4"/>
      <c r="L196" s="4">
        <f t="shared" si="45"/>
        <v>0.39109107975684843</v>
      </c>
      <c r="M196" s="144">
        <f t="shared" si="46"/>
        <v>3.7776099610088748E-3</v>
      </c>
      <c r="N196" s="3"/>
      <c r="O196" s="13">
        <f t="shared" si="47"/>
        <v>42.59793934775238</v>
      </c>
      <c r="P196" s="13">
        <f t="shared" si="48"/>
        <v>3.273611571060459E-3</v>
      </c>
      <c r="Q196" s="13">
        <f t="shared" si="49"/>
        <v>42.458490240600248</v>
      </c>
      <c r="R196" s="13">
        <f t="shared" si="50"/>
        <v>2.1849685722749039</v>
      </c>
      <c r="S196" s="13">
        <f t="shared" si="37"/>
        <v>1.4275136362385394</v>
      </c>
      <c r="T196" s="13">
        <f t="shared" si="40"/>
        <v>4.498437254799331</v>
      </c>
      <c r="U196" s="13">
        <f t="shared" si="38"/>
        <v>6.4215805229895064</v>
      </c>
      <c r="V196" s="4">
        <f t="shared" si="39"/>
        <v>133.29519991688753</v>
      </c>
      <c r="W196" s="4">
        <f t="shared" si="51"/>
        <v>2783.92756720016</v>
      </c>
      <c r="X196" s="4">
        <f t="shared" si="41"/>
        <v>2.839862623183492</v>
      </c>
      <c r="Y196" s="3"/>
      <c r="Z196" s="13">
        <f t="shared" si="52"/>
        <v>0.97261299999999995</v>
      </c>
      <c r="AA196" s="25">
        <f t="shared" si="42"/>
        <v>0.11447865458378446</v>
      </c>
      <c r="AB196" s="3"/>
      <c r="AC196" s="3">
        <f t="shared" si="53"/>
        <v>12.779381804325714</v>
      </c>
      <c r="AE196" s="111">
        <f>Input_Analysis!F195/100</f>
        <v>20.598103686268683</v>
      </c>
      <c r="AF196" s="110">
        <f t="shared" si="43"/>
        <v>0.30072612393627268</v>
      </c>
    </row>
    <row r="197" spans="1:32">
      <c r="A197" s="159">
        <f>Input_Analysis!A196</f>
        <v>3.6</v>
      </c>
      <c r="B197" s="159">
        <f>Input_Analysis!B196</f>
        <v>11.810988</v>
      </c>
      <c r="C197" s="159">
        <f>Input_Analysis!I196</f>
        <v>2085.8080565623191</v>
      </c>
      <c r="D197" s="159">
        <f>Input_Analysis!F196</f>
        <v>2080.710473833346</v>
      </c>
      <c r="E197" s="160">
        <f>Input_Analysis!L196</f>
        <v>7.600038256900767</v>
      </c>
      <c r="F197" s="161">
        <f>Input_Analysis!P196</f>
        <v>25.487913644865522</v>
      </c>
      <c r="G197" s="168">
        <f>Input_Analysis!Q196</f>
        <v>18.639000000000003</v>
      </c>
      <c r="H197" s="4"/>
      <c r="I197" s="4">
        <f t="shared" si="54"/>
        <v>65.749999999999773</v>
      </c>
      <c r="J197" s="4">
        <f t="shared" si="44"/>
        <v>47.11099999999977</v>
      </c>
      <c r="K197" s="4"/>
      <c r="L197" s="4">
        <f t="shared" si="45"/>
        <v>0.37718051324560881</v>
      </c>
      <c r="M197" s="144">
        <f t="shared" si="46"/>
        <v>3.6436901434864582E-3</v>
      </c>
      <c r="N197" s="3"/>
      <c r="O197" s="13">
        <f t="shared" si="47"/>
        <v>42.878691952247443</v>
      </c>
      <c r="P197" s="13">
        <f t="shared" si="48"/>
        <v>3.3904538647373415E-3</v>
      </c>
      <c r="Q197" s="13">
        <f t="shared" si="49"/>
        <v>42.733313725403065</v>
      </c>
      <c r="R197" s="13">
        <f t="shared" si="50"/>
        <v>2.1855586791591057</v>
      </c>
      <c r="S197" s="13">
        <f t="shared" si="37"/>
        <v>1.4248780403598087</v>
      </c>
      <c r="T197" s="13">
        <f t="shared" si="40"/>
        <v>4.5452341232024871</v>
      </c>
      <c r="U197" s="13">
        <f t="shared" si="38"/>
        <v>6.4764042904452932</v>
      </c>
      <c r="V197" s="4">
        <f t="shared" si="39"/>
        <v>134.67053710415462</v>
      </c>
      <c r="W197" s="4">
        <f t="shared" si="51"/>
        <v>2812.6520757512239</v>
      </c>
      <c r="X197" s="4">
        <f t="shared" si="41"/>
        <v>2.8585794634831627</v>
      </c>
      <c r="Y197" s="3"/>
      <c r="Z197" s="13">
        <f t="shared" si="52"/>
        <v>0.97245999999999999</v>
      </c>
      <c r="AA197" s="25">
        <f t="shared" si="42"/>
        <v>0.11468375119398883</v>
      </c>
      <c r="AB197" s="3"/>
      <c r="AC197" s="3">
        <f t="shared" si="53"/>
        <v>12.863607585674233</v>
      </c>
      <c r="AE197" s="111">
        <f>Input_Analysis!F196/100</f>
        <v>20.807104738333461</v>
      </c>
      <c r="AF197" s="110">
        <f t="shared" si="43"/>
        <v>0.30196880289768335</v>
      </c>
    </row>
    <row r="198" spans="1:32">
      <c r="A198" s="159">
        <f>Input_Analysis!A197</f>
        <v>3.62</v>
      </c>
      <c r="B198" s="159">
        <f>Input_Analysis!B197</f>
        <v>11.8766046</v>
      </c>
      <c r="C198" s="159">
        <f>Input_Analysis!I197</f>
        <v>2137.4482015458484</v>
      </c>
      <c r="D198" s="159">
        <f>Input_Analysis!F197</f>
        <v>2132.1107325708058</v>
      </c>
      <c r="E198" s="160">
        <f>Input_Analysis!L197</f>
        <v>7.700038760281041</v>
      </c>
      <c r="F198" s="161">
        <f>Input_Analysis!P197</f>
        <v>26.687344875212137</v>
      </c>
      <c r="G198" s="168">
        <f>Input_Analysis!Q197</f>
        <v>18.835200000000004</v>
      </c>
      <c r="H198" s="4"/>
      <c r="I198" s="4">
        <f t="shared" si="54"/>
        <v>66.119999999999777</v>
      </c>
      <c r="J198" s="4">
        <f t="shared" si="44"/>
        <v>47.284799999999777</v>
      </c>
      <c r="K198" s="4"/>
      <c r="L198" s="4">
        <f t="shared" si="45"/>
        <v>0.37270441918679537</v>
      </c>
      <c r="M198" s="144">
        <f t="shared" si="46"/>
        <v>3.6024446134938883E-3</v>
      </c>
      <c r="N198" s="3"/>
      <c r="O198" s="13">
        <f t="shared" si="47"/>
        <v>43.805370891826939</v>
      </c>
      <c r="P198" s="13">
        <f t="shared" si="48"/>
        <v>3.7908743140522179E-3</v>
      </c>
      <c r="Q198" s="13">
        <f t="shared" si="49"/>
        <v>43.639310236495582</v>
      </c>
      <c r="R198" s="13">
        <f t="shared" si="50"/>
        <v>2.1787704203006228</v>
      </c>
      <c r="S198" s="13">
        <f t="shared" si="37"/>
        <v>1.422256988959951</v>
      </c>
      <c r="T198" s="13">
        <f t="shared" si="40"/>
        <v>4.6454675123266647</v>
      </c>
      <c r="U198" s="13">
        <f t="shared" si="38"/>
        <v>6.6070486363929959</v>
      </c>
      <c r="V198" s="4">
        <f t="shared" si="39"/>
        <v>138.08854676972322</v>
      </c>
      <c r="W198" s="4">
        <f t="shared" si="51"/>
        <v>2884.0386773607806</v>
      </c>
      <c r="X198" s="4">
        <f t="shared" si="41"/>
        <v>2.9203580594551286</v>
      </c>
      <c r="Y198" s="3"/>
      <c r="Z198" s="13">
        <f t="shared" si="52"/>
        <v>0.97230700000000003</v>
      </c>
      <c r="AA198" s="25">
        <f t="shared" si="42"/>
        <v>0.11488713776900839</v>
      </c>
      <c r="AB198" s="3"/>
      <c r="AC198" s="3">
        <f t="shared" si="53"/>
        <v>13.141611267548081</v>
      </c>
      <c r="AE198" s="111">
        <f>Input_Analysis!F197/100</f>
        <v>21.321107325708059</v>
      </c>
      <c r="AF198" s="110">
        <f t="shared" si="43"/>
        <v>0.30539457667097436</v>
      </c>
    </row>
    <row r="199" spans="1:32">
      <c r="A199" s="159">
        <f>Input_Analysis!A198</f>
        <v>3.64</v>
      </c>
      <c r="B199" s="159">
        <f>Input_Analysis!B198</f>
        <v>11.942221200000001</v>
      </c>
      <c r="C199" s="159">
        <f>Input_Analysis!I198</f>
        <v>2166.708367995257</v>
      </c>
      <c r="D199" s="159">
        <f>Input_Analysis!F198</f>
        <v>2161.4108800612262</v>
      </c>
      <c r="E199" s="160">
        <f>Input_Analysis!L198</f>
        <v>7.9000397670415872</v>
      </c>
      <c r="F199" s="161">
        <f>Input_Analysis!P198</f>
        <v>26.487439670154366</v>
      </c>
      <c r="G199" s="168">
        <f>Input_Analysis!Q198</f>
        <v>19.031400000000001</v>
      </c>
      <c r="H199" s="4"/>
      <c r="I199" s="4">
        <f t="shared" si="54"/>
        <v>66.489999999999782</v>
      </c>
      <c r="J199" s="4">
        <f t="shared" si="44"/>
        <v>47.458599999999777</v>
      </c>
      <c r="K199" s="4"/>
      <c r="L199" s="4">
        <f t="shared" si="45"/>
        <v>0.37710444543426863</v>
      </c>
      <c r="M199" s="144">
        <f t="shared" si="46"/>
        <v>3.6461020244967644E-3</v>
      </c>
      <c r="N199" s="3"/>
      <c r="O199" s="13">
        <f t="shared" si="47"/>
        <v>44.253694124884994</v>
      </c>
      <c r="P199" s="13">
        <f t="shared" si="48"/>
        <v>3.5501259220351708E-3</v>
      </c>
      <c r="Q199" s="13">
        <f t="shared" si="49"/>
        <v>44.096587938226421</v>
      </c>
      <c r="R199" s="13">
        <f t="shared" si="50"/>
        <v>2.1740618321969563</v>
      </c>
      <c r="S199" s="13">
        <f t="shared" si="37"/>
        <v>1.4196503487569136</v>
      </c>
      <c r="T199" s="13">
        <f t="shared" si="40"/>
        <v>4.7004529555217678</v>
      </c>
      <c r="U199" s="13">
        <f t="shared" si="38"/>
        <v>6.6729996776219433</v>
      </c>
      <c r="V199" s="4">
        <f t="shared" si="39"/>
        <v>140.01455786635049</v>
      </c>
      <c r="W199" s="4">
        <f t="shared" si="51"/>
        <v>2924.2642472986122</v>
      </c>
      <c r="X199" s="4">
        <f t="shared" si="41"/>
        <v>2.9502462749923333</v>
      </c>
      <c r="Y199" s="3"/>
      <c r="Z199" s="13">
        <f t="shared" si="52"/>
        <v>0.97215399999999996</v>
      </c>
      <c r="AA199" s="25">
        <f t="shared" si="42"/>
        <v>0.11508883309600383</v>
      </c>
      <c r="AB199" s="3"/>
      <c r="AC199" s="3">
        <f t="shared" si="53"/>
        <v>13.276108237465499</v>
      </c>
      <c r="AE199" s="111">
        <f>Input_Analysis!F198/100</f>
        <v>21.614108800612261</v>
      </c>
      <c r="AF199" s="110">
        <f t="shared" si="43"/>
        <v>0.30720393006701541</v>
      </c>
    </row>
    <row r="200" spans="1:32">
      <c r="A200" s="159">
        <f>Input_Analysis!A199</f>
        <v>3.66</v>
      </c>
      <c r="B200" s="159">
        <f>Input_Analysis!B199</f>
        <v>12.007837800000001</v>
      </c>
      <c r="C200" s="159">
        <f>Input_Analysis!I199</f>
        <v>2220.9687081905854</v>
      </c>
      <c r="D200" s="159">
        <f>Input_Analysis!F199</f>
        <v>2215.8111539000952</v>
      </c>
      <c r="E200" s="160">
        <f>Input_Analysis!L199</f>
        <v>7.700038760281041</v>
      </c>
      <c r="F200" s="161">
        <f>Input_Analysis!P199</f>
        <v>25.787771452452176</v>
      </c>
      <c r="G200" s="168">
        <f>Input_Analysis!Q199</f>
        <v>19.227600000000002</v>
      </c>
      <c r="H200" s="4"/>
      <c r="I200" s="4">
        <f t="shared" si="54"/>
        <v>66.859999999999786</v>
      </c>
      <c r="J200" s="4">
        <f t="shared" si="44"/>
        <v>47.632399999999784</v>
      </c>
      <c r="K200" s="4"/>
      <c r="L200" s="4">
        <f t="shared" si="45"/>
        <v>0.35831613698181874</v>
      </c>
      <c r="M200" s="144">
        <f t="shared" si="46"/>
        <v>3.4669730968673721E-3</v>
      </c>
      <c r="N200" s="3"/>
      <c r="O200" s="13">
        <f t="shared" si="47"/>
        <v>45.223602173952926</v>
      </c>
      <c r="P200" s="13">
        <f t="shared" si="48"/>
        <v>3.0454226509128248E-3</v>
      </c>
      <c r="Q200" s="13">
        <f t="shared" si="49"/>
        <v>45.085877191536504</v>
      </c>
      <c r="R200" s="13">
        <f t="shared" si="50"/>
        <v>2.1706169866520248</v>
      </c>
      <c r="S200" s="13">
        <f t="shared" si="37"/>
        <v>1.4170579881723107</v>
      </c>
      <c r="T200" s="13">
        <f t="shared" si="40"/>
        <v>4.8117304246847601</v>
      </c>
      <c r="U200" s="13">
        <f t="shared" si="38"/>
        <v>6.818501035231284</v>
      </c>
      <c r="V200" s="4">
        <f t="shared" si="39"/>
        <v>143.60724721270572</v>
      </c>
      <c r="W200" s="4">
        <f t="shared" si="51"/>
        <v>2999.2991091536601</v>
      </c>
      <c r="X200" s="4">
        <f t="shared" si="41"/>
        <v>3.014906811596862</v>
      </c>
      <c r="Y200" s="3"/>
      <c r="Z200" s="13">
        <f t="shared" si="52"/>
        <v>0.972001</v>
      </c>
      <c r="AA200" s="25">
        <f t="shared" si="42"/>
        <v>0.11528885568793526</v>
      </c>
      <c r="AB200" s="3"/>
      <c r="AC200" s="3">
        <f t="shared" si="53"/>
        <v>13.567080652185878</v>
      </c>
      <c r="AE200" s="111">
        <f>Input_Analysis!F199/100</f>
        <v>22.158111539000952</v>
      </c>
      <c r="AF200" s="110">
        <f t="shared" si="43"/>
        <v>0.31076177069330091</v>
      </c>
    </row>
    <row r="201" spans="1:32">
      <c r="A201" s="159">
        <f>Input_Analysis!A200</f>
        <v>3.68</v>
      </c>
      <c r="B201" s="159">
        <f>Input_Analysis!B200</f>
        <v>12.073454400000001</v>
      </c>
      <c r="C201" s="159">
        <f>Input_Analysis!I200</f>
        <v>2221.1686133956432</v>
      </c>
      <c r="D201" s="159">
        <f>Input_Analysis!F200</f>
        <v>2215.8111539000952</v>
      </c>
      <c r="E201" s="160">
        <f>Input_Analysis!L200</f>
        <v>6.4000322163374888</v>
      </c>
      <c r="F201" s="161">
        <f>Input_Analysis!P200</f>
        <v>26.787297477741021</v>
      </c>
      <c r="G201" s="168">
        <f>Input_Analysis!Q200</f>
        <v>19.423800000000004</v>
      </c>
      <c r="H201" s="4"/>
      <c r="I201" s="4">
        <f t="shared" si="54"/>
        <v>67.229999999999791</v>
      </c>
      <c r="J201" s="4">
        <f t="shared" si="44"/>
        <v>47.806199999999791</v>
      </c>
      <c r="K201" s="4"/>
      <c r="L201" s="4">
        <f t="shared" si="45"/>
        <v>0.29787249156124163</v>
      </c>
      <c r="M201" s="144">
        <f t="shared" si="46"/>
        <v>2.8813806289804123E-3</v>
      </c>
      <c r="N201" s="3"/>
      <c r="O201" s="13">
        <f t="shared" si="47"/>
        <v>45.055633231581943</v>
      </c>
      <c r="P201" s="13">
        <f t="shared" si="48"/>
        <v>3.4186199327810012E-3</v>
      </c>
      <c r="Q201" s="13">
        <f t="shared" si="49"/>
        <v>44.901605145732383</v>
      </c>
      <c r="R201" s="13">
        <f t="shared" si="50"/>
        <v>2.1898427710106971</v>
      </c>
      <c r="S201" s="13">
        <f t="shared" si="37"/>
        <v>1.4144797773035236</v>
      </c>
      <c r="T201" s="13">
        <f t="shared" si="40"/>
        <v>4.8483009945697955</v>
      </c>
      <c r="U201" s="13">
        <f t="shared" si="38"/>
        <v>6.8578237110995364</v>
      </c>
      <c r="V201" s="4">
        <f t="shared" si="39"/>
        <v>143.59590755970956</v>
      </c>
      <c r="W201" s="4">
        <f t="shared" si="51"/>
        <v>2999.0622756247849</v>
      </c>
      <c r="X201" s="4">
        <f t="shared" si="41"/>
        <v>3.0037088821054629</v>
      </c>
      <c r="Y201" s="3"/>
      <c r="Z201" s="13">
        <f t="shared" si="52"/>
        <v>0.97184800000000005</v>
      </c>
      <c r="AA201" s="25">
        <f t="shared" si="42"/>
        <v>0.11548722378854641</v>
      </c>
      <c r="AB201" s="3"/>
      <c r="AC201" s="3">
        <f t="shared" si="53"/>
        <v>13.516689969474582</v>
      </c>
      <c r="AE201" s="111">
        <f>Input_Analysis!F200/100</f>
        <v>22.158111539000952</v>
      </c>
      <c r="AF201" s="110">
        <f t="shared" si="43"/>
        <v>0.31047894029903222</v>
      </c>
    </row>
    <row r="202" spans="1:32">
      <c r="A202" s="159">
        <f>Input_Analysis!A201</f>
        <v>3.7</v>
      </c>
      <c r="B202" s="159">
        <f>Input_Analysis!B201</f>
        <v>12.139071</v>
      </c>
      <c r="C202" s="159">
        <f>Input_Analysis!I201</f>
        <v>2185.7684830998774</v>
      </c>
      <c r="D202" s="159">
        <f>Input_Analysis!F201</f>
        <v>2180.5109762068582</v>
      </c>
      <c r="E202" s="160">
        <f>Input_Analysis!L201</f>
        <v>6.3000317129572148</v>
      </c>
      <c r="F202" s="161">
        <f>Input_Analysis!P201</f>
        <v>26.287534465096599</v>
      </c>
      <c r="G202" s="168">
        <f>Input_Analysis!Q201</f>
        <v>19.62</v>
      </c>
      <c r="H202" s="4"/>
      <c r="I202" s="4">
        <f t="shared" si="54"/>
        <v>67.599999999999795</v>
      </c>
      <c r="J202" s="4">
        <f t="shared" si="44"/>
        <v>47.979999999999791</v>
      </c>
      <c r="K202" s="4"/>
      <c r="L202" s="4">
        <f t="shared" si="45"/>
        <v>0.29816834613009408</v>
      </c>
      <c r="M202" s="144">
        <f t="shared" si="46"/>
        <v>2.8822959804152958E-3</v>
      </c>
      <c r="N202" s="3"/>
      <c r="O202" s="13">
        <f t="shared" si="47"/>
        <v>44.146904608167709</v>
      </c>
      <c r="P202" s="13">
        <f t="shared" si="48"/>
        <v>3.1477828691600851E-3</v>
      </c>
      <c r="Q202" s="13">
        <f t="shared" si="49"/>
        <v>44.007939738115674</v>
      </c>
      <c r="R202" s="13">
        <f t="shared" si="50"/>
        <v>2.1970843735648367</v>
      </c>
      <c r="S202" s="13">
        <f t="shared" si="37"/>
        <v>1.4119155878963643</v>
      </c>
      <c r="T202" s="13">
        <f t="shared" si="40"/>
        <v>4.7845641491430406</v>
      </c>
      <c r="U202" s="13">
        <f t="shared" si="38"/>
        <v>6.7554007034651642</v>
      </c>
      <c r="V202" s="4">
        <f t="shared" si="39"/>
        <v>141.21123220665851</v>
      </c>
      <c r="W202" s="4">
        <f t="shared" si="51"/>
        <v>2949.2573054659119</v>
      </c>
      <c r="X202" s="4">
        <f t="shared" si="41"/>
        <v>2.9431269738778476</v>
      </c>
      <c r="Y202" s="3"/>
      <c r="Z202" s="13">
        <f t="shared" si="52"/>
        <v>0.97169499999999998</v>
      </c>
      <c r="AA202" s="25">
        <f t="shared" si="42"/>
        <v>0.11568395537724069</v>
      </c>
      <c r="AB202" s="3"/>
      <c r="AC202" s="3">
        <f t="shared" si="53"/>
        <v>13.244071382450313</v>
      </c>
      <c r="AE202" s="111">
        <f>Input_Analysis!F201/100</f>
        <v>21.805109762068582</v>
      </c>
      <c r="AF202" s="110">
        <f t="shared" si="43"/>
        <v>0.30771658852842826</v>
      </c>
    </row>
    <row r="203" spans="1:32">
      <c r="A203" s="159">
        <f>Input_Analysis!A202</f>
        <v>3.72</v>
      </c>
      <c r="B203" s="159">
        <f>Input_Analysis!B202</f>
        <v>12.2046876</v>
      </c>
      <c r="C203" s="159">
        <f>Input_Analysis!I202</f>
        <v>2044.9476880182442</v>
      </c>
      <c r="D203" s="159">
        <f>Input_Analysis!F202</f>
        <v>2039.5102664406729</v>
      </c>
      <c r="E203" s="160">
        <f>Input_Analysis!L202</f>
        <v>6.5000327197177619</v>
      </c>
      <c r="F203" s="161">
        <f>Input_Analysis!P202</f>
        <v>27.187107887856559</v>
      </c>
      <c r="G203" s="168">
        <f>Input_Analysis!Q202</f>
        <v>19.816200000000006</v>
      </c>
      <c r="H203" s="4"/>
      <c r="I203" s="4">
        <f t="shared" si="54"/>
        <v>67.9699999999998</v>
      </c>
      <c r="J203" s="4">
        <f t="shared" si="44"/>
        <v>48.153799999999791</v>
      </c>
      <c r="K203" s="4"/>
      <c r="L203" s="4">
        <f t="shared" si="45"/>
        <v>0.32969312523616967</v>
      </c>
      <c r="M203" s="144">
        <f t="shared" si="46"/>
        <v>3.1785814169246226E-3</v>
      </c>
      <c r="N203" s="3"/>
      <c r="O203" s="13">
        <f t="shared" si="47"/>
        <v>41.055486545573828</v>
      </c>
      <c r="P203" s="13">
        <f t="shared" si="48"/>
        <v>3.7283718134650651E-3</v>
      </c>
      <c r="Q203" s="13">
        <f t="shared" si="49"/>
        <v>40.902416426749213</v>
      </c>
      <c r="R203" s="13">
        <f t="shared" si="50"/>
        <v>2.2134336596376309</v>
      </c>
      <c r="S203" s="13">
        <f t="shared" si="37"/>
        <v>1.4093652933182728</v>
      </c>
      <c r="T203" s="13">
        <f t="shared" si="40"/>
        <v>4.5051645852776323</v>
      </c>
      <c r="U203" s="13">
        <f t="shared" si="38"/>
        <v>6.3494226071769049</v>
      </c>
      <c r="V203" s="4">
        <f t="shared" si="39"/>
        <v>131.79851253454962</v>
      </c>
      <c r="W203" s="4">
        <f t="shared" si="51"/>
        <v>2752.6686076444585</v>
      </c>
      <c r="X203" s="4">
        <f t="shared" si="41"/>
        <v>2.7370324363715883</v>
      </c>
      <c r="Y203" s="3"/>
      <c r="Z203" s="13">
        <f t="shared" si="52"/>
        <v>0.97154200000000002</v>
      </c>
      <c r="AA203" s="25">
        <f t="shared" si="42"/>
        <v>0.11587906817385145</v>
      </c>
      <c r="AB203" s="3"/>
      <c r="AC203" s="3">
        <f t="shared" si="53"/>
        <v>12.316645963672148</v>
      </c>
      <c r="AE203" s="111">
        <f>Input_Analysis!F202/100</f>
        <v>20.395102664406728</v>
      </c>
      <c r="AF203" s="110">
        <f t="shared" si="43"/>
        <v>0.29733233269831016</v>
      </c>
    </row>
    <row r="204" spans="1:32">
      <c r="A204" s="159">
        <f>Input_Analysis!A203</f>
        <v>3.74</v>
      </c>
      <c r="B204" s="159">
        <f>Input_Analysis!B203</f>
        <v>12.2703042</v>
      </c>
      <c r="C204" s="159">
        <f>Input_Analysis!I203</f>
        <v>1970.6471224032957</v>
      </c>
      <c r="D204" s="159">
        <f>Input_Analysis!F203</f>
        <v>1964.8098904156088</v>
      </c>
      <c r="E204" s="160">
        <f>Input_Analysis!L203</f>
        <v>6.6000332230980359</v>
      </c>
      <c r="F204" s="161">
        <f>Input_Analysis!P203</f>
        <v>29.186159938434248</v>
      </c>
      <c r="G204" s="168">
        <f>Input_Analysis!Q203</f>
        <v>20.012400000000003</v>
      </c>
      <c r="H204" s="4"/>
      <c r="I204" s="4">
        <f t="shared" si="54"/>
        <v>68.339999999999804</v>
      </c>
      <c r="J204" s="4">
        <f t="shared" si="44"/>
        <v>48.327599999999805</v>
      </c>
      <c r="K204" s="4"/>
      <c r="L204" s="4">
        <f t="shared" si="45"/>
        <v>0.34801676823098132</v>
      </c>
      <c r="M204" s="144">
        <f t="shared" si="46"/>
        <v>3.3491705075279986E-3</v>
      </c>
      <c r="N204" s="3"/>
      <c r="O204" s="13">
        <f t="shared" si="47"/>
        <v>39.362747630821801</v>
      </c>
      <c r="P204" s="13">
        <f t="shared" si="48"/>
        <v>4.8224389376435159E-3</v>
      </c>
      <c r="Q204" s="13">
        <f t="shared" si="49"/>
        <v>39.172923183954289</v>
      </c>
      <c r="R204" s="13">
        <f t="shared" si="50"/>
        <v>2.223833433497262</v>
      </c>
      <c r="S204" s="13">
        <f t="shared" ref="S204:S213" si="55">9.78*(1/J204)^0.5</f>
        <v>1.4068287685320544</v>
      </c>
      <c r="T204" s="13">
        <f t="shared" si="40"/>
        <v>4.3593482503060983</v>
      </c>
      <c r="U204" s="13">
        <f t="shared" ref="U204:U213" si="56">T204*S204</f>
        <v>6.1328565305804945</v>
      </c>
      <c r="V204" s="4">
        <f t="shared" ref="V204:V213" si="57">(C204-I204)/$B$8</f>
        <v>126.8204748268864</v>
      </c>
      <c r="W204" s="4">
        <f t="shared" si="51"/>
        <v>2648.7001495636978</v>
      </c>
      <c r="X204" s="4">
        <f t="shared" si="41"/>
        <v>2.62418317538812</v>
      </c>
      <c r="Y204" s="3"/>
      <c r="Z204" s="13">
        <f t="shared" si="52"/>
        <v>0.97138899999999995</v>
      </c>
      <c r="AA204" s="25">
        <f t="shared" si="42"/>
        <v>0.11607257964330955</v>
      </c>
      <c r="AB204" s="3"/>
      <c r="AC204" s="3">
        <f t="shared" si="53"/>
        <v>11.808824289246539</v>
      </c>
      <c r="AE204" s="111">
        <f>Input_Analysis!F203/100</f>
        <v>19.64809890415609</v>
      </c>
      <c r="AF204" s="110">
        <f t="shared" si="43"/>
        <v>0.29157366250437139</v>
      </c>
    </row>
    <row r="205" spans="1:32">
      <c r="A205" s="159">
        <f>Input_Analysis!A204</f>
        <v>3.76</v>
      </c>
      <c r="B205" s="159">
        <f>Input_Analysis!B204</f>
        <v>12.335920799999998</v>
      </c>
      <c r="C205" s="159">
        <f>Input_Analysis!I204</f>
        <v>2041.7474803066698</v>
      </c>
      <c r="D205" s="159">
        <f>Input_Analysis!F204</f>
        <v>2035.9102483189829</v>
      </c>
      <c r="E205" s="160">
        <f>Input_Analysis!L204</f>
        <v>6.6000332230980359</v>
      </c>
      <c r="F205" s="161">
        <f>Input_Analysis!P204</f>
        <v>29.186159938434248</v>
      </c>
      <c r="G205" s="168">
        <f>Input_Analysis!Q204</f>
        <v>20.208599999999997</v>
      </c>
      <c r="H205" s="4"/>
      <c r="I205" s="4">
        <f t="shared" si="54"/>
        <v>68.709999999999795</v>
      </c>
      <c r="J205" s="4">
        <f t="shared" si="44"/>
        <v>48.501399999999798</v>
      </c>
      <c r="K205" s="4"/>
      <c r="L205" s="4">
        <f t="shared" si="45"/>
        <v>0.33550388318311331</v>
      </c>
      <c r="M205" s="144">
        <f t="shared" si="46"/>
        <v>3.2325413826918073E-3</v>
      </c>
      <c r="N205" s="3"/>
      <c r="O205" s="13">
        <f t="shared" si="47"/>
        <v>40.680010892606774</v>
      </c>
      <c r="P205" s="13">
        <f t="shared" si="48"/>
        <v>4.5501213372991095E-3</v>
      </c>
      <c r="Q205" s="13">
        <f t="shared" si="49"/>
        <v>40.494911907042763</v>
      </c>
      <c r="R205" s="13">
        <f t="shared" si="50"/>
        <v>2.2151446117305049</v>
      </c>
      <c r="S205" s="13">
        <f t="shared" si="55"/>
        <v>1.4043058900701288</v>
      </c>
      <c r="T205" s="13">
        <f t="shared" si="40"/>
        <v>4.5011503945851414</v>
      </c>
      <c r="U205" s="13">
        <f t="shared" si="56"/>
        <v>6.320992011207399</v>
      </c>
      <c r="V205" s="4">
        <f t="shared" si="57"/>
        <v>131.53583202044467</v>
      </c>
      <c r="W205" s="4">
        <f t="shared" si="51"/>
        <v>2747.1824121547556</v>
      </c>
      <c r="X205" s="4">
        <f t="shared" si="41"/>
        <v>2.7120007261737853</v>
      </c>
      <c r="Y205" s="3"/>
      <c r="Z205" s="13">
        <f t="shared" si="52"/>
        <v>0.97123599999999999</v>
      </c>
      <c r="AA205" s="25">
        <f t="shared" si="42"/>
        <v>0.11626450700021045</v>
      </c>
      <c r="AB205" s="3"/>
      <c r="AC205" s="3">
        <f t="shared" si="53"/>
        <v>12.204003267782031</v>
      </c>
      <c r="AE205" s="111">
        <f>Input_Analysis!F204/100</f>
        <v>20.35910248318983</v>
      </c>
      <c r="AF205" s="110">
        <f t="shared" si="43"/>
        <v>0.29653610371679068</v>
      </c>
    </row>
    <row r="206" spans="1:32">
      <c r="A206" s="159">
        <f>Input_Analysis!A205</f>
        <v>3.78</v>
      </c>
      <c r="B206" s="159">
        <f>Input_Analysis!B205</f>
        <v>12.401537399999999</v>
      </c>
      <c r="C206" s="159">
        <f>Input_Analysis!I205</f>
        <v>2177.1882866271258</v>
      </c>
      <c r="D206" s="159">
        <f>Input_Analysis!F205</f>
        <v>2171.6109314060141</v>
      </c>
      <c r="E206" s="160">
        <f>Input_Analysis!L205</f>
        <v>7.9000397670415872</v>
      </c>
      <c r="F206" s="161">
        <f>Input_Analysis!P205</f>
        <v>27.886776105558749</v>
      </c>
      <c r="G206" s="168">
        <f>Input_Analysis!Q205</f>
        <v>20.404800000000002</v>
      </c>
      <c r="H206" s="4"/>
      <c r="I206" s="4">
        <f t="shared" si="54"/>
        <v>69.079999999999799</v>
      </c>
      <c r="J206" s="4">
        <f t="shared" si="44"/>
        <v>48.675199999999798</v>
      </c>
      <c r="K206" s="4"/>
      <c r="L206" s="4">
        <f t="shared" si="45"/>
        <v>0.37573952654093112</v>
      </c>
      <c r="M206" s="144">
        <f t="shared" si="46"/>
        <v>3.6285514741952957E-3</v>
      </c>
      <c r="N206" s="3"/>
      <c r="O206" s="13">
        <f t="shared" si="47"/>
        <v>43.309699531324668</v>
      </c>
      <c r="P206" s="13">
        <f t="shared" si="48"/>
        <v>3.5491422110623914E-3</v>
      </c>
      <c r="Q206" s="13">
        <f t="shared" si="49"/>
        <v>43.155987248569616</v>
      </c>
      <c r="R206" s="13">
        <f t="shared" si="50"/>
        <v>2.1822307617895635</v>
      </c>
      <c r="S206" s="13">
        <f t="shared" si="55"/>
        <v>1.401796536009287</v>
      </c>
      <c r="T206" s="13">
        <f t="shared" si="40"/>
        <v>4.7382141059328866</v>
      </c>
      <c r="U206" s="13">
        <f t="shared" si="56"/>
        <v>6.6420121205670615</v>
      </c>
      <c r="V206" s="4">
        <f t="shared" si="57"/>
        <v>140.54055244180839</v>
      </c>
      <c r="W206" s="4">
        <f t="shared" si="51"/>
        <v>2935.249870184718</v>
      </c>
      <c r="X206" s="4">
        <f t="shared" si="41"/>
        <v>2.8873133020883115</v>
      </c>
      <c r="Y206" s="3"/>
      <c r="Z206" s="13">
        <f t="shared" si="52"/>
        <v>0.97108300000000003</v>
      </c>
      <c r="AA206" s="25">
        <f t="shared" si="42"/>
        <v>0.1164548672132833</v>
      </c>
      <c r="AB206" s="3"/>
      <c r="AC206" s="3">
        <f t="shared" si="53"/>
        <v>12.9929098593974</v>
      </c>
      <c r="AE206" s="111">
        <f>Input_Analysis!F205/100</f>
        <v>21.716109314060141</v>
      </c>
      <c r="AF206" s="110">
        <f t="shared" si="43"/>
        <v>0.30598554091914054</v>
      </c>
    </row>
    <row r="207" spans="1:32">
      <c r="A207" s="159">
        <f>Input_Analysis!A206</f>
        <v>3.8</v>
      </c>
      <c r="B207" s="159">
        <f>Input_Analysis!B206</f>
        <v>12.467153999999999</v>
      </c>
      <c r="C207" s="159">
        <f>Input_Analysis!I206</f>
        <v>2262.5484480677592</v>
      </c>
      <c r="D207" s="159">
        <f>Input_Analysis!F206</f>
        <v>2256.4113582724858</v>
      </c>
      <c r="E207" s="160">
        <f>Input_Analysis!L206</f>
        <v>8.4000422839429536</v>
      </c>
      <c r="F207" s="161">
        <f>Input_Analysis!P206</f>
        <v>30.685448976367514</v>
      </c>
      <c r="G207" s="168">
        <f>Input_Analysis!Q206</f>
        <v>20.600999999999999</v>
      </c>
      <c r="H207" s="4"/>
      <c r="I207" s="4">
        <f t="shared" si="54"/>
        <v>69.449999999999804</v>
      </c>
      <c r="J207" s="4">
        <f t="shared" si="44"/>
        <v>48.848999999999805</v>
      </c>
      <c r="K207" s="4"/>
      <c r="L207" s="4">
        <f t="shared" si="45"/>
        <v>0.38409651145268864</v>
      </c>
      <c r="M207" s="144">
        <f t="shared" si="46"/>
        <v>3.7126463705635477E-3</v>
      </c>
      <c r="N207" s="3"/>
      <c r="O207" s="13">
        <f t="shared" si="47"/>
        <v>44.895462508296347</v>
      </c>
      <c r="P207" s="13">
        <f t="shared" si="48"/>
        <v>4.5982655202973085E-3</v>
      </c>
      <c r="Q207" s="13">
        <f t="shared" si="49"/>
        <v>44.689021251026645</v>
      </c>
      <c r="R207" s="13">
        <f t="shared" si="50"/>
        <v>2.1672742662200228</v>
      </c>
      <c r="S207" s="13">
        <f t="shared" si="55"/>
        <v>1.3993005859459444</v>
      </c>
      <c r="T207" s="13">
        <f t="shared" si="40"/>
        <v>4.8954687393920837</v>
      </c>
      <c r="U207" s="13">
        <f t="shared" si="56"/>
        <v>6.8502322755113969</v>
      </c>
      <c r="V207" s="4">
        <f t="shared" si="57"/>
        <v>146.20656320451729</v>
      </c>
      <c r="W207" s="4">
        <f t="shared" si="51"/>
        <v>3053.5869413485216</v>
      </c>
      <c r="X207" s="4">
        <f t="shared" si="41"/>
        <v>2.9930308338864231</v>
      </c>
      <c r="Y207" s="3"/>
      <c r="Z207" s="13">
        <f t="shared" si="52"/>
        <v>0.97092999999999996</v>
      </c>
      <c r="AA207" s="25">
        <f t="shared" si="42"/>
        <v>0.11664367700976493</v>
      </c>
      <c r="AB207" s="3"/>
      <c r="AC207" s="3">
        <f t="shared" si="53"/>
        <v>13.468638752488904</v>
      </c>
      <c r="AE207" s="111">
        <f>Input_Analysis!F206/100</f>
        <v>22.564113582724858</v>
      </c>
      <c r="AF207" s="110">
        <f t="shared" si="43"/>
        <v>0.31162482710506167</v>
      </c>
    </row>
    <row r="208" spans="1:32">
      <c r="A208" s="159">
        <f>Input_Analysis!A207</f>
        <v>3.82</v>
      </c>
      <c r="B208" s="159">
        <f>Input_Analysis!B207</f>
        <v>12.532770599999999</v>
      </c>
      <c r="C208" s="159">
        <f>Input_Analysis!I207</f>
        <v>2286.0884516014321</v>
      </c>
      <c r="D208" s="159">
        <f>Input_Analysis!F207</f>
        <v>2279.7114755600892</v>
      </c>
      <c r="E208" s="160">
        <f>Input_Analysis!L207</f>
        <v>7.4000372501402225</v>
      </c>
      <c r="F208" s="161">
        <f>Input_Analysis!P207</f>
        <v>31.884880206714122</v>
      </c>
      <c r="G208" s="168">
        <f>Input_Analysis!Q207</f>
        <v>20.797200000000004</v>
      </c>
      <c r="H208" s="4"/>
      <c r="I208" s="4">
        <f t="shared" si="54"/>
        <v>69.819999999999808</v>
      </c>
      <c r="J208" s="4">
        <f t="shared" si="44"/>
        <v>49.022799999999805</v>
      </c>
      <c r="K208" s="4"/>
      <c r="L208" s="4">
        <f t="shared" si="45"/>
        <v>0.33485975813652608</v>
      </c>
      <c r="M208" s="144">
        <f t="shared" si="46"/>
        <v>3.2369864101086765E-3</v>
      </c>
      <c r="N208" s="3"/>
      <c r="O208" s="13">
        <f t="shared" si="47"/>
        <v>45.20893240699106</v>
      </c>
      <c r="P208" s="13">
        <f t="shared" si="48"/>
        <v>5.0028597387209014E-3</v>
      </c>
      <c r="Q208" s="13">
        <f t="shared" si="49"/>
        <v>44.982758459221571</v>
      </c>
      <c r="R208" s="13">
        <f t="shared" si="50"/>
        <v>2.1769626145320595</v>
      </c>
      <c r="S208" s="13">
        <f t="shared" si="55"/>
        <v>1.3968179209718741</v>
      </c>
      <c r="T208" s="13">
        <f t="shared" si="40"/>
        <v>4.9650270310357527</v>
      </c>
      <c r="U208" s="13">
        <f t="shared" si="56"/>
        <v>6.9352387350605165</v>
      </c>
      <c r="V208" s="4">
        <f t="shared" si="57"/>
        <v>147.75123010676216</v>
      </c>
      <c r="W208" s="4">
        <f t="shared" si="51"/>
        <v>3085.8479738086735</v>
      </c>
      <c r="X208" s="4">
        <f t="shared" si="41"/>
        <v>3.0139288271327374</v>
      </c>
      <c r="Y208" s="3"/>
      <c r="Z208" s="13">
        <f t="shared" si="52"/>
        <v>0.970777</v>
      </c>
      <c r="AA208" s="25">
        <f t="shared" si="42"/>
        <v>0.11683095287968062</v>
      </c>
      <c r="AB208" s="3"/>
      <c r="AC208" s="3">
        <f t="shared" si="53"/>
        <v>13.562679722097318</v>
      </c>
      <c r="AE208" s="111">
        <f>Input_Analysis!F207/100</f>
        <v>22.797114755600891</v>
      </c>
      <c r="AF208" s="110">
        <f t="shared" si="43"/>
        <v>0.31295165011277437</v>
      </c>
    </row>
    <row r="209" spans="1:32">
      <c r="A209" s="159">
        <f>Input_Analysis!A208</f>
        <v>3.84</v>
      </c>
      <c r="B209" s="159">
        <f>Input_Analysis!B208</f>
        <v>12.598387199999999</v>
      </c>
      <c r="C209" s="159">
        <f>Input_Analysis!I208</f>
        <v>2196.4880005727077</v>
      </c>
      <c r="D209" s="159">
        <f>Input_Analysis!F208</f>
        <v>2190.1110245313648</v>
      </c>
      <c r="E209" s="160">
        <f>Input_Analysis!L208</f>
        <v>7.4000372501402225</v>
      </c>
      <c r="F209" s="161">
        <f>Input_Analysis!P208</f>
        <v>31.884880206714122</v>
      </c>
      <c r="G209" s="168">
        <f>Input_Analysis!Q208</f>
        <v>20.993399999999998</v>
      </c>
      <c r="H209" s="4"/>
      <c r="I209" s="4">
        <f t="shared" si="54"/>
        <v>70.189999999999813</v>
      </c>
      <c r="J209" s="4">
        <f t="shared" si="44"/>
        <v>49.196599999999819</v>
      </c>
      <c r="K209" s="4"/>
      <c r="L209" s="4">
        <f t="shared" si="45"/>
        <v>0.34907136466444982</v>
      </c>
      <c r="M209" s="144">
        <f t="shared" si="46"/>
        <v>3.3690314940080491E-3</v>
      </c>
      <c r="N209" s="3"/>
      <c r="O209" s="13">
        <f t="shared" si="47"/>
        <v>43.22042581342442</v>
      </c>
      <c r="P209" s="13">
        <f t="shared" si="48"/>
        <v>5.1222736435723292E-3</v>
      </c>
      <c r="Q209" s="13">
        <f t="shared" si="49"/>
        <v>42.999038965416347</v>
      </c>
      <c r="R209" s="13">
        <f t="shared" si="50"/>
        <v>2.1894346530531426</v>
      </c>
      <c r="S209" s="13">
        <f t="shared" si="55"/>
        <v>1.3943484236504138</v>
      </c>
      <c r="T209" s="13">
        <f t="shared" ref="T209:T272" si="58">C209/1000/(0.85*(1-R209/4.75))</f>
        <v>4.7936647203876488</v>
      </c>
      <c r="U209" s="13">
        <f t="shared" si="56"/>
        <v>6.68403884638112</v>
      </c>
      <c r="V209" s="4">
        <f t="shared" si="57"/>
        <v>141.75320003818055</v>
      </c>
      <c r="W209" s="4">
        <f t="shared" si="51"/>
        <v>2960.5765366734172</v>
      </c>
      <c r="X209" s="4">
        <f t="shared" ref="X209:X272" si="59">V209/J209</f>
        <v>2.8813617208949616</v>
      </c>
      <c r="Y209" s="3"/>
      <c r="Z209" s="13">
        <f t="shared" si="52"/>
        <v>0.97062400000000004</v>
      </c>
      <c r="AA209" s="25">
        <f t="shared" ref="AA209:AA272" si="60">0.65*0.13*(I209/J209)*Z209</f>
        <v>0.11701671108003413</v>
      </c>
      <c r="AB209" s="3"/>
      <c r="AC209" s="3">
        <f t="shared" si="53"/>
        <v>12.966127744027325</v>
      </c>
      <c r="AE209" s="111">
        <f>Input_Analysis!F208/100</f>
        <v>21.901110245313649</v>
      </c>
      <c r="AF209" s="110">
        <f t="shared" ref="AF209:AF272" si="61">SQRT((AE209/(305*$AF$13*1^0.18))*SQRT(100/J209))</f>
        <v>0.30646869895541423</v>
      </c>
    </row>
    <row r="210" spans="1:32">
      <c r="A210" s="159">
        <f>Input_Analysis!A209</f>
        <v>3.86</v>
      </c>
      <c r="B210" s="159">
        <f>Input_Analysis!B209</f>
        <v>12.6640038</v>
      </c>
      <c r="C210" s="159">
        <f>Input_Analysis!I209</f>
        <v>2028.7270890407692</v>
      </c>
      <c r="D210" s="159">
        <f>Input_Analysis!F209</f>
        <v>2022.2101793558859</v>
      </c>
      <c r="E210" s="160">
        <f>Input_Analysis!L209</f>
        <v>6.0000302028163954</v>
      </c>
      <c r="F210" s="161">
        <f>Input_Analysis!P209</f>
        <v>32.584548424416319</v>
      </c>
      <c r="G210" s="168">
        <f>Input_Analysis!Q209</f>
        <v>21.189600000000002</v>
      </c>
      <c r="H210" s="4"/>
      <c r="I210" s="4">
        <f t="shared" si="54"/>
        <v>70.559999999999818</v>
      </c>
      <c r="J210" s="4">
        <f>I210-G210</f>
        <v>49.370399999999819</v>
      </c>
      <c r="K210" s="4"/>
      <c r="L210" s="4">
        <f t="shared" ref="L210:L273" si="62">(E210/(D210-I210))*100</f>
        <v>0.30743369207675414</v>
      </c>
      <c r="M210" s="144">
        <f t="shared" ref="M210:M273" si="63">(E210/C210)</f>
        <v>2.9575344240379583E-3</v>
      </c>
      <c r="N210" s="3"/>
      <c r="O210" s="13">
        <f>(C210-I210)/J210</f>
        <v>39.662775449272779</v>
      </c>
      <c r="P210" s="13">
        <f>(F210-G210)/(C210-I210)</f>
        <v>5.8191910630048744E-3</v>
      </c>
      <c r="Q210" s="13">
        <f>O210*(1-P210)</f>
        <v>39.431970180844402</v>
      </c>
      <c r="R210" s="13">
        <f t="shared" ref="R210:R273" si="64">((3.47-LOG(O210))^2+(1.22+LOG(L210)^2))^0.5</f>
        <v>2.2327893724885763</v>
      </c>
      <c r="S210" s="13">
        <f t="shared" si="55"/>
        <v>1.3918919779931345</v>
      </c>
      <c r="T210" s="13">
        <f t="shared" si="58"/>
        <v>4.5037964631184728</v>
      </c>
      <c r="U210" s="13">
        <f t="shared" si="56"/>
        <v>6.2687981675284545</v>
      </c>
      <c r="V210" s="4">
        <f t="shared" si="57"/>
        <v>130.54447260271797</v>
      </c>
      <c r="W210" s="4">
        <f>V210*20.88543</f>
        <v>2726.4774444309842</v>
      </c>
      <c r="X210" s="4">
        <f t="shared" si="59"/>
        <v>2.6441850299515184</v>
      </c>
      <c r="Y210" s="3"/>
      <c r="Z210" s="13">
        <f>IF(A210&lt;=9.15,1-0.00765*A210,IF(A210&lt;=23,1.174-0.0267*A210,0.5))</f>
        <v>0.97047099999999997</v>
      </c>
      <c r="AA210" s="25">
        <f t="shared" si="60"/>
        <v>0.11720096763890928</v>
      </c>
      <c r="AB210" s="3"/>
      <c r="AC210" s="3">
        <f>$AC$13*((C210-I210)/J210)</f>
        <v>11.898832634781833</v>
      </c>
      <c r="AE210" s="111">
        <f>Input_Analysis!F209/100</f>
        <v>20.22210179355886</v>
      </c>
      <c r="AF210" s="110">
        <f t="shared" si="61"/>
        <v>0.29422753680116748</v>
      </c>
    </row>
    <row r="211" spans="1:32">
      <c r="A211" s="159">
        <f>Input_Analysis!A210</f>
        <v>3.88</v>
      </c>
      <c r="B211" s="159">
        <f>Input_Analysis!B210</f>
        <v>12.7296204</v>
      </c>
      <c r="C211" s="159">
        <f>Input_Analysis!I210</f>
        <v>2028.9070037253211</v>
      </c>
      <c r="D211" s="159">
        <f>Input_Analysis!F210</f>
        <v>2022.2101793558859</v>
      </c>
      <c r="E211" s="160">
        <f>Input_Analysis!L210</f>
        <v>6.6000332230980359</v>
      </c>
      <c r="F211" s="161">
        <f>Input_Analysis!P210</f>
        <v>33.484121847176276</v>
      </c>
      <c r="G211" s="168">
        <f>Input_Analysis!Q210</f>
        <v>21.3858</v>
      </c>
      <c r="H211" s="4"/>
      <c r="I211" s="4">
        <f t="shared" ref="I211:I274" si="65">IF(G211=0,$B$9*A211,I210+$B$10*(A211-A210))</f>
        <v>70.929999999999822</v>
      </c>
      <c r="J211" s="4">
        <f>I211-G211</f>
        <v>49.544199999999819</v>
      </c>
      <c r="K211" s="4"/>
      <c r="L211" s="4">
        <f t="shared" si="62"/>
        <v>0.33824118611591159</v>
      </c>
      <c r="M211" s="144">
        <f t="shared" si="63"/>
        <v>3.2529993789659007E-3</v>
      </c>
      <c r="N211" s="3"/>
      <c r="O211" s="13">
        <f>(C211-I211)/J211</f>
        <v>39.519802594962243</v>
      </c>
      <c r="P211" s="13">
        <f>(F211-G211)/(C211-I211)</f>
        <v>6.1789907767851975E-3</v>
      </c>
      <c r="Q211" s="13">
        <f>O211*(1-P211)</f>
        <v>39.275610099227599</v>
      </c>
      <c r="R211" s="13">
        <f t="shared" si="64"/>
        <v>2.2249608126344169</v>
      </c>
      <c r="S211" s="13">
        <f t="shared" si="55"/>
        <v>1.3894484694369571</v>
      </c>
      <c r="T211" s="13">
        <f t="shared" si="58"/>
        <v>4.4902311946015647</v>
      </c>
      <c r="U211" s="13">
        <f t="shared" si="56"/>
        <v>6.2389448607572238</v>
      </c>
      <c r="V211" s="4">
        <f t="shared" si="57"/>
        <v>130.53180024835476</v>
      </c>
      <c r="W211" s="4">
        <f>V211*20.88543</f>
        <v>2726.2127768609957</v>
      </c>
      <c r="X211" s="4">
        <f t="shared" si="59"/>
        <v>2.6346535063308165</v>
      </c>
      <c r="Y211" s="3"/>
      <c r="Z211" s="13">
        <f>IF(A211&lt;=9.15,1-0.00765*A211,IF(A211&lt;=23,1.174-0.0267*A211,0.5))</f>
        <v>0.97031800000000001</v>
      </c>
      <c r="AA211" s="25">
        <f t="shared" si="60"/>
        <v>0.11738373835948521</v>
      </c>
      <c r="AB211" s="3"/>
      <c r="AC211" s="3">
        <f>$AC$13*((C211-I211)/J211)</f>
        <v>11.855940778488673</v>
      </c>
      <c r="AE211" s="111">
        <f>Input_Analysis!F210/100</f>
        <v>20.22210179355886</v>
      </c>
      <c r="AF211" s="110">
        <f t="shared" si="61"/>
        <v>0.29396916067507045</v>
      </c>
    </row>
    <row r="212" spans="1:32">
      <c r="A212" s="159">
        <f>Input_Analysis!A211</f>
        <v>3.9</v>
      </c>
      <c r="B212" s="159">
        <f>Input_Analysis!B211</f>
        <v>12.795237</v>
      </c>
      <c r="C212" s="159">
        <f>Input_Analysis!I211</f>
        <v>1861.1660827138883</v>
      </c>
      <c r="D212" s="159">
        <f>Input_Analysis!F211</f>
        <v>1854.3093341804067</v>
      </c>
      <c r="E212" s="160">
        <f>Input_Analysis!L211</f>
        <v>8.600043290703498</v>
      </c>
      <c r="F212" s="161">
        <f>Input_Analysis!P211</f>
        <v>34.283742667407353</v>
      </c>
      <c r="G212" s="168">
        <f>Input_Analysis!Q211</f>
        <v>21.582000000000004</v>
      </c>
      <c r="H212" s="4"/>
      <c r="I212" s="4">
        <f t="shared" si="65"/>
        <v>71.299999999999827</v>
      </c>
      <c r="J212" s="4">
        <f>I212-G212</f>
        <v>49.717999999999819</v>
      </c>
      <c r="K212" s="4"/>
      <c r="L212" s="4">
        <f t="shared" si="62"/>
        <v>0.48233304929144782</v>
      </c>
      <c r="M212" s="144">
        <f t="shared" si="63"/>
        <v>4.6207822991074562E-3</v>
      </c>
      <c r="N212" s="3"/>
      <c r="O212" s="13">
        <f>(C212-I212)/J212</f>
        <v>36.000363705577357</v>
      </c>
      <c r="P212" s="13">
        <f>(F212-G212)/(C212-I212)</f>
        <v>7.096476540942271E-3</v>
      </c>
      <c r="Q212" s="13">
        <f>O212*(1-P212)</f>
        <v>35.744887969075336</v>
      </c>
      <c r="R212" s="13">
        <f t="shared" si="64"/>
        <v>2.2321492859450469</v>
      </c>
      <c r="S212" s="13">
        <f t="shared" si="55"/>
        <v>1.3870177848217118</v>
      </c>
      <c r="T212" s="13">
        <f t="shared" si="58"/>
        <v>4.1307587989942434</v>
      </c>
      <c r="U212" s="13">
        <f t="shared" si="56"/>
        <v>5.72943591901379</v>
      </c>
      <c r="V212" s="4">
        <f t="shared" si="57"/>
        <v>119.32440551425924</v>
      </c>
      <c r="W212" s="4">
        <f>V212*20.88543</f>
        <v>2492.1415186596755</v>
      </c>
      <c r="X212" s="4">
        <f t="shared" si="59"/>
        <v>2.4000242470384907</v>
      </c>
      <c r="Z212" s="13">
        <f>IF(A212&lt;=9.15,1-0.00765*A212,IF(A212&lt;=23,1.174-0.0267*A212,0.5))</f>
        <v>0.97016500000000006</v>
      </c>
      <c r="AA212" s="25">
        <f t="shared" si="60"/>
        <v>0.11756503882396734</v>
      </c>
      <c r="AB212" s="3"/>
      <c r="AC212" s="3">
        <f>$AC$13*((C212-I212)/J212)</f>
        <v>10.800109111673207</v>
      </c>
      <c r="AE212" s="111">
        <f>Input_Analysis!F211/100</f>
        <v>18.543093341804067</v>
      </c>
      <c r="AF212" s="110">
        <f t="shared" si="61"/>
        <v>0.28125452027534364</v>
      </c>
    </row>
    <row r="213" spans="1:32">
      <c r="A213" s="159">
        <f>Input_Analysis!A212</f>
        <v>3.92</v>
      </c>
      <c r="B213" s="159">
        <f>Input_Analysis!B212</f>
        <v>12.860853599999999</v>
      </c>
      <c r="C213" s="159">
        <f>Input_Analysis!I212</f>
        <v>1878.266264593618</v>
      </c>
      <c r="D213" s="159">
        <f>Input_Analysis!F212</f>
        <v>1871.6094212651942</v>
      </c>
      <c r="E213" s="160">
        <f>Input_Analysis!L212</f>
        <v>11.600058392111697</v>
      </c>
      <c r="F213" s="161">
        <f>Input_Analysis!P212</f>
        <v>33.284216642118508</v>
      </c>
      <c r="G213" s="168">
        <f>Input_Analysis!Q212</f>
        <v>21.778199999999998</v>
      </c>
      <c r="H213" s="4"/>
      <c r="I213" s="4">
        <f t="shared" si="65"/>
        <v>71.669999999999831</v>
      </c>
      <c r="J213" s="4">
        <f>I213-G213</f>
        <v>49.891799999999833</v>
      </c>
      <c r="K213" s="4"/>
      <c r="L213" s="4">
        <f t="shared" si="62"/>
        <v>0.64446937797261561</v>
      </c>
      <c r="M213" s="144">
        <f t="shared" si="63"/>
        <v>6.1759392748405072E-3</v>
      </c>
      <c r="N213" s="3"/>
      <c r="O213" s="13">
        <f>(C213-I213)/J213</f>
        <v>36.210284347199824</v>
      </c>
      <c r="P213" s="13">
        <f>(F213-G213)/(C213-I213)</f>
        <v>6.3688920804376358E-3</v>
      </c>
      <c r="Q213" s="13">
        <f>O213*(1-P213)</f>
        <v>35.97966495399055</v>
      </c>
      <c r="R213" s="13">
        <f t="shared" si="64"/>
        <v>2.2156189066129368</v>
      </c>
      <c r="S213" s="13">
        <f t="shared" si="55"/>
        <v>1.3845998123681273</v>
      </c>
      <c r="T213" s="13">
        <f t="shared" si="58"/>
        <v>4.1415215173993332</v>
      </c>
      <c r="U213" s="13">
        <f t="shared" si="56"/>
        <v>5.7343499159096787</v>
      </c>
      <c r="V213" s="4">
        <f t="shared" si="57"/>
        <v>120.43975097290787</v>
      </c>
      <c r="W213" s="4">
        <f>V213*20.88543</f>
        <v>2515.4359881620994</v>
      </c>
      <c r="X213" s="4">
        <f t="shared" si="59"/>
        <v>2.4140189564799881</v>
      </c>
      <c r="Z213" s="13">
        <f>IF(A213&lt;=9.15,1-0.00765*A213,IF(A213&lt;=23,1.174-0.0267*A213,0.5))</f>
        <v>0.97001199999999999</v>
      </c>
      <c r="AA213" s="25">
        <f t="shared" si="60"/>
        <v>0.11774488439743616</v>
      </c>
      <c r="AB213" s="3"/>
      <c r="AC213" s="3">
        <f>$AC$13*((C213-I213)/J213)</f>
        <v>10.863085304159947</v>
      </c>
      <c r="AE213" s="111">
        <f>Input_Analysis!F212/100</f>
        <v>18.716094212651942</v>
      </c>
      <c r="AF213" s="110">
        <f t="shared" si="61"/>
        <v>0.28231707742034812</v>
      </c>
    </row>
    <row r="214" spans="1:32">
      <c r="A214" s="159">
        <f>Input_Analysis!A213</f>
        <v>3.94</v>
      </c>
      <c r="B214" s="159">
        <f>Input_Analysis!B213</f>
        <v>12.926470199999999</v>
      </c>
      <c r="C214" s="159">
        <f>Input_Analysis!I213</f>
        <v>2002.2867356031084</v>
      </c>
      <c r="D214" s="159">
        <f>Input_Analysis!F213</f>
        <v>1995.3100439465923</v>
      </c>
      <c r="E214" s="160">
        <f>Input_Analysis!L213</f>
        <v>14.800074500280445</v>
      </c>
      <c r="F214" s="161">
        <f>Input_Analysis!P213</f>
        <v>34.883458282580655</v>
      </c>
      <c r="G214" s="168">
        <f>Input_Analysis!Q213</f>
        <v>21.974400000000003</v>
      </c>
      <c r="H214" s="4"/>
      <c r="I214" s="4">
        <f t="shared" si="65"/>
        <v>72.039999999999836</v>
      </c>
      <c r="J214" s="4">
        <f t="shared" ref="J214:J277" si="66">I214-G214</f>
        <v>50.065599999999833</v>
      </c>
      <c r="K214" s="4"/>
      <c r="L214" s="4">
        <f t="shared" si="62"/>
        <v>0.76952659595895156</v>
      </c>
      <c r="M214" s="144">
        <f t="shared" si="63"/>
        <v>7.3915859487639858E-3</v>
      </c>
      <c r="N214" s="3"/>
      <c r="O214" s="13">
        <f t="shared" ref="O214:O277" si="67">(C214-I214)/J214</f>
        <v>38.554351403021535</v>
      </c>
      <c r="P214" s="13">
        <f t="shared" ref="P214:P277" si="68">(F214-G214)/(C214-I214)</f>
        <v>6.6877762539239299E-3</v>
      </c>
      <c r="Q214" s="13">
        <f t="shared" ref="Q214:Q277" si="69">O214*(1-P214)</f>
        <v>38.296508527222969</v>
      </c>
      <c r="R214" s="13">
        <f t="shared" si="64"/>
        <v>2.1868069165428223</v>
      </c>
      <c r="S214" s="13">
        <f t="shared" ref="S214:S277" si="70">9.78*(1/J214)^0.5</f>
        <v>1.3821944416562391</v>
      </c>
      <c r="T214" s="13">
        <f t="shared" si="58"/>
        <v>4.3653556484122102</v>
      </c>
      <c r="U214" s="13">
        <f t="shared" ref="U214:U277" si="71">T214*S214</f>
        <v>6.0337703130880245</v>
      </c>
      <c r="V214" s="4">
        <f t="shared" ref="V214:V277" si="72">(C214-I214)/$B$8</f>
        <v>128.68311570687391</v>
      </c>
      <c r="W214" s="4">
        <f t="shared" ref="W214:W277" si="73">V214*20.88543</f>
        <v>2687.6022052778153</v>
      </c>
      <c r="X214" s="4">
        <f t="shared" si="59"/>
        <v>2.5702900935347692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0.11792329023161627</v>
      </c>
      <c r="AB214" s="3"/>
      <c r="AC214" s="3">
        <f t="shared" ref="AC214:AC277" si="75">$AC$13*((C214-I214)/J214)</f>
        <v>11.56630542090646</v>
      </c>
      <c r="AE214" s="111">
        <f>Input_Analysis!F213/100</f>
        <v>19.953100439465924</v>
      </c>
      <c r="AF214" s="110">
        <f t="shared" si="61"/>
        <v>0.29124412224933488</v>
      </c>
    </row>
    <row r="215" spans="1:32">
      <c r="A215" s="159">
        <f>Input_Analysis!A214</f>
        <v>3.96</v>
      </c>
      <c r="B215" s="159">
        <f>Input_Analysis!B214</f>
        <v>12.992086799999999</v>
      </c>
      <c r="C215" s="159">
        <f>Input_Analysis!I214</f>
        <v>2117.1669402597254</v>
      </c>
      <c r="D215" s="159">
        <f>Input_Analysis!F214</f>
        <v>2109.4106183034842</v>
      </c>
      <c r="E215" s="160">
        <f>Input_Analysis!L214</f>
        <v>14.300071983379077</v>
      </c>
      <c r="F215" s="161">
        <f>Input_Analysis!P214</f>
        <v>38.781609781207145</v>
      </c>
      <c r="G215" s="168">
        <f>Input_Analysis!Q214</f>
        <v>22.1706</v>
      </c>
      <c r="H215" s="4"/>
      <c r="I215" s="4">
        <f t="shared" si="65"/>
        <v>72.40999999999984</v>
      </c>
      <c r="J215" s="4">
        <f t="shared" si="66"/>
        <v>50.23939999999984</v>
      </c>
      <c r="K215" s="4"/>
      <c r="L215" s="4">
        <f t="shared" si="62"/>
        <v>0.70201608457482412</v>
      </c>
      <c r="M215" s="144">
        <f t="shared" si="63"/>
        <v>6.7543431325376747E-3</v>
      </c>
      <c r="N215" s="3"/>
      <c r="O215" s="13">
        <f t="shared" si="67"/>
        <v>40.700265931912647</v>
      </c>
      <c r="P215" s="13">
        <f t="shared" si="68"/>
        <v>8.1237087177203609E-3</v>
      </c>
      <c r="Q215" s="13">
        <f t="shared" si="69"/>
        <v>40.369628826748027</v>
      </c>
      <c r="R215" s="13">
        <f t="shared" si="64"/>
        <v>2.1690338007844407</v>
      </c>
      <c r="S215" s="13">
        <f t="shared" si="70"/>
        <v>1.3798015636042114</v>
      </c>
      <c r="T215" s="13">
        <f t="shared" si="58"/>
        <v>4.5840302064763057</v>
      </c>
      <c r="U215" s="13">
        <f t="shared" si="71"/>
        <v>6.3250520465049425</v>
      </c>
      <c r="V215" s="4">
        <f t="shared" si="72"/>
        <v>136.31712935064837</v>
      </c>
      <c r="W215" s="4">
        <f t="shared" si="73"/>
        <v>2847.0418628539119</v>
      </c>
      <c r="X215" s="4">
        <f t="shared" si="59"/>
        <v>2.7133510621275096</v>
      </c>
      <c r="Z215" s="13">
        <f t="shared" si="74"/>
        <v>0.96970599999999996</v>
      </c>
      <c r="AA215" s="25">
        <f t="shared" si="60"/>
        <v>0.11810027126856623</v>
      </c>
      <c r="AB215" s="3"/>
      <c r="AC215" s="3">
        <f t="shared" si="75"/>
        <v>12.210079779573794</v>
      </c>
      <c r="AE215" s="111">
        <f>Input_Analysis!F214/100</f>
        <v>21.094106183034842</v>
      </c>
      <c r="AF215" s="110">
        <f t="shared" si="61"/>
        <v>0.29919634527142719</v>
      </c>
    </row>
    <row r="216" spans="1:32">
      <c r="A216" s="159">
        <f>Input_Analysis!A215</f>
        <v>3.98</v>
      </c>
      <c r="B216" s="159">
        <f>Input_Analysis!B215</f>
        <v>13.057703399999999</v>
      </c>
      <c r="C216" s="159">
        <f>Input_Analysis!I215</f>
        <v>2347.5279753043096</v>
      </c>
      <c r="D216" s="159">
        <f>Input_Analysis!F215</f>
        <v>2339.511776581493</v>
      </c>
      <c r="E216" s="160">
        <f>Input_Analysis!L215</f>
        <v>12.700063929294702</v>
      </c>
      <c r="F216" s="161">
        <f>Input_Analysis!P215</f>
        <v>40.080993614082644</v>
      </c>
      <c r="G216" s="168">
        <f>Input_Analysis!Q215</f>
        <v>22.366800000000005</v>
      </c>
      <c r="H216" s="4"/>
      <c r="I216" s="4">
        <f t="shared" si="65"/>
        <v>72.779999999999845</v>
      </c>
      <c r="J216" s="4">
        <f t="shared" si="66"/>
        <v>50.41319999999984</v>
      </c>
      <c r="K216" s="4"/>
      <c r="L216" s="4">
        <f t="shared" si="62"/>
        <v>0.56028084401092837</v>
      </c>
      <c r="M216" s="144">
        <f t="shared" si="63"/>
        <v>5.4099734115621752E-3</v>
      </c>
      <c r="N216" s="3"/>
      <c r="O216" s="13">
        <f t="shared" si="67"/>
        <v>45.122070713708254</v>
      </c>
      <c r="P216" s="13">
        <f t="shared" si="68"/>
        <v>7.7873214116007203E-3</v>
      </c>
      <c r="Q216" s="13">
        <f t="shared" si="69"/>
        <v>44.770690646303628</v>
      </c>
      <c r="R216" s="13">
        <f t="shared" si="64"/>
        <v>2.1400333825918221</v>
      </c>
      <c r="S216" s="13">
        <f t="shared" si="70"/>
        <v>1.3774210704475591</v>
      </c>
      <c r="T216" s="13">
        <f t="shared" si="58"/>
        <v>5.026324320788218</v>
      </c>
      <c r="U216" s="13">
        <f t="shared" si="71"/>
        <v>6.9233650263567075</v>
      </c>
      <c r="V216" s="4">
        <f t="shared" si="72"/>
        <v>151.64986502028734</v>
      </c>
      <c r="W216" s="4">
        <f t="shared" si="73"/>
        <v>3167.2726403906595</v>
      </c>
      <c r="X216" s="4">
        <f t="shared" si="59"/>
        <v>3.0081380475805508</v>
      </c>
      <c r="Z216" s="13">
        <f t="shared" si="74"/>
        <v>0.969553</v>
      </c>
      <c r="AA216" s="25">
        <f t="shared" si="60"/>
        <v>0.1182758422442933</v>
      </c>
      <c r="AB216" s="3"/>
      <c r="AC216" s="3">
        <f t="shared" si="75"/>
        <v>13.536621214112476</v>
      </c>
      <c r="AE216" s="111">
        <f>Input_Analysis!F215/100</f>
        <v>23.395117765814931</v>
      </c>
      <c r="AF216" s="110">
        <f t="shared" si="61"/>
        <v>0.31482077439371947</v>
      </c>
    </row>
    <row r="217" spans="1:32">
      <c r="A217" s="159">
        <f>Input_Analysis!A216</f>
        <v>4</v>
      </c>
      <c r="B217" s="159">
        <f>Input_Analysis!B216</f>
        <v>13.12332</v>
      </c>
      <c r="C217" s="159">
        <f>Input_Analysis!I216</f>
        <v>2536.389759463108</v>
      </c>
      <c r="D217" s="159">
        <f>Input_Analysis!F216</f>
        <v>2530.112736024294</v>
      </c>
      <c r="E217" s="160">
        <f>Input_Analysis!L216</f>
        <v>13.900069969857983</v>
      </c>
      <c r="F217" s="161">
        <f>Input_Analysis!P216</f>
        <v>31.3851171940697</v>
      </c>
      <c r="G217" s="168">
        <f>Input_Analysis!Q216</f>
        <v>22.562999999999999</v>
      </c>
      <c r="H217" s="4"/>
      <c r="I217" s="4">
        <f t="shared" si="65"/>
        <v>73.149999999999849</v>
      </c>
      <c r="J217" s="4">
        <f t="shared" si="66"/>
        <v>50.586999999999847</v>
      </c>
      <c r="K217" s="4"/>
      <c r="L217" s="4">
        <f t="shared" si="62"/>
        <v>0.5657419938061502</v>
      </c>
      <c r="M217" s="144">
        <f t="shared" si="63"/>
        <v>5.4802578815017332E-3</v>
      </c>
      <c r="N217" s="3"/>
      <c r="O217" s="13">
        <f t="shared" si="67"/>
        <v>48.693137752053211</v>
      </c>
      <c r="P217" s="13">
        <f t="shared" si="68"/>
        <v>3.5815097414604023E-3</v>
      </c>
      <c r="Q217" s="13">
        <f t="shared" si="69"/>
        <v>48.518742804851961</v>
      </c>
      <c r="R217" s="13">
        <f t="shared" si="64"/>
        <v>2.1115441815280578</v>
      </c>
      <c r="S217" s="13">
        <f t="shared" si="70"/>
        <v>1.3750528557187636</v>
      </c>
      <c r="T217" s="13">
        <f t="shared" si="58"/>
        <v>5.3720599277190582</v>
      </c>
      <c r="U217" s="13">
        <f t="shared" si="71"/>
        <v>7.3868663447024252</v>
      </c>
      <c r="V217" s="4">
        <f t="shared" si="72"/>
        <v>164.21598396420723</v>
      </c>
      <c r="W217" s="4">
        <f t="shared" si="73"/>
        <v>3429.7214379655725</v>
      </c>
      <c r="X217" s="4">
        <f t="shared" si="59"/>
        <v>3.246209183470214</v>
      </c>
      <c r="Z217" s="13">
        <f t="shared" si="74"/>
        <v>0.96940000000000004</v>
      </c>
      <c r="AA217" s="25">
        <f t="shared" si="60"/>
        <v>0.1184500176922926</v>
      </c>
      <c r="AB217" s="3"/>
      <c r="AC217" s="3">
        <f t="shared" si="75"/>
        <v>14.607941325615963</v>
      </c>
      <c r="AE217" s="111">
        <f>Input_Analysis!F216/100</f>
        <v>25.301127360242941</v>
      </c>
      <c r="AF217" s="110">
        <f t="shared" si="61"/>
        <v>0.32711242190922862</v>
      </c>
    </row>
    <row r="218" spans="1:32">
      <c r="A218" s="159">
        <f>Input_Analysis!A217</f>
        <v>4.0199999999999996</v>
      </c>
      <c r="B218" s="159">
        <f>Input_Analysis!B217</f>
        <v>13.188936599999998</v>
      </c>
      <c r="C218" s="159">
        <f>Input_Analysis!I217</f>
        <v>2578.3304783298195</v>
      </c>
      <c r="D218" s="159">
        <f>Input_Analysis!F217</f>
        <v>2573.1129524778116</v>
      </c>
      <c r="E218" s="160">
        <f>Input_Analysis!L217</f>
        <v>9.7000488278865049</v>
      </c>
      <c r="F218" s="161">
        <f>Input_Analysis!P217</f>
        <v>26.087629260038831</v>
      </c>
      <c r="G218" s="168">
        <f>Input_Analysis!Q217</f>
        <v>22.759199999999996</v>
      </c>
      <c r="H218" s="4"/>
      <c r="I218" s="4">
        <f t="shared" si="65"/>
        <v>73.51999999999984</v>
      </c>
      <c r="J218" s="4">
        <f t="shared" si="66"/>
        <v>50.760799999999847</v>
      </c>
      <c r="K218" s="4"/>
      <c r="L218" s="4">
        <f t="shared" si="62"/>
        <v>0.38806513749652649</v>
      </c>
      <c r="M218" s="144">
        <f t="shared" si="63"/>
        <v>3.7621433363227989E-3</v>
      </c>
      <c r="N218" s="3"/>
      <c r="O218" s="13">
        <f t="shared" si="67"/>
        <v>49.345370410431414</v>
      </c>
      <c r="P218" s="13">
        <f t="shared" si="68"/>
        <v>1.3288148100762478E-3</v>
      </c>
      <c r="Q218" s="13">
        <f t="shared" si="69"/>
        <v>49.279799551421334</v>
      </c>
      <c r="R218" s="13">
        <f t="shared" si="64"/>
        <v>2.1321005398022339</v>
      </c>
      <c r="S218" s="13">
        <f t="shared" si="70"/>
        <v>1.372696814227272</v>
      </c>
      <c r="T218" s="13">
        <f t="shared" si="58"/>
        <v>5.5037703311239747</v>
      </c>
      <c r="U218" s="13">
        <f t="shared" si="71"/>
        <v>7.5550079997724575</v>
      </c>
      <c r="V218" s="4">
        <f t="shared" si="72"/>
        <v>166.98736522198797</v>
      </c>
      <c r="W218" s="4">
        <f t="shared" si="73"/>
        <v>3487.602927228264</v>
      </c>
      <c r="X218" s="4">
        <f t="shared" si="59"/>
        <v>3.2896913606954277</v>
      </c>
      <c r="Z218" s="13">
        <f t="shared" si="74"/>
        <v>0.96924699999999997</v>
      </c>
      <c r="AA218" s="25">
        <f t="shared" si="60"/>
        <v>0.11862281194701434</v>
      </c>
      <c r="AB218" s="3"/>
      <c r="AC218" s="3">
        <f t="shared" si="75"/>
        <v>14.803611123129423</v>
      </c>
      <c r="AE218" s="111">
        <f>Input_Analysis!F217/100</f>
        <v>25.731129524778115</v>
      </c>
      <c r="AF218" s="110">
        <f t="shared" si="61"/>
        <v>0.32959767713966681</v>
      </c>
    </row>
    <row r="219" spans="1:32">
      <c r="A219" s="159">
        <f>Input_Analysis!A218</f>
        <v>4.04</v>
      </c>
      <c r="B219" s="159">
        <f>Input_Analysis!B218</f>
        <v>13.2545532</v>
      </c>
      <c r="C219" s="159">
        <f>Input_Analysis!I218</f>
        <v>2345.3090275281684</v>
      </c>
      <c r="D219" s="159">
        <f>Input_Analysis!F218</f>
        <v>2339.511776581493</v>
      </c>
      <c r="E219" s="160">
        <f>Input_Analysis!L218</f>
        <v>3.6000181216898377</v>
      </c>
      <c r="F219" s="161">
        <f>Input_Analysis!P218</f>
        <v>28.98625473337648</v>
      </c>
      <c r="G219" s="168">
        <f>Input_Analysis!Q218</f>
        <v>22.955400000000001</v>
      </c>
      <c r="H219" s="4"/>
      <c r="I219" s="4">
        <f t="shared" si="65"/>
        <v>73.889999999999844</v>
      </c>
      <c r="J219" s="4">
        <f t="shared" si="66"/>
        <v>50.934599999999847</v>
      </c>
      <c r="K219" s="4"/>
      <c r="L219" s="4">
        <f t="shared" si="62"/>
        <v>0.15889757764960055</v>
      </c>
      <c r="M219" s="144">
        <f t="shared" si="63"/>
        <v>1.5349866816843606E-3</v>
      </c>
      <c r="N219" s="3"/>
      <c r="O219" s="13">
        <f t="shared" si="67"/>
        <v>44.594814282004279</v>
      </c>
      <c r="P219" s="13">
        <f t="shared" si="68"/>
        <v>2.6551044348428524E-3</v>
      </c>
      <c r="Q219" s="13">
        <f t="shared" si="69"/>
        <v>44.476410392833138</v>
      </c>
      <c r="R219" s="13">
        <f t="shared" si="64"/>
        <v>2.274471158083208</v>
      </c>
      <c r="S219" s="13">
        <f t="shared" si="70"/>
        <v>1.370352842039873</v>
      </c>
      <c r="T219" s="13">
        <f t="shared" si="58"/>
        <v>5.2942783219999239</v>
      </c>
      <c r="U219" s="13">
        <f t="shared" si="71"/>
        <v>7.2550293451026855</v>
      </c>
      <c r="V219" s="4">
        <f t="shared" si="72"/>
        <v>151.42793516854456</v>
      </c>
      <c r="W219" s="4">
        <f t="shared" si="73"/>
        <v>3162.6375400071756</v>
      </c>
      <c r="X219" s="4">
        <f t="shared" si="59"/>
        <v>2.9729876188002855</v>
      </c>
      <c r="Z219" s="13">
        <f t="shared" si="74"/>
        <v>0.96909400000000001</v>
      </c>
      <c r="AA219" s="25">
        <f t="shared" si="60"/>
        <v>0.11879423914725955</v>
      </c>
      <c r="AB219" s="3"/>
      <c r="AC219" s="3">
        <f t="shared" si="75"/>
        <v>13.378444284601283</v>
      </c>
      <c r="AE219" s="111">
        <f>Input_Analysis!F218/100</f>
        <v>23.395117765814931</v>
      </c>
      <c r="AF219" s="110">
        <f t="shared" si="61"/>
        <v>0.31401198497586524</v>
      </c>
    </row>
    <row r="220" spans="1:32">
      <c r="A220" s="159">
        <f>Input_Analysis!A219</f>
        <v>4.0599999999999996</v>
      </c>
      <c r="B220" s="159">
        <f>Input_Analysis!B219</f>
        <v>13.320169799999999</v>
      </c>
      <c r="C220" s="159">
        <f>Input_Analysis!I219</f>
        <v>1971.8071474028475</v>
      </c>
      <c r="D220" s="159">
        <f>Input_Analysis!F219</f>
        <v>1966.0098964561721</v>
      </c>
      <c r="E220" s="160">
        <f>Input_Analysis!L219</f>
        <v>3.6000181216898377</v>
      </c>
      <c r="F220" s="161">
        <f>Input_Analysis!P219</f>
        <v>28.98625473337648</v>
      </c>
      <c r="G220" s="168">
        <f>Input_Analysis!Q219</f>
        <v>23.151599999999995</v>
      </c>
      <c r="H220" s="4"/>
      <c r="I220" s="4">
        <f t="shared" si="65"/>
        <v>74.259999999999835</v>
      </c>
      <c r="J220" s="4">
        <f t="shared" si="66"/>
        <v>51.10839999999984</v>
      </c>
      <c r="K220" s="4"/>
      <c r="L220" s="4">
        <f t="shared" si="62"/>
        <v>0.19030095513332793</v>
      </c>
      <c r="M220" s="144">
        <f t="shared" si="63"/>
        <v>1.825745548408006E-3</v>
      </c>
      <c r="N220" s="3"/>
      <c r="O220" s="13">
        <f t="shared" si="67"/>
        <v>37.127891841710046</v>
      </c>
      <c r="P220" s="13">
        <f t="shared" si="68"/>
        <v>3.0748404546165372E-3</v>
      </c>
      <c r="Q220" s="13">
        <f t="shared" si="69"/>
        <v>37.013729497880526</v>
      </c>
      <c r="R220" s="13">
        <f t="shared" si="64"/>
        <v>2.313081128144471</v>
      </c>
      <c r="S220" s="13">
        <f t="shared" si="70"/>
        <v>1.3680208364614395</v>
      </c>
      <c r="T220" s="13">
        <f t="shared" si="58"/>
        <v>4.5216615216738649</v>
      </c>
      <c r="U220" s="13">
        <f t="shared" si="71"/>
        <v>6.185727177075786</v>
      </c>
      <c r="V220" s="4">
        <f t="shared" si="72"/>
        <v>126.50314316018985</v>
      </c>
      <c r="W220" s="4">
        <f t="shared" si="73"/>
        <v>2642.0725412521238</v>
      </c>
      <c r="X220" s="4">
        <f t="shared" si="59"/>
        <v>2.4751927894473362</v>
      </c>
      <c r="Z220" s="13">
        <f t="shared" si="74"/>
        <v>0.96894100000000005</v>
      </c>
      <c r="AA220" s="25">
        <f t="shared" si="60"/>
        <v>0.11896431323950675</v>
      </c>
      <c r="AB220" s="3"/>
      <c r="AC220" s="3">
        <f t="shared" si="75"/>
        <v>11.138367552513014</v>
      </c>
      <c r="AE220" s="111">
        <f>Input_Analysis!F219/100</f>
        <v>19.660098964561723</v>
      </c>
      <c r="AF220" s="110">
        <f t="shared" si="61"/>
        <v>0.28761174025773467</v>
      </c>
    </row>
    <row r="221" spans="1:32">
      <c r="A221" s="159">
        <f>Input_Analysis!A220</f>
        <v>4.08</v>
      </c>
      <c r="B221" s="159">
        <f>Input_Analysis!B220</f>
        <v>13.385786400000001</v>
      </c>
      <c r="C221" s="159">
        <f>Input_Analysis!I220</f>
        <v>1653.2452851700516</v>
      </c>
      <c r="D221" s="159">
        <f>Input_Analysis!F220</f>
        <v>1646.9082901697204</v>
      </c>
      <c r="E221" s="160">
        <f>Input_Analysis!L220</f>
        <v>7.3000367467599467</v>
      </c>
      <c r="F221" s="161">
        <f>Input_Analysis!P220</f>
        <v>31.684975001656355</v>
      </c>
      <c r="G221" s="168">
        <f>Input_Analysis!Q220</f>
        <v>23.347799999999999</v>
      </c>
      <c r="H221" s="4"/>
      <c r="I221" s="4">
        <f t="shared" si="65"/>
        <v>74.629999999999839</v>
      </c>
      <c r="J221" s="4">
        <f t="shared" si="66"/>
        <v>51.28219999999984</v>
      </c>
      <c r="K221" s="4"/>
      <c r="L221" s="4">
        <f t="shared" si="62"/>
        <v>0.46429673375264502</v>
      </c>
      <c r="M221" s="144">
        <f t="shared" si="63"/>
        <v>4.4155799579425814E-3</v>
      </c>
      <c r="N221" s="3"/>
      <c r="O221" s="13">
        <f t="shared" si="67"/>
        <v>30.782908790380613</v>
      </c>
      <c r="P221" s="13">
        <f t="shared" si="68"/>
        <v>5.2813215987315473E-3</v>
      </c>
      <c r="Q221" s="13">
        <f t="shared" si="69"/>
        <v>30.620334349314195</v>
      </c>
      <c r="R221" s="13">
        <f t="shared" si="64"/>
        <v>2.2930594790808505</v>
      </c>
      <c r="S221" s="13">
        <f t="shared" si="70"/>
        <v>1.3657006960160309</v>
      </c>
      <c r="T221" s="13">
        <f t="shared" si="58"/>
        <v>3.7602553149982816</v>
      </c>
      <c r="U221" s="13">
        <f t="shared" si="71"/>
        <v>5.1353833008911325</v>
      </c>
      <c r="V221" s="4">
        <f t="shared" si="72"/>
        <v>105.24101901133677</v>
      </c>
      <c r="W221" s="4">
        <f t="shared" si="73"/>
        <v>2198.0039356899433</v>
      </c>
      <c r="X221" s="4">
        <f t="shared" si="59"/>
        <v>2.0521939193587073</v>
      </c>
      <c r="Z221" s="13">
        <f t="shared" si="74"/>
        <v>0.96878799999999998</v>
      </c>
      <c r="AA221" s="25">
        <f t="shared" si="60"/>
        <v>0.11913304798117098</v>
      </c>
      <c r="AB221" s="3"/>
      <c r="AC221" s="3">
        <f t="shared" si="75"/>
        <v>9.2348726371141829</v>
      </c>
      <c r="AE221" s="111">
        <f>Input_Analysis!F220/100</f>
        <v>16.469082901697206</v>
      </c>
      <c r="AF221" s="110">
        <f t="shared" si="61"/>
        <v>0.26301461225621642</v>
      </c>
    </row>
    <row r="222" spans="1:32">
      <c r="A222" s="159">
        <f>Input_Analysis!A221</f>
        <v>4.0999999999999996</v>
      </c>
      <c r="B222" s="159">
        <f>Input_Analysis!B221</f>
        <v>13.451402999999999</v>
      </c>
      <c r="C222" s="159">
        <f>Input_Analysis!I221</f>
        <v>1655.724109712768</v>
      </c>
      <c r="D222" s="159">
        <f>Input_Analysis!F221</f>
        <v>1646.9082901697204</v>
      </c>
      <c r="E222" s="160">
        <f>Input_Analysis!L221</f>
        <v>9.0000453042245923</v>
      </c>
      <c r="F222" s="161">
        <f>Input_Analysis!P221</f>
        <v>44.079097715238028</v>
      </c>
      <c r="G222" s="168">
        <f>Input_Analysis!Q221</f>
        <v>23.543999999999997</v>
      </c>
      <c r="H222" s="4"/>
      <c r="I222" s="4">
        <f t="shared" si="65"/>
        <v>74.999999999999829</v>
      </c>
      <c r="J222" s="4">
        <f t="shared" si="66"/>
        <v>51.455999999999833</v>
      </c>
      <c r="K222" s="4"/>
      <c r="L222" s="4">
        <f t="shared" si="62"/>
        <v>0.57255536856115485</v>
      </c>
      <c r="M222" s="144">
        <f t="shared" si="63"/>
        <v>5.4357155587870876E-3</v>
      </c>
      <c r="N222" s="3"/>
      <c r="O222" s="13">
        <f t="shared" si="67"/>
        <v>30.71991817694289</v>
      </c>
      <c r="P222" s="13">
        <f t="shared" si="68"/>
        <v>1.2990943573935518E-2</v>
      </c>
      <c r="Q222" s="13">
        <f t="shared" si="69"/>
        <v>30.320837453310311</v>
      </c>
      <c r="R222" s="13">
        <f t="shared" si="64"/>
        <v>2.2823837555153421</v>
      </c>
      <c r="S222" s="13">
        <f t="shared" si="70"/>
        <v>1.3633923204283465</v>
      </c>
      <c r="T222" s="13">
        <f t="shared" si="58"/>
        <v>3.749600825451989</v>
      </c>
      <c r="U222" s="13">
        <f t="shared" si="71"/>
        <v>5.1121769700930306</v>
      </c>
      <c r="V222" s="4">
        <f t="shared" si="72"/>
        <v>105.38160731418455</v>
      </c>
      <c r="W222" s="4">
        <f t="shared" si="73"/>
        <v>2200.9401828478894</v>
      </c>
      <c r="X222" s="4">
        <f t="shared" si="59"/>
        <v>2.0479945451295261</v>
      </c>
      <c r="Z222" s="13">
        <f t="shared" si="74"/>
        <v>0.96863500000000002</v>
      </c>
      <c r="AA222" s="25">
        <f t="shared" si="60"/>
        <v>0.11930045694379676</v>
      </c>
      <c r="AB222" s="3"/>
      <c r="AC222" s="3">
        <f t="shared" si="75"/>
        <v>9.2159754530828675</v>
      </c>
      <c r="AE222" s="111">
        <f>Input_Analysis!F221/100</f>
        <v>16.469082901697206</v>
      </c>
      <c r="AF222" s="110">
        <f t="shared" si="61"/>
        <v>0.26279223802660773</v>
      </c>
    </row>
    <row r="223" spans="1:32">
      <c r="A223" s="159">
        <f>Input_Analysis!A222</f>
        <v>4.12</v>
      </c>
      <c r="B223" s="159">
        <f>Input_Analysis!B222</f>
        <v>13.517019599999999</v>
      </c>
      <c r="C223" s="159">
        <f>Input_Analysis!I222</f>
        <v>1844.0472994383435</v>
      </c>
      <c r="D223" s="159">
        <f>Input_Analysis!F222</f>
        <v>1839.9092616936477</v>
      </c>
      <c r="E223" s="160">
        <f>Input_Analysis!L222</f>
        <v>4.6000231554925692</v>
      </c>
      <c r="F223" s="161">
        <f>Input_Analysis!P222</f>
        <v>20.690188723479071</v>
      </c>
      <c r="G223" s="168">
        <f>Input_Analysis!Q222</f>
        <v>23.740200000000002</v>
      </c>
      <c r="H223" s="4"/>
      <c r="I223" s="4">
        <f t="shared" si="65"/>
        <v>75.369999999999834</v>
      </c>
      <c r="J223" s="4">
        <f t="shared" si="66"/>
        <v>51.629799999999832</v>
      </c>
      <c r="K223" s="4"/>
      <c r="L223" s="4">
        <f t="shared" si="62"/>
        <v>0.26069259298188441</v>
      </c>
      <c r="M223" s="144">
        <f t="shared" si="63"/>
        <v>2.4945255780009739E-3</v>
      </c>
      <c r="N223" s="3"/>
      <c r="O223" s="13">
        <f t="shared" si="67"/>
        <v>34.256907821419979</v>
      </c>
      <c r="P223" s="13">
        <f t="shared" si="68"/>
        <v>-1.7244588809329341E-3</v>
      </c>
      <c r="Q223" s="13">
        <f t="shared" si="69"/>
        <v>34.315982450345928</v>
      </c>
      <c r="R223" s="13">
        <f t="shared" si="64"/>
        <v>2.3034985114682383</v>
      </c>
      <c r="S223" s="13">
        <f t="shared" si="70"/>
        <v>1.3610956106055214</v>
      </c>
      <c r="T223" s="13">
        <f t="shared" si="58"/>
        <v>4.2121250491975335</v>
      </c>
      <c r="U223" s="13">
        <f t="shared" si="71"/>
        <v>5.7331049157843292</v>
      </c>
      <c r="V223" s="4">
        <f t="shared" si="72"/>
        <v>117.91181996255624</v>
      </c>
      <c r="W223" s="4">
        <f t="shared" si="73"/>
        <v>2462.6390620005709</v>
      </c>
      <c r="X223" s="4">
        <f t="shared" si="59"/>
        <v>2.2837938547613321</v>
      </c>
      <c r="Z223" s="13">
        <f t="shared" si="74"/>
        <v>0.96848199999999995</v>
      </c>
      <c r="AA223" s="25">
        <f t="shared" si="60"/>
        <v>0.11946655351618651</v>
      </c>
      <c r="AB223" s="3"/>
      <c r="AC223" s="3">
        <f t="shared" si="75"/>
        <v>10.277072346425994</v>
      </c>
      <c r="AE223" s="111">
        <f>Input_Analysis!F222/100</f>
        <v>18.399092616936478</v>
      </c>
      <c r="AF223" s="110">
        <f t="shared" si="61"/>
        <v>0.27752999219108176</v>
      </c>
    </row>
    <row r="224" spans="1:32">
      <c r="A224" s="159">
        <f>Input_Analysis!A223</f>
        <v>4.1399999999999997</v>
      </c>
      <c r="B224" s="159">
        <f>Input_Analysis!B223</f>
        <v>13.582636199999998</v>
      </c>
      <c r="C224" s="159">
        <f>Input_Analysis!I223</f>
        <v>1880.3073095209656</v>
      </c>
      <c r="D224" s="159">
        <f>Input_Analysis!F223</f>
        <v>1875.8094424071658</v>
      </c>
      <c r="E224" s="160">
        <f>Input_Analysis!L223</f>
        <v>11.10005587521033</v>
      </c>
      <c r="F224" s="161">
        <f>Input_Analysis!P223</f>
        <v>22.489335568998992</v>
      </c>
      <c r="G224" s="168">
        <f>Input_Analysis!Q223</f>
        <v>23.936399999999995</v>
      </c>
      <c r="H224" s="4"/>
      <c r="I224" s="4">
        <f t="shared" si="65"/>
        <v>75.739999999999824</v>
      </c>
      <c r="J224" s="4">
        <f t="shared" si="66"/>
        <v>51.803599999999832</v>
      </c>
      <c r="K224" s="4"/>
      <c r="L224" s="4">
        <f t="shared" si="62"/>
        <v>0.61664598118873892</v>
      </c>
      <c r="M224" s="144">
        <f t="shared" si="63"/>
        <v>5.9033200684829668E-3</v>
      </c>
      <c r="N224" s="3"/>
      <c r="O224" s="13">
        <f t="shared" si="67"/>
        <v>34.834785797144825</v>
      </c>
      <c r="P224" s="13">
        <f t="shared" si="68"/>
        <v>-8.0188997294045831E-4</v>
      </c>
      <c r="Q224" s="13">
        <f t="shared" si="69"/>
        <v>34.862719462585083</v>
      </c>
      <c r="R224" s="13">
        <f t="shared" si="64"/>
        <v>2.2318642961740411</v>
      </c>
      <c r="S224" s="13">
        <f t="shared" si="70"/>
        <v>1.3588104686192617</v>
      </c>
      <c r="T224" s="13">
        <f t="shared" si="58"/>
        <v>4.1727694241766278</v>
      </c>
      <c r="U224" s="13">
        <f t="shared" si="71"/>
        <v>5.6700027767055703</v>
      </c>
      <c r="V224" s="4">
        <f t="shared" si="72"/>
        <v>120.30448730139773</v>
      </c>
      <c r="W224" s="4">
        <f t="shared" si="73"/>
        <v>2512.610948219231</v>
      </c>
      <c r="X224" s="4">
        <f t="shared" si="59"/>
        <v>2.3223190531429885</v>
      </c>
      <c r="Z224" s="13">
        <f t="shared" si="74"/>
        <v>0.968329</v>
      </c>
      <c r="AA224" s="25">
        <f t="shared" si="60"/>
        <v>0.119631350907466</v>
      </c>
      <c r="AB224" s="3"/>
      <c r="AC224" s="3">
        <f t="shared" si="75"/>
        <v>10.450435739143447</v>
      </c>
      <c r="AE224" s="111">
        <f>Input_Analysis!F223/100</f>
        <v>18.758094424071658</v>
      </c>
      <c r="AF224" s="110">
        <f t="shared" si="61"/>
        <v>0.27998915177649492</v>
      </c>
    </row>
    <row r="225" spans="1:32">
      <c r="A225" s="159">
        <f>Input_Analysis!A224</f>
        <v>4.16</v>
      </c>
      <c r="B225" s="159">
        <f>Input_Analysis!B224</f>
        <v>13.6482528</v>
      </c>
      <c r="C225" s="159">
        <f>Input_Analysis!I224</f>
        <v>1961.348368911918</v>
      </c>
      <c r="D225" s="159">
        <f>Input_Analysis!F224</f>
        <v>1958.209857192511</v>
      </c>
      <c r="E225" s="160">
        <f>Input_Analysis!L224</f>
        <v>13.600068459717164</v>
      </c>
      <c r="F225" s="161">
        <f>Input_Analysis!P224</f>
        <v>15.69255859703485</v>
      </c>
      <c r="G225" s="168">
        <f>Input_Analysis!Q224</f>
        <v>24.1326</v>
      </c>
      <c r="H225" s="4"/>
      <c r="I225" s="4">
        <f t="shared" si="65"/>
        <v>76.109999999999829</v>
      </c>
      <c r="J225" s="4">
        <f t="shared" si="66"/>
        <v>51.977399999999832</v>
      </c>
      <c r="K225" s="4"/>
      <c r="L225" s="4">
        <f t="shared" si="62"/>
        <v>0.72260079122497256</v>
      </c>
      <c r="M225" s="144">
        <f t="shared" si="63"/>
        <v>6.9340402119700785E-3</v>
      </c>
      <c r="N225" s="3"/>
      <c r="O225" s="13">
        <f t="shared" si="67"/>
        <v>36.27034766863914</v>
      </c>
      <c r="P225" s="13">
        <f t="shared" si="68"/>
        <v>-4.4769094148218481E-3</v>
      </c>
      <c r="Q225" s="13">
        <f t="shared" si="69"/>
        <v>36.432726729595728</v>
      </c>
      <c r="R225" s="13">
        <f t="shared" si="64"/>
        <v>2.2112716451131096</v>
      </c>
      <c r="S225" s="13">
        <f t="shared" si="70"/>
        <v>1.3565367976883054</v>
      </c>
      <c r="T225" s="13">
        <f t="shared" si="58"/>
        <v>4.3173095530742556</v>
      </c>
      <c r="U225" s="13">
        <f t="shared" si="71"/>
        <v>5.8565892757564795</v>
      </c>
      <c r="V225" s="4">
        <f t="shared" si="72"/>
        <v>125.6825579274612</v>
      </c>
      <c r="W225" s="4">
        <f t="shared" si="73"/>
        <v>2624.9342658149358</v>
      </c>
      <c r="X225" s="4">
        <f t="shared" si="59"/>
        <v>2.418023177909276</v>
      </c>
      <c r="Z225" s="13">
        <f t="shared" si="74"/>
        <v>0.96817600000000004</v>
      </c>
      <c r="AA225" s="25">
        <f t="shared" si="60"/>
        <v>0.11979486215008843</v>
      </c>
      <c r="AB225" s="3"/>
      <c r="AC225" s="3">
        <f t="shared" si="75"/>
        <v>10.881104300591742</v>
      </c>
      <c r="AE225" s="111">
        <f>Input_Analysis!F224/100</f>
        <v>19.582098571925108</v>
      </c>
      <c r="AF225" s="110">
        <f t="shared" si="61"/>
        <v>0.28583329099080729</v>
      </c>
    </row>
    <row r="226" spans="1:32">
      <c r="A226" s="159">
        <f>Input_Analysis!A225</f>
        <v>4.18</v>
      </c>
      <c r="B226" s="159">
        <f>Input_Analysis!B225</f>
        <v>13.713869399999998</v>
      </c>
      <c r="C226" s="159">
        <f>Input_Analysis!I225</f>
        <v>1898.7691460359545</v>
      </c>
      <c r="D226" s="159">
        <f>Input_Analysis!F225</f>
        <v>1897.9095536542061</v>
      </c>
      <c r="E226" s="160">
        <f>Input_Analysis!L225</f>
        <v>13.300066949576344</v>
      </c>
      <c r="F226" s="161">
        <f>Input_Analysis!P225</f>
        <v>4.2979619087420291</v>
      </c>
      <c r="G226" s="168">
        <f>Input_Analysis!Q225</f>
        <v>24.328799999999998</v>
      </c>
      <c r="H226" s="4"/>
      <c r="I226" s="4">
        <f t="shared" si="65"/>
        <v>76.479999999999819</v>
      </c>
      <c r="J226" s="4">
        <f t="shared" si="66"/>
        <v>52.151199999999818</v>
      </c>
      <c r="K226" s="4"/>
      <c r="L226" s="4">
        <f t="shared" si="62"/>
        <v>0.73019936032625321</v>
      </c>
      <c r="M226" s="144">
        <f t="shared" si="63"/>
        <v>7.0045729241718455E-3</v>
      </c>
      <c r="N226" s="3"/>
      <c r="O226" s="13">
        <f t="shared" si="67"/>
        <v>34.942420232630525</v>
      </c>
      <c r="P226" s="13">
        <f t="shared" si="68"/>
        <v>-1.0992129396606059E-2</v>
      </c>
      <c r="Q226" s="13">
        <f t="shared" si="69"/>
        <v>35.326511837258181</v>
      </c>
      <c r="R226" s="13">
        <f t="shared" si="64"/>
        <v>2.2249981951491273</v>
      </c>
      <c r="S226" s="13">
        <f t="shared" si="70"/>
        <v>1.3542745021612062</v>
      </c>
      <c r="T226" s="13">
        <f t="shared" si="58"/>
        <v>4.2022816525814006</v>
      </c>
      <c r="U226" s="13">
        <f t="shared" si="71"/>
        <v>5.691042892990847</v>
      </c>
      <c r="V226" s="4">
        <f t="shared" si="72"/>
        <v>121.48594306906365</v>
      </c>
      <c r="W226" s="4">
        <f t="shared" si="73"/>
        <v>2537.2861599529142</v>
      </c>
      <c r="X226" s="4">
        <f t="shared" si="59"/>
        <v>2.3294946821753686</v>
      </c>
      <c r="Z226" s="13">
        <f t="shared" si="74"/>
        <v>0.96802299999999997</v>
      </c>
      <c r="AA226" s="25">
        <f t="shared" si="60"/>
        <v>0.11995710010277821</v>
      </c>
      <c r="AB226" s="3"/>
      <c r="AC226" s="3">
        <f t="shared" si="75"/>
        <v>10.482726069789157</v>
      </c>
      <c r="AE226" s="111">
        <f>Input_Analysis!F225/100</f>
        <v>18.979095536542061</v>
      </c>
      <c r="AF226" s="110">
        <f t="shared" si="61"/>
        <v>0.28116322157434109</v>
      </c>
    </row>
    <row r="227" spans="1:32">
      <c r="A227" s="159">
        <f>Input_Analysis!A226</f>
        <v>4.2</v>
      </c>
      <c r="B227" s="159">
        <f>Input_Analysis!B226</f>
        <v>13.779486</v>
      </c>
      <c r="C227" s="159">
        <f>Input_Analysis!I226</f>
        <v>1380.0665350024772</v>
      </c>
      <c r="D227" s="159">
        <f>Input_Analysis!F226</f>
        <v>1379.2069426207288</v>
      </c>
      <c r="E227" s="160">
        <f>Input_Analysis!L226</f>
        <v>13.300066949576344</v>
      </c>
      <c r="F227" s="161">
        <f>Input_Analysis!P226</f>
        <v>4.2979619087420291</v>
      </c>
      <c r="G227" s="168">
        <f>Input_Analysis!Q226</f>
        <v>24.525000000000002</v>
      </c>
      <c r="H227" s="4"/>
      <c r="I227" s="4">
        <f t="shared" si="65"/>
        <v>76.849999999999824</v>
      </c>
      <c r="J227" s="4">
        <f t="shared" si="66"/>
        <v>52.324999999999818</v>
      </c>
      <c r="K227" s="4"/>
      <c r="L227" s="4">
        <f t="shared" si="62"/>
        <v>1.0212305485785378</v>
      </c>
      <c r="M227" s="144">
        <f t="shared" si="63"/>
        <v>9.6372650247275732E-3</v>
      </c>
      <c r="N227" s="3"/>
      <c r="O227" s="13">
        <f t="shared" si="67"/>
        <v>24.906192737744515</v>
      </c>
      <c r="P227" s="13">
        <f t="shared" si="68"/>
        <v>-1.5520857469184524E-2</v>
      </c>
      <c r="Q227" s="13">
        <f t="shared" si="69"/>
        <v>25.292758205327086</v>
      </c>
      <c r="R227" s="13">
        <f t="shared" si="64"/>
        <v>2.3495285639487484</v>
      </c>
      <c r="S227" s="13">
        <f t="shared" si="70"/>
        <v>1.3520234874994315</v>
      </c>
      <c r="T227" s="13">
        <f t="shared" si="58"/>
        <v>3.2127591286059491</v>
      </c>
      <c r="U227" s="13">
        <f t="shared" si="71"/>
        <v>4.3437258015534495</v>
      </c>
      <c r="V227" s="4">
        <f t="shared" si="72"/>
        <v>86.88110233349849</v>
      </c>
      <c r="W227" s="4">
        <f t="shared" si="73"/>
        <v>1814.5491811091192</v>
      </c>
      <c r="X227" s="4">
        <f t="shared" si="59"/>
        <v>1.6604128491829677</v>
      </c>
      <c r="Z227" s="13">
        <f t="shared" si="74"/>
        <v>0.96787000000000001</v>
      </c>
      <c r="AA227" s="25">
        <f t="shared" si="60"/>
        <v>0.12011807745341629</v>
      </c>
      <c r="AB227" s="3"/>
      <c r="AC227" s="3">
        <f t="shared" si="75"/>
        <v>7.4718578213233542</v>
      </c>
      <c r="AE227" s="111">
        <f>Input_Analysis!F226/100</f>
        <v>13.792069426207288</v>
      </c>
      <c r="AF227" s="110">
        <f t="shared" si="61"/>
        <v>0.23948275158603768</v>
      </c>
    </row>
    <row r="228" spans="1:32">
      <c r="A228" s="159">
        <f>Input_Analysis!A227</f>
        <v>4.22</v>
      </c>
      <c r="B228" s="159">
        <f>Input_Analysis!B227</f>
        <v>13.845102599999999</v>
      </c>
      <c r="C228" s="159">
        <f>Input_Analysis!I227</f>
        <v>1061.1442685903605</v>
      </c>
      <c r="D228" s="159">
        <f>Input_Analysis!F227</f>
        <v>1058.9053302937134</v>
      </c>
      <c r="E228" s="160">
        <f>Input_Analysis!L227</f>
        <v>5.9000296994361223</v>
      </c>
      <c r="F228" s="161">
        <f>Input_Analysis!P227</f>
        <v>11.194691483235053</v>
      </c>
      <c r="G228" s="168">
        <f>Input_Analysis!Q227</f>
        <v>24.721199999999996</v>
      </c>
      <c r="H228" s="4"/>
      <c r="I228" s="4">
        <f t="shared" si="65"/>
        <v>77.219999999999814</v>
      </c>
      <c r="J228" s="4">
        <f t="shared" si="66"/>
        <v>52.498799999999818</v>
      </c>
      <c r="K228" s="4"/>
      <c r="L228" s="4">
        <f t="shared" si="62"/>
        <v>0.60101027461323819</v>
      </c>
      <c r="M228" s="144">
        <f t="shared" si="63"/>
        <v>5.5600636728442288E-3</v>
      </c>
      <c r="N228" s="3"/>
      <c r="O228" s="13">
        <f t="shared" si="67"/>
        <v>18.741843024799884</v>
      </c>
      <c r="P228" s="13">
        <f t="shared" si="68"/>
        <v>-1.3747509791728152E-2</v>
      </c>
      <c r="Q228" s="13">
        <f t="shared" si="69"/>
        <v>18.999496695298351</v>
      </c>
      <c r="R228" s="13">
        <f t="shared" si="64"/>
        <v>2.4691146231018934</v>
      </c>
      <c r="S228" s="13">
        <f t="shared" si="70"/>
        <v>1.3497836602607716</v>
      </c>
      <c r="T228" s="13">
        <f t="shared" si="58"/>
        <v>2.5998342196185753</v>
      </c>
      <c r="U228" s="13">
        <f t="shared" si="71"/>
        <v>3.5092137490279671</v>
      </c>
      <c r="V228" s="4">
        <f t="shared" si="72"/>
        <v>65.594951239357385</v>
      </c>
      <c r="W228" s="4">
        <f t="shared" si="73"/>
        <v>1369.9787624630119</v>
      </c>
      <c r="X228" s="4">
        <f t="shared" si="59"/>
        <v>1.2494562016533257</v>
      </c>
      <c r="Z228" s="13">
        <f t="shared" si="74"/>
        <v>0.96771700000000005</v>
      </c>
      <c r="AA228" s="25">
        <f t="shared" si="60"/>
        <v>0.12027780672186808</v>
      </c>
      <c r="AB228" s="3"/>
      <c r="AC228" s="3">
        <f t="shared" si="75"/>
        <v>5.6225529074399647</v>
      </c>
      <c r="AE228" s="111">
        <f>Input_Analysis!F227/100</f>
        <v>10.589053302937135</v>
      </c>
      <c r="AF228" s="110">
        <f t="shared" si="61"/>
        <v>0.20966602154291183</v>
      </c>
    </row>
    <row r="229" spans="1:32">
      <c r="A229" s="159">
        <f>Input_Analysis!A228</f>
        <v>4.24</v>
      </c>
      <c r="B229" s="159">
        <f>Input_Analysis!B228</f>
        <v>13.910719200000001</v>
      </c>
      <c r="C229" s="159">
        <f>Input_Analysis!I228</f>
        <v>1066.2618418398392</v>
      </c>
      <c r="D229" s="159">
        <f>Input_Analysis!F228</f>
        <v>1058.9053302937134</v>
      </c>
      <c r="E229" s="160">
        <f>Input_Analysis!L228</f>
        <v>4.0000201352109297</v>
      </c>
      <c r="F229" s="161">
        <f>Input_Analysis!P228</f>
        <v>36.782557730629463</v>
      </c>
      <c r="G229" s="168">
        <f>Input_Analysis!Q228</f>
        <v>24.917400000000001</v>
      </c>
      <c r="H229" s="4"/>
      <c r="I229" s="4">
        <f t="shared" si="65"/>
        <v>77.589999999999819</v>
      </c>
      <c r="J229" s="4">
        <f t="shared" si="66"/>
        <v>52.672599999999818</v>
      </c>
      <c r="K229" s="4"/>
      <c r="L229" s="4">
        <f t="shared" si="62"/>
        <v>0.40761822542950593</v>
      </c>
      <c r="M229" s="144">
        <f t="shared" si="63"/>
        <v>3.7514426365562125E-3</v>
      </c>
      <c r="N229" s="3"/>
      <c r="O229" s="13">
        <f t="shared" si="67"/>
        <v>18.770135551308325</v>
      </c>
      <c r="P229" s="13">
        <f t="shared" si="68"/>
        <v>1.2001108182214788E-2</v>
      </c>
      <c r="Q229" s="13">
        <f t="shared" si="69"/>
        <v>18.544873123962237</v>
      </c>
      <c r="R229" s="13">
        <f t="shared" si="64"/>
        <v>2.4893086760296366</v>
      </c>
      <c r="S229" s="13">
        <f t="shared" si="70"/>
        <v>1.3475549280830446</v>
      </c>
      <c r="T229" s="13">
        <f t="shared" si="58"/>
        <v>2.6357079333040301</v>
      </c>
      <c r="U229" s="13">
        <f t="shared" si="71"/>
        <v>3.5517612145114223</v>
      </c>
      <c r="V229" s="4">
        <f t="shared" si="72"/>
        <v>65.911456122655963</v>
      </c>
      <c r="W229" s="4">
        <f t="shared" si="73"/>
        <v>1376.5891030478024</v>
      </c>
      <c r="X229" s="4">
        <f t="shared" si="59"/>
        <v>1.2513423700872217</v>
      </c>
      <c r="Z229" s="13">
        <f t="shared" si="74"/>
        <v>0.96756399999999998</v>
      </c>
      <c r="AA229" s="25">
        <f t="shared" si="60"/>
        <v>0.12043630026275534</v>
      </c>
      <c r="AB229" s="3"/>
      <c r="AC229" s="3">
        <f t="shared" si="75"/>
        <v>5.6310406653924971</v>
      </c>
      <c r="AE229" s="111">
        <f>Input_Analysis!F228/100</f>
        <v>10.589053302937135</v>
      </c>
      <c r="AF229" s="110">
        <f t="shared" si="61"/>
        <v>0.209492852139404</v>
      </c>
    </row>
    <row r="230" spans="1:32">
      <c r="A230" s="159">
        <f>Input_Analysis!A229</f>
        <v>4.26</v>
      </c>
      <c r="B230" s="159">
        <f>Input_Analysis!B229</f>
        <v>13.976335799999999</v>
      </c>
      <c r="C230" s="159">
        <f>Input_Analysis!I229</f>
        <v>1015.1003197280151</v>
      </c>
      <c r="D230" s="159">
        <f>Input_Analysis!F229</f>
        <v>1005.1050594751266</v>
      </c>
      <c r="E230" s="160">
        <f>Input_Analysis!L229</f>
        <v>6.4000322163374888</v>
      </c>
      <c r="F230" s="161">
        <f>Input_Analysis!P229</f>
        <v>49.976301264442206</v>
      </c>
      <c r="G230" s="168">
        <f>Input_Analysis!Q229</f>
        <v>25.113599999999998</v>
      </c>
      <c r="H230" s="4"/>
      <c r="I230" s="4">
        <f t="shared" si="65"/>
        <v>77.959999999999809</v>
      </c>
      <c r="J230" s="4">
        <f t="shared" si="66"/>
        <v>52.846399999999811</v>
      </c>
      <c r="K230" s="4"/>
      <c r="L230" s="4">
        <f t="shared" si="62"/>
        <v>0.69029459316330288</v>
      </c>
      <c r="M230" s="144">
        <f t="shared" si="63"/>
        <v>6.3048273081544367E-3</v>
      </c>
      <c r="N230" s="3"/>
      <c r="O230" s="13">
        <f t="shared" si="67"/>
        <v>17.733285895122819</v>
      </c>
      <c r="P230" s="13">
        <f t="shared" si="68"/>
        <v>2.6530393305090182E-2</v>
      </c>
      <c r="Q230" s="13">
        <f t="shared" si="69"/>
        <v>17.262814845733601</v>
      </c>
      <c r="R230" s="13">
        <f t="shared" si="64"/>
        <v>2.4858976747137089</v>
      </c>
      <c r="S230" s="13">
        <f t="shared" si="70"/>
        <v>1.3453371996681014</v>
      </c>
      <c r="T230" s="13">
        <f t="shared" si="58"/>
        <v>2.505460716337947</v>
      </c>
      <c r="U230" s="13">
        <f t="shared" si="71"/>
        <v>3.370689503996529</v>
      </c>
      <c r="V230" s="4">
        <f t="shared" si="72"/>
        <v>62.476021315201017</v>
      </c>
      <c r="W230" s="4">
        <f t="shared" si="73"/>
        <v>1304.8385698571387</v>
      </c>
      <c r="X230" s="4">
        <f t="shared" si="59"/>
        <v>1.1822190596748547</v>
      </c>
      <c r="Z230" s="13">
        <f t="shared" si="74"/>
        <v>0.96741100000000002</v>
      </c>
      <c r="AA230" s="25">
        <f t="shared" si="60"/>
        <v>0.12059357026817358</v>
      </c>
      <c r="AB230" s="3"/>
      <c r="AC230" s="3">
        <f t="shared" si="75"/>
        <v>5.3199857685368457</v>
      </c>
      <c r="AE230" s="111">
        <f>Input_Analysis!F229/100</f>
        <v>10.051050594751267</v>
      </c>
      <c r="AF230" s="110">
        <f t="shared" si="61"/>
        <v>0.20393356393145085</v>
      </c>
    </row>
    <row r="231" spans="1:32">
      <c r="A231" s="159">
        <f>Input_Analysis!A230</f>
        <v>4.28</v>
      </c>
      <c r="B231" s="159">
        <f>Input_Analysis!B230</f>
        <v>14.0419524</v>
      </c>
      <c r="C231" s="159">
        <f>Input_Analysis!I230</f>
        <v>996.00022358238255</v>
      </c>
      <c r="D231" s="159">
        <f>Input_Analysis!F230</f>
        <v>986.0049633294941</v>
      </c>
      <c r="E231" s="160">
        <f>Input_Analysis!L230</f>
        <v>6.4000322163374888</v>
      </c>
      <c r="F231" s="161">
        <f>Input_Analysis!P230</f>
        <v>49.976301264442206</v>
      </c>
      <c r="G231" s="168">
        <f>Input_Analysis!Q230</f>
        <v>25.309800000000003</v>
      </c>
      <c r="H231" s="4"/>
      <c r="I231" s="4">
        <f t="shared" si="65"/>
        <v>78.329999999999814</v>
      </c>
      <c r="J231" s="4">
        <f t="shared" si="66"/>
        <v>53.020199999999811</v>
      </c>
      <c r="K231" s="4"/>
      <c r="L231" s="4">
        <f t="shared" si="62"/>
        <v>0.70510176824324489</v>
      </c>
      <c r="M231" s="144">
        <f t="shared" si="63"/>
        <v>6.4257337145146943E-3</v>
      </c>
      <c r="N231" s="3"/>
      <c r="O231" s="13">
        <f t="shared" si="67"/>
        <v>17.307935910886531</v>
      </c>
      <c r="P231" s="13">
        <f t="shared" si="68"/>
        <v>2.6879483098132581E-2</v>
      </c>
      <c r="Q231" s="13">
        <f t="shared" si="69"/>
        <v>16.842707540106293</v>
      </c>
      <c r="R231" s="13">
        <f t="shared" si="64"/>
        <v>2.4947458091902233</v>
      </c>
      <c r="S231" s="13">
        <f t="shared" si="70"/>
        <v>1.3431303847661156</v>
      </c>
      <c r="T231" s="13">
        <f t="shared" si="58"/>
        <v>2.4679628686882693</v>
      </c>
      <c r="U231" s="13">
        <f t="shared" si="71"/>
        <v>3.3147959174097616</v>
      </c>
      <c r="V231" s="4">
        <f t="shared" si="72"/>
        <v>61.178014905492184</v>
      </c>
      <c r="W231" s="4">
        <f t="shared" si="73"/>
        <v>1277.7291478476136</v>
      </c>
      <c r="X231" s="4">
        <f t="shared" si="59"/>
        <v>1.153862394059102</v>
      </c>
      <c r="Z231" s="13">
        <f t="shared" si="74"/>
        <v>0.96725799999999995</v>
      </c>
      <c r="AA231" s="25">
        <f t="shared" si="60"/>
        <v>0.12074962877035558</v>
      </c>
      <c r="AB231" s="3"/>
      <c r="AC231" s="3">
        <f t="shared" si="75"/>
        <v>5.1923807732659588</v>
      </c>
      <c r="AE231" s="111">
        <f>Input_Analysis!F230/100</f>
        <v>9.8600496332949419</v>
      </c>
      <c r="AF231" s="110">
        <f t="shared" si="61"/>
        <v>0.20182085490467994</v>
      </c>
    </row>
    <row r="232" spans="1:32">
      <c r="A232" s="159">
        <f>Input_Analysis!A231</f>
        <v>4.3</v>
      </c>
      <c r="B232" s="159">
        <f>Input_Analysis!B231</f>
        <v>14.107569</v>
      </c>
      <c r="C232" s="159">
        <f>Input_Analysis!I231</f>
        <v>814.71853506083096</v>
      </c>
      <c r="D232" s="159">
        <f>Input_Analysis!F231</f>
        <v>803.10404264697456</v>
      </c>
      <c r="E232" s="160">
        <f>Input_Analysis!L231</f>
        <v>6.5000327197177619</v>
      </c>
      <c r="F232" s="161">
        <f>Input_Analysis!P231</f>
        <v>58.072462069281848</v>
      </c>
      <c r="G232" s="168">
        <f>Input_Analysis!Q231</f>
        <v>25.505999999999997</v>
      </c>
      <c r="H232" s="4"/>
      <c r="I232" s="4">
        <f t="shared" si="65"/>
        <v>78.699999999999804</v>
      </c>
      <c r="J232" s="4">
        <f t="shared" si="66"/>
        <v>53.193999999999804</v>
      </c>
      <c r="K232" s="4"/>
      <c r="L232" s="4">
        <f t="shared" si="62"/>
        <v>0.89729382182443662</v>
      </c>
      <c r="M232" s="144">
        <f t="shared" si="63"/>
        <v>7.9782556060694464E-3</v>
      </c>
      <c r="N232" s="3"/>
      <c r="O232" s="13">
        <f t="shared" si="67"/>
        <v>13.836495376561903</v>
      </c>
      <c r="P232" s="13">
        <f t="shared" si="68"/>
        <v>4.4246796130739112E-2</v>
      </c>
      <c r="Q232" s="13">
        <f t="shared" si="69"/>
        <v>13.224274786471254</v>
      </c>
      <c r="R232" s="13">
        <f t="shared" si="64"/>
        <v>2.5780485954931707</v>
      </c>
      <c r="S232" s="13">
        <f t="shared" si="70"/>
        <v>1.340934394160159</v>
      </c>
      <c r="T232" s="13">
        <f t="shared" si="58"/>
        <v>2.096197393252702</v>
      </c>
      <c r="U232" s="13">
        <f t="shared" si="71"/>
        <v>2.8108631815614165</v>
      </c>
      <c r="V232" s="4">
        <f t="shared" si="72"/>
        <v>49.067902337388745</v>
      </c>
      <c r="W232" s="4">
        <f t="shared" si="73"/>
        <v>1024.8042395143689</v>
      </c>
      <c r="X232" s="4">
        <f t="shared" si="59"/>
        <v>0.92243302510412684</v>
      </c>
      <c r="Z232" s="13">
        <f t="shared" si="74"/>
        <v>0.96710499999999999</v>
      </c>
      <c r="AA232" s="25">
        <f t="shared" si="60"/>
        <v>0.12090448764428333</v>
      </c>
      <c r="AB232" s="3"/>
      <c r="AC232" s="3">
        <f t="shared" si="75"/>
        <v>4.1509486129685707</v>
      </c>
      <c r="AE232" s="111">
        <f>Input_Analysis!F231/100</f>
        <v>8.0310404264697457</v>
      </c>
      <c r="AF232" s="110">
        <f t="shared" si="61"/>
        <v>0.18199400201005675</v>
      </c>
    </row>
    <row r="233" spans="1:32">
      <c r="A233" s="159">
        <f>Input_Analysis!A232</f>
        <v>4.32</v>
      </c>
      <c r="B233" s="159">
        <f>Input_Analysis!B232</f>
        <v>14.1731856</v>
      </c>
      <c r="C233" s="159">
        <f>Input_Analysis!I232</f>
        <v>817.39726480860509</v>
      </c>
      <c r="D233" s="159">
        <f>Input_Analysis!F232</f>
        <v>803.10404264697456</v>
      </c>
      <c r="E233" s="160">
        <f>Input_Analysis!L232</f>
        <v>5.1000256723939357</v>
      </c>
      <c r="F233" s="161">
        <f>Input_Analysis!P232</f>
        <v>71.466110808152351</v>
      </c>
      <c r="G233" s="168">
        <f>Input_Analysis!Q232</f>
        <v>25.702200000000001</v>
      </c>
      <c r="H233" s="4"/>
      <c r="I233" s="4">
        <f t="shared" si="65"/>
        <v>79.069999999999808</v>
      </c>
      <c r="J233" s="4">
        <f t="shared" si="66"/>
        <v>53.367799999999804</v>
      </c>
      <c r="K233" s="4"/>
      <c r="L233" s="4">
        <f t="shared" si="62"/>
        <v>0.70439031481847203</v>
      </c>
      <c r="M233" s="144">
        <f t="shared" si="63"/>
        <v>6.239347612189668E-3</v>
      </c>
      <c r="N233" s="3"/>
      <c r="O233" s="13">
        <f t="shared" si="67"/>
        <v>13.834695543166628</v>
      </c>
      <c r="P233" s="13">
        <f t="shared" si="68"/>
        <v>6.1983232896073007E-2</v>
      </c>
      <c r="Q233" s="13">
        <f t="shared" si="69"/>
        <v>12.977176387268267</v>
      </c>
      <c r="R233" s="13">
        <f t="shared" si="64"/>
        <v>2.5821586597168</v>
      </c>
      <c r="S233" s="13">
        <f t="shared" si="70"/>
        <v>1.338749139651052</v>
      </c>
      <c r="T233" s="13">
        <f t="shared" si="58"/>
        <v>2.1070768232152779</v>
      </c>
      <c r="U233" s="13">
        <f t="shared" si="71"/>
        <v>2.8208472842581251</v>
      </c>
      <c r="V233" s="4">
        <f t="shared" si="72"/>
        <v>49.221817653907017</v>
      </c>
      <c r="W233" s="4">
        <f t="shared" si="73"/>
        <v>1028.0188270834392</v>
      </c>
      <c r="X233" s="4">
        <f t="shared" si="59"/>
        <v>0.92231303621110849</v>
      </c>
      <c r="Z233" s="13">
        <f t="shared" si="74"/>
        <v>0.96695200000000003</v>
      </c>
      <c r="AA233" s="25">
        <f t="shared" si="60"/>
        <v>0.1210581586102483</v>
      </c>
      <c r="AB233" s="3"/>
      <c r="AC233" s="3">
        <f t="shared" si="75"/>
        <v>4.1504086629499879</v>
      </c>
      <c r="AE233" s="111">
        <f>Input_Analysis!F232/100</f>
        <v>8.0310404264697457</v>
      </c>
      <c r="AF233" s="110">
        <f t="shared" si="61"/>
        <v>0.18184564822901658</v>
      </c>
    </row>
    <row r="234" spans="1:32">
      <c r="A234" s="159">
        <f>Input_Analysis!A233</f>
        <v>4.34</v>
      </c>
      <c r="B234" s="159">
        <f>Input_Analysis!B233</f>
        <v>14.238802199999999</v>
      </c>
      <c r="C234" s="159">
        <f>Input_Analysis!I233</f>
        <v>881.29562253369261</v>
      </c>
      <c r="D234" s="159">
        <f>Input_Analysis!F233</f>
        <v>862.90434366837792</v>
      </c>
      <c r="E234" s="160">
        <f>Input_Analysis!L233</f>
        <v>3.0000151014081977</v>
      </c>
      <c r="F234" s="161">
        <f>Input_Analysis!P233</f>
        <v>91.956394326573658</v>
      </c>
      <c r="G234" s="168">
        <f>Input_Analysis!Q233</f>
        <v>25.898399999999999</v>
      </c>
      <c r="H234" s="4"/>
      <c r="I234" s="4">
        <f t="shared" si="65"/>
        <v>79.439999999999799</v>
      </c>
      <c r="J234" s="4">
        <f t="shared" si="66"/>
        <v>53.541599999999804</v>
      </c>
      <c r="K234" s="4"/>
      <c r="L234" s="4">
        <f t="shared" si="62"/>
        <v>0.38291660949895545</v>
      </c>
      <c r="M234" s="144">
        <f t="shared" si="63"/>
        <v>3.4040962245826937E-3</v>
      </c>
      <c r="N234" s="3"/>
      <c r="O234" s="13">
        <f t="shared" si="67"/>
        <v>14.976310430276564</v>
      </c>
      <c r="P234" s="13">
        <f t="shared" si="68"/>
        <v>8.2381406914432409E-2</v>
      </c>
      <c r="Q234" s="13">
        <f t="shared" si="69"/>
        <v>13.742540906643093</v>
      </c>
      <c r="R234" s="13">
        <f t="shared" si="64"/>
        <v>2.5804978360340702</v>
      </c>
      <c r="S234" s="13">
        <f t="shared" si="70"/>
        <v>1.3365745340424839</v>
      </c>
      <c r="T234" s="13">
        <f t="shared" si="58"/>
        <v>2.2700541092760607</v>
      </c>
      <c r="U234" s="13">
        <f t="shared" si="71"/>
        <v>3.0340965133568769</v>
      </c>
      <c r="V234" s="4">
        <f t="shared" si="72"/>
        <v>53.457041502246184</v>
      </c>
      <c r="W234" s="4">
        <f t="shared" si="73"/>
        <v>1116.4732983022575</v>
      </c>
      <c r="X234" s="4">
        <f t="shared" si="59"/>
        <v>0.99842069535177091</v>
      </c>
      <c r="Z234" s="13">
        <f t="shared" si="74"/>
        <v>0.96679899999999996</v>
      </c>
      <c r="AA234" s="25">
        <f t="shared" si="60"/>
        <v>0.12121065323636215</v>
      </c>
      <c r="AB234" s="3"/>
      <c r="AC234" s="3">
        <f t="shared" si="75"/>
        <v>4.4928931290829688</v>
      </c>
      <c r="AE234" s="111">
        <f>Input_Analysis!F233/100</f>
        <v>8.62904343668378</v>
      </c>
      <c r="AF234" s="110">
        <f t="shared" si="61"/>
        <v>0.18834119542979635</v>
      </c>
    </row>
    <row r="235" spans="1:32">
      <c r="A235" s="159">
        <f>Input_Analysis!A234</f>
        <v>4.3600000000000003</v>
      </c>
      <c r="B235" s="159">
        <f>Input_Analysis!B234</f>
        <v>14.304418800000001</v>
      </c>
      <c r="C235" s="159">
        <f>Input_Analysis!I234</f>
        <v>977.79740161864356</v>
      </c>
      <c r="D235" s="159">
        <f>Input_Analysis!F234</f>
        <v>962.10484302160876</v>
      </c>
      <c r="E235" s="160">
        <f>Input_Analysis!L234</f>
        <v>1.2000060405632791</v>
      </c>
      <c r="F235" s="161">
        <f>Input_Analysis!P234</f>
        <v>78.462792985174261</v>
      </c>
      <c r="G235" s="168">
        <f>Input_Analysis!Q234</f>
        <v>26.094600000000003</v>
      </c>
      <c r="H235" s="4"/>
      <c r="I235" s="4">
        <f t="shared" si="65"/>
        <v>79.809999999999803</v>
      </c>
      <c r="J235" s="4">
        <f t="shared" si="66"/>
        <v>53.715399999999804</v>
      </c>
      <c r="K235" s="4"/>
      <c r="L235" s="4">
        <f t="shared" si="62"/>
        <v>0.13600964009418889</v>
      </c>
      <c r="M235" s="144">
        <f t="shared" si="63"/>
        <v>1.2272542743279864E-3</v>
      </c>
      <c r="N235" s="3"/>
      <c r="O235" s="13">
        <f t="shared" si="67"/>
        <v>16.717503762769095</v>
      </c>
      <c r="P235" s="13">
        <f t="shared" si="68"/>
        <v>5.8317291412751833E-2</v>
      </c>
      <c r="Q235" s="13">
        <f t="shared" si="69"/>
        <v>15.742584224141913</v>
      </c>
      <c r="R235" s="13">
        <f t="shared" si="64"/>
        <v>2.6493282364277038</v>
      </c>
      <c r="S235" s="13">
        <f t="shared" si="70"/>
        <v>1.3344104911264001</v>
      </c>
      <c r="T235" s="13">
        <f t="shared" si="58"/>
        <v>2.6011498059695697</v>
      </c>
      <c r="U235" s="13">
        <f t="shared" si="71"/>
        <v>3.471001590077194</v>
      </c>
      <c r="V235" s="4">
        <f t="shared" si="72"/>
        <v>59.865826774576249</v>
      </c>
      <c r="W235" s="4">
        <f t="shared" si="73"/>
        <v>1250.3235344925381</v>
      </c>
      <c r="X235" s="4">
        <f t="shared" si="59"/>
        <v>1.1145002508512729</v>
      </c>
      <c r="Z235" s="13">
        <f t="shared" si="74"/>
        <v>0.96664600000000001</v>
      </c>
      <c r="AA235" s="25">
        <f t="shared" si="60"/>
        <v>0.12136198294101895</v>
      </c>
      <c r="AB235" s="3"/>
      <c r="AC235" s="3">
        <f t="shared" si="75"/>
        <v>5.0152511288307284</v>
      </c>
      <c r="AE235" s="111">
        <f>Input_Analysis!F234/100</f>
        <v>9.6210484302160868</v>
      </c>
      <c r="AF235" s="110">
        <f t="shared" si="61"/>
        <v>0.19871164940351899</v>
      </c>
    </row>
    <row r="236" spans="1:32">
      <c r="A236" s="159">
        <f>Input_Analysis!A235</f>
        <v>4.38</v>
      </c>
      <c r="B236" s="159">
        <f>Input_Analysis!B235</f>
        <v>14.370035399999999</v>
      </c>
      <c r="C236" s="159">
        <f>Input_Analysis!I235</f>
        <v>858.29680007921718</v>
      </c>
      <c r="D236" s="159">
        <f>Input_Analysis!F235</f>
        <v>842.60424148218237</v>
      </c>
      <c r="E236" s="160">
        <f>Input_Analysis!L235</f>
        <v>1.2000060405632791</v>
      </c>
      <c r="F236" s="161">
        <f>Input_Analysis!P235</f>
        <v>78.462792985174261</v>
      </c>
      <c r="G236" s="168">
        <f>Input_Analysis!Q235</f>
        <v>26.290799999999997</v>
      </c>
      <c r="H236" s="4"/>
      <c r="I236" s="4">
        <f t="shared" si="65"/>
        <v>80.179999999999794</v>
      </c>
      <c r="J236" s="4">
        <f t="shared" si="66"/>
        <v>53.889199999999796</v>
      </c>
      <c r="K236" s="4"/>
      <c r="L236" s="4">
        <f t="shared" si="62"/>
        <v>0.15739347928266556</v>
      </c>
      <c r="M236" s="144">
        <f t="shared" si="63"/>
        <v>1.3981247983827082E-3</v>
      </c>
      <c r="N236" s="3"/>
      <c r="O236" s="13">
        <f t="shared" si="67"/>
        <v>14.439197465897069</v>
      </c>
      <c r="P236" s="13">
        <f t="shared" si="68"/>
        <v>6.7049050964923029E-2</v>
      </c>
      <c r="Q236" s="13">
        <f t="shared" si="69"/>
        <v>13.471062979113547</v>
      </c>
      <c r="R236" s="13">
        <f t="shared" si="64"/>
        <v>2.6838482807032187</v>
      </c>
      <c r="S236" s="13">
        <f t="shared" si="70"/>
        <v>1.3322569256686487</v>
      </c>
      <c r="T236" s="13">
        <f t="shared" si="58"/>
        <v>2.3213999370110976</v>
      </c>
      <c r="U236" s="13">
        <f t="shared" si="71"/>
        <v>3.0927011433297995</v>
      </c>
      <c r="V236" s="4">
        <f t="shared" si="72"/>
        <v>51.874453338614487</v>
      </c>
      <c r="W236" s="4">
        <f t="shared" si="73"/>
        <v>1083.4202639918992</v>
      </c>
      <c r="X236" s="4">
        <f t="shared" si="59"/>
        <v>0.96261316439313782</v>
      </c>
      <c r="Z236" s="13">
        <f t="shared" si="74"/>
        <v>0.96649300000000005</v>
      </c>
      <c r="AA236" s="25">
        <f t="shared" si="60"/>
        <v>0.12151215899530905</v>
      </c>
      <c r="AB236" s="3"/>
      <c r="AC236" s="3">
        <f t="shared" si="75"/>
        <v>4.33175923976912</v>
      </c>
      <c r="AE236" s="111">
        <f>Input_Analysis!F235/100</f>
        <v>8.4260424148218238</v>
      </c>
      <c r="AF236" s="110">
        <f t="shared" si="61"/>
        <v>0.18581176888033768</v>
      </c>
    </row>
    <row r="237" spans="1:32">
      <c r="A237" s="159">
        <f>Input_Analysis!A236</f>
        <v>4.4000000000000004</v>
      </c>
      <c r="B237" s="159">
        <f>Input_Analysis!B236</f>
        <v>14.435652000000001</v>
      </c>
      <c r="C237" s="159">
        <f>Input_Analysis!I236</f>
        <v>632.27600722525369</v>
      </c>
      <c r="D237" s="159">
        <f>Input_Analysis!F236</f>
        <v>617.30310736642684</v>
      </c>
      <c r="E237" s="160">
        <f>Input_Analysis!L236</f>
        <v>0.40000201352109305</v>
      </c>
      <c r="F237" s="161">
        <f>Input_Analysis!P236</f>
        <v>74.864499294134433</v>
      </c>
      <c r="G237" s="168">
        <f>Input_Analysis!Q236</f>
        <v>26.487000000000002</v>
      </c>
      <c r="H237" s="4"/>
      <c r="I237" s="4">
        <f t="shared" si="65"/>
        <v>80.549999999999798</v>
      </c>
      <c r="J237" s="4">
        <f t="shared" si="66"/>
        <v>54.062999999999796</v>
      </c>
      <c r="K237" s="4"/>
      <c r="L237" s="4">
        <f t="shared" si="62"/>
        <v>7.4522533364305685E-2</v>
      </c>
      <c r="M237" s="144">
        <f t="shared" si="63"/>
        <v>6.3263829237567275E-4</v>
      </c>
      <c r="N237" s="3"/>
      <c r="O237" s="13">
        <f t="shared" si="67"/>
        <v>10.205242166088746</v>
      </c>
      <c r="P237" s="13">
        <f t="shared" si="68"/>
        <v>8.7683920389098655E-2</v>
      </c>
      <c r="Q237" s="13">
        <f t="shared" si="69"/>
        <v>9.3104065244459484</v>
      </c>
      <c r="R237" s="13">
        <f t="shared" si="64"/>
        <v>2.9238888333873394</v>
      </c>
      <c r="S237" s="13">
        <f t="shared" si="70"/>
        <v>1.330113753394877</v>
      </c>
      <c r="T237" s="13">
        <f t="shared" si="58"/>
        <v>1.9348806161423595</v>
      </c>
      <c r="U237" s="13">
        <f t="shared" si="71"/>
        <v>2.5736113187081062</v>
      </c>
      <c r="V237" s="4">
        <f t="shared" si="72"/>
        <v>36.781733815016921</v>
      </c>
      <c r="W237" s="4">
        <f t="shared" si="73"/>
        <v>768.20232687216878</v>
      </c>
      <c r="X237" s="4">
        <f t="shared" si="59"/>
        <v>0.6803494777392497</v>
      </c>
      <c r="Z237" s="13">
        <f t="shared" si="74"/>
        <v>0.96633999999999998</v>
      </c>
      <c r="AA237" s="25">
        <f t="shared" si="60"/>
        <v>0.12166119252538721</v>
      </c>
      <c r="AB237" s="3"/>
      <c r="AC237" s="3">
        <f t="shared" si="75"/>
        <v>3.061572649826624</v>
      </c>
      <c r="AE237" s="111">
        <f>Input_Analysis!F236/100</f>
        <v>6.1730310736642684</v>
      </c>
      <c r="AF237" s="110">
        <f t="shared" si="61"/>
        <v>0.15891358586530308</v>
      </c>
    </row>
    <row r="238" spans="1:32">
      <c r="A238" s="159">
        <f>Input_Analysis!A237</f>
        <v>4.42</v>
      </c>
      <c r="B238" s="159">
        <f>Input_Analysis!B237</f>
        <v>14.5012686</v>
      </c>
      <c r="C238" s="159">
        <f>Input_Analysis!I237</f>
        <v>573.31276931996922</v>
      </c>
      <c r="D238" s="159">
        <f>Input_Analysis!F237</f>
        <v>552.20277966586889</v>
      </c>
      <c r="E238" s="160">
        <f>Input_Analysis!L237</f>
        <v>0.20000100676054652</v>
      </c>
      <c r="F238" s="161">
        <f>Input_Analysis!P237</f>
        <v>105.54994827050193</v>
      </c>
      <c r="G238" s="168">
        <f>Input_Analysis!Q237</f>
        <v>26.683199999999999</v>
      </c>
      <c r="H238" s="4"/>
      <c r="I238" s="4">
        <f t="shared" si="65"/>
        <v>80.919999999999789</v>
      </c>
      <c r="J238" s="4">
        <f t="shared" si="66"/>
        <v>54.236799999999789</v>
      </c>
      <c r="K238" s="4"/>
      <c r="L238" s="4">
        <f t="shared" si="62"/>
        <v>4.2437580024108579E-2</v>
      </c>
      <c r="M238" s="144">
        <f t="shared" si="63"/>
        <v>3.4885147769824886E-4</v>
      </c>
      <c r="N238" s="3"/>
      <c r="O238" s="13">
        <f t="shared" si="67"/>
        <v>9.0785733914974944</v>
      </c>
      <c r="P238" s="13">
        <f t="shared" si="68"/>
        <v>0.1601704029476767</v>
      </c>
      <c r="Q238" s="13">
        <f t="shared" si="69"/>
        <v>7.6244546331912852</v>
      </c>
      <c r="R238" s="13">
        <f t="shared" si="64"/>
        <v>3.068081472289498</v>
      </c>
      <c r="S238" s="13">
        <f t="shared" si="70"/>
        <v>1.3279808909766841</v>
      </c>
      <c r="T238" s="13">
        <f t="shared" si="58"/>
        <v>1.9048524641935756</v>
      </c>
      <c r="U238" s="13">
        <f t="shared" si="71"/>
        <v>2.5296076725789169</v>
      </c>
      <c r="V238" s="4">
        <f t="shared" si="72"/>
        <v>32.826184621331294</v>
      </c>
      <c r="W238" s="4">
        <f t="shared" si="73"/>
        <v>685.58898107589118</v>
      </c>
      <c r="X238" s="4">
        <f t="shared" si="59"/>
        <v>0.60523822609983302</v>
      </c>
      <c r="Z238" s="13">
        <f t="shared" si="74"/>
        <v>0.96618700000000002</v>
      </c>
      <c r="AA238" s="25">
        <f t="shared" si="60"/>
        <v>0.12180909451479456</v>
      </c>
      <c r="AB238" s="3"/>
      <c r="AC238" s="3">
        <f t="shared" si="75"/>
        <v>2.7235720174492482</v>
      </c>
      <c r="AE238" s="111">
        <f>Input_Analysis!F237/100</f>
        <v>5.5220277966586888</v>
      </c>
      <c r="AF238" s="110">
        <f t="shared" si="61"/>
        <v>0.15018017673520254</v>
      </c>
    </row>
    <row r="239" spans="1:32">
      <c r="A239" s="159">
        <f>Input_Analysis!A238</f>
        <v>4.4400000000000004</v>
      </c>
      <c r="B239" s="159">
        <f>Input_Analysis!B238</f>
        <v>14.566885200000002</v>
      </c>
      <c r="C239" s="159">
        <f>Input_Analysis!I238</f>
        <v>611.05088039873408</v>
      </c>
      <c r="D239" s="159">
        <f>Input_Analysis!F238</f>
        <v>585.60294779488015</v>
      </c>
      <c r="E239" s="160">
        <f>Input_Analysis!L238</f>
        <v>2.7000135912673784</v>
      </c>
      <c r="F239" s="161">
        <f>Input_Analysis!P238</f>
        <v>127.23966301926986</v>
      </c>
      <c r="G239" s="168">
        <f>Input_Analysis!Q238</f>
        <v>26.879400000000004</v>
      </c>
      <c r="H239" s="4"/>
      <c r="I239" s="4">
        <f t="shared" si="65"/>
        <v>81.289999999999793</v>
      </c>
      <c r="J239" s="4">
        <f t="shared" si="66"/>
        <v>54.410599999999789</v>
      </c>
      <c r="K239" s="4"/>
      <c r="L239" s="4">
        <f t="shared" si="62"/>
        <v>0.53538454705024885</v>
      </c>
      <c r="M239" s="144">
        <f t="shared" si="63"/>
        <v>4.4186395566691867E-3</v>
      </c>
      <c r="N239" s="3"/>
      <c r="O239" s="13">
        <f t="shared" si="67"/>
        <v>9.7363543206422349</v>
      </c>
      <c r="P239" s="13">
        <f t="shared" si="68"/>
        <v>0.18944445830679654</v>
      </c>
      <c r="Q239" s="13">
        <f t="shared" si="69"/>
        <v>7.8918559504851284</v>
      </c>
      <c r="R239" s="13">
        <f t="shared" si="64"/>
        <v>2.7298312780314307</v>
      </c>
      <c r="S239" s="13">
        <f t="shared" si="70"/>
        <v>1.3258582560180094</v>
      </c>
      <c r="T239" s="13">
        <f t="shared" si="58"/>
        <v>1.6903024283132104</v>
      </c>
      <c r="U239" s="13">
        <f t="shared" si="71"/>
        <v>2.2411014297463594</v>
      </c>
      <c r="V239" s="4">
        <f t="shared" si="72"/>
        <v>35.31739202658229</v>
      </c>
      <c r="W239" s="4">
        <f t="shared" si="73"/>
        <v>737.61891895374254</v>
      </c>
      <c r="X239" s="4">
        <f t="shared" si="59"/>
        <v>0.64909028804281566</v>
      </c>
      <c r="Z239" s="13">
        <f t="shared" si="74"/>
        <v>0.96603399999999995</v>
      </c>
      <c r="AA239" s="25">
        <f t="shared" si="60"/>
        <v>0.12195587580673634</v>
      </c>
      <c r="AB239" s="3"/>
      <c r="AC239" s="3">
        <f t="shared" si="75"/>
        <v>2.9209062961926704</v>
      </c>
      <c r="AE239" s="111">
        <f>Input_Analysis!F238/100</f>
        <v>5.8560294779488018</v>
      </c>
      <c r="AF239" s="110">
        <f t="shared" si="61"/>
        <v>0.15453169907881142</v>
      </c>
    </row>
    <row r="240" spans="1:32">
      <c r="A240" s="159">
        <f>Input_Analysis!A239</f>
        <v>4.46</v>
      </c>
      <c r="B240" s="159">
        <f>Input_Analysis!B239</f>
        <v>14.6325018</v>
      </c>
      <c r="C240" s="159">
        <f>Input_Analysis!I239</f>
        <v>629.0923411728852</v>
      </c>
      <c r="D240" s="159">
        <f>Input_Analysis!F239</f>
        <v>606.50305300135733</v>
      </c>
      <c r="E240" s="160">
        <f>Input_Analysis!L239</f>
        <v>3.7000186250701113</v>
      </c>
      <c r="F240" s="161">
        <f>Input_Analysis!P239</f>
        <v>112.94644085763939</v>
      </c>
      <c r="G240" s="168">
        <f>Input_Analysis!Q239</f>
        <v>27.075599999999998</v>
      </c>
      <c r="H240" s="4"/>
      <c r="I240" s="4">
        <f t="shared" si="65"/>
        <v>81.659999999999783</v>
      </c>
      <c r="J240" s="4">
        <f t="shared" si="66"/>
        <v>54.584399999999789</v>
      </c>
      <c r="K240" s="4"/>
      <c r="L240" s="4">
        <f t="shared" si="62"/>
        <v>0.70497620267835392</v>
      </c>
      <c r="M240" s="144">
        <f t="shared" si="63"/>
        <v>5.8815191076269733E-3</v>
      </c>
      <c r="N240" s="3"/>
      <c r="O240" s="13">
        <f t="shared" si="67"/>
        <v>10.029098811618111</v>
      </c>
      <c r="P240" s="13">
        <f t="shared" si="68"/>
        <v>0.15686110300618938</v>
      </c>
      <c r="Q240" s="13">
        <f t="shared" si="69"/>
        <v>8.4559233098696307</v>
      </c>
      <c r="R240" s="13">
        <f t="shared" si="64"/>
        <v>2.7088223920043455</v>
      </c>
      <c r="S240" s="13">
        <f t="shared" si="70"/>
        <v>1.3237457670417658</v>
      </c>
      <c r="T240" s="13">
        <f t="shared" si="58"/>
        <v>1.7222979570374073</v>
      </c>
      <c r="U240" s="13">
        <f t="shared" si="71"/>
        <v>2.279884630212949</v>
      </c>
      <c r="V240" s="4">
        <f t="shared" si="72"/>
        <v>36.495489411525696</v>
      </c>
      <c r="W240" s="4">
        <f t="shared" si="73"/>
        <v>762.22398942016116</v>
      </c>
      <c r="X240" s="4">
        <f t="shared" si="59"/>
        <v>0.66860658744120738</v>
      </c>
      <c r="Z240" s="13">
        <f t="shared" si="74"/>
        <v>0.96588099999999999</v>
      </c>
      <c r="AA240" s="25">
        <f t="shared" si="60"/>
        <v>0.12210154710631625</v>
      </c>
      <c r="AB240" s="3"/>
      <c r="AC240" s="3">
        <f t="shared" si="75"/>
        <v>3.0087296434854331</v>
      </c>
      <c r="AE240" s="111">
        <f>Input_Analysis!F239/100</f>
        <v>6.0650305300135736</v>
      </c>
      <c r="AF240" s="110">
        <f t="shared" si="61"/>
        <v>0.15713979846651271</v>
      </c>
    </row>
    <row r="241" spans="1:32">
      <c r="A241" s="159">
        <f>Input_Analysis!A240</f>
        <v>4.4800000000000004</v>
      </c>
      <c r="B241" s="159">
        <f>Input_Analysis!B240</f>
        <v>14.6981184</v>
      </c>
      <c r="C241" s="159">
        <f>Input_Analysis!I240</f>
        <v>583.97284214064689</v>
      </c>
      <c r="D241" s="159">
        <f>Input_Analysis!F240</f>
        <v>562.90283352755807</v>
      </c>
      <c r="E241" s="160">
        <f>Input_Analysis!L240</f>
        <v>2.9000145980279242</v>
      </c>
      <c r="F241" s="161">
        <f>Input_Analysis!P240</f>
        <v>105.35004306544417</v>
      </c>
      <c r="G241" s="168">
        <f>Input_Analysis!Q240</f>
        <v>27.271800000000002</v>
      </c>
      <c r="H241" s="4"/>
      <c r="I241" s="4">
        <f t="shared" si="65"/>
        <v>82.029999999999788</v>
      </c>
      <c r="J241" s="4">
        <f t="shared" si="66"/>
        <v>54.758199999999789</v>
      </c>
      <c r="K241" s="4"/>
      <c r="L241" s="4">
        <f t="shared" si="62"/>
        <v>0.60307307791836984</v>
      </c>
      <c r="M241" s="144">
        <f t="shared" si="63"/>
        <v>4.9660093565266697E-3</v>
      </c>
      <c r="N241" s="3"/>
      <c r="O241" s="13">
        <f t="shared" si="67"/>
        <v>9.1665329054031908</v>
      </c>
      <c r="P241" s="13">
        <f t="shared" si="68"/>
        <v>0.15555205993666948</v>
      </c>
      <c r="Q241" s="13">
        <f t="shared" si="69"/>
        <v>7.7406598294904603</v>
      </c>
      <c r="R241" s="13">
        <f t="shared" si="64"/>
        <v>2.7490494019212588</v>
      </c>
      <c r="S241" s="13">
        <f t="shared" si="70"/>
        <v>1.3216433434767016</v>
      </c>
      <c r="T241" s="13">
        <f t="shared" si="58"/>
        <v>1.6309136519362168</v>
      </c>
      <c r="U241" s="13">
        <f t="shared" si="71"/>
        <v>2.1554861718667793</v>
      </c>
      <c r="V241" s="4">
        <f t="shared" si="72"/>
        <v>33.462856142709803</v>
      </c>
      <c r="W241" s="4">
        <f t="shared" si="73"/>
        <v>698.8861395686356</v>
      </c>
      <c r="X241" s="4">
        <f t="shared" si="59"/>
        <v>0.61110219369354601</v>
      </c>
      <c r="Z241" s="13">
        <f t="shared" si="74"/>
        <v>0.96572800000000003</v>
      </c>
      <c r="AA241" s="25">
        <f t="shared" si="60"/>
        <v>0.12224611898272786</v>
      </c>
      <c r="AB241" s="3"/>
      <c r="AC241" s="3">
        <f t="shared" si="75"/>
        <v>2.7499598716209572</v>
      </c>
      <c r="AE241" s="111">
        <f>Input_Analysis!F240/100</f>
        <v>5.6290283352755806</v>
      </c>
      <c r="AF241" s="110">
        <f t="shared" si="61"/>
        <v>0.15126597737937802</v>
      </c>
    </row>
    <row r="242" spans="1:32">
      <c r="A242" s="159">
        <f>Input_Analysis!A241</f>
        <v>4.5</v>
      </c>
      <c r="B242" s="159">
        <f>Input_Analysis!B241</f>
        <v>14.763735</v>
      </c>
      <c r="C242" s="159">
        <f>Input_Analysis!I241</f>
        <v>588.49184939538588</v>
      </c>
      <c r="D242" s="159">
        <f>Input_Analysis!F241</f>
        <v>565.30284560868472</v>
      </c>
      <c r="E242" s="160">
        <f>Input_Analysis!L241</f>
        <v>2.4000120811265582</v>
      </c>
      <c r="F242" s="161">
        <f>Input_Analysis!P241</f>
        <v>115.94501893350592</v>
      </c>
      <c r="G242" s="168">
        <f>Input_Analysis!Q241</f>
        <v>27.468</v>
      </c>
      <c r="H242" s="4"/>
      <c r="I242" s="4">
        <f t="shared" si="65"/>
        <v>82.399999999999778</v>
      </c>
      <c r="J242" s="4">
        <f t="shared" si="66"/>
        <v>54.931999999999775</v>
      </c>
      <c r="K242" s="4"/>
      <c r="L242" s="4">
        <f t="shared" si="62"/>
        <v>0.49699688103958317</v>
      </c>
      <c r="M242" s="144">
        <f t="shared" si="63"/>
        <v>4.0782418373208071E-3</v>
      </c>
      <c r="N242" s="3"/>
      <c r="O242" s="13">
        <f t="shared" si="67"/>
        <v>9.2130606822141594</v>
      </c>
      <c r="P242" s="13">
        <f t="shared" si="68"/>
        <v>0.17482403448940534</v>
      </c>
      <c r="Q242" s="13">
        <f t="shared" si="69"/>
        <v>7.6023962437537671</v>
      </c>
      <c r="R242" s="13">
        <f t="shared" si="64"/>
        <v>2.755034075184922</v>
      </c>
      <c r="S242" s="13">
        <f t="shared" si="70"/>
        <v>1.3195509056444947</v>
      </c>
      <c r="T242" s="13">
        <f t="shared" si="58"/>
        <v>1.6484647091888047</v>
      </c>
      <c r="U242" s="13">
        <f t="shared" si="71"/>
        <v>2.175233099933076</v>
      </c>
      <c r="V242" s="4">
        <f t="shared" si="72"/>
        <v>33.739456626359079</v>
      </c>
      <c r="W242" s="4">
        <f t="shared" si="73"/>
        <v>704.66305960785871</v>
      </c>
      <c r="X242" s="4">
        <f t="shared" si="59"/>
        <v>0.61420404548094398</v>
      </c>
      <c r="Z242" s="13">
        <f t="shared" si="74"/>
        <v>0.96557499999999996</v>
      </c>
      <c r="AA242" s="25">
        <f t="shared" si="60"/>
        <v>0.12238960187140481</v>
      </c>
      <c r="AB242" s="3"/>
      <c r="AC242" s="3">
        <f t="shared" si="75"/>
        <v>2.7639182046642476</v>
      </c>
      <c r="AE242" s="111">
        <f>Input_Analysis!F241/100</f>
        <v>5.6530284560868473</v>
      </c>
      <c r="AF242" s="110">
        <f t="shared" si="61"/>
        <v>0.15146806045279021</v>
      </c>
    </row>
    <row r="243" spans="1:32">
      <c r="A243" s="159">
        <f>Input_Analysis!A242</f>
        <v>4.5199999999999996</v>
      </c>
      <c r="B243" s="159">
        <f>Input_Analysis!B242</f>
        <v>14.829351599999999</v>
      </c>
      <c r="C243" s="159">
        <f>Input_Analysis!I242</f>
        <v>581.33006976236777</v>
      </c>
      <c r="D243" s="159">
        <f>Input_Analysis!F242</f>
        <v>554.50279124361521</v>
      </c>
      <c r="E243" s="160">
        <f>Input_Analysis!L242</f>
        <v>1.6000080540843722</v>
      </c>
      <c r="F243" s="161">
        <f>Input_Analysis!P242</f>
        <v>134.13639259376288</v>
      </c>
      <c r="G243" s="168">
        <f>Input_Analysis!Q242</f>
        <v>27.664199999999994</v>
      </c>
      <c r="H243" s="4"/>
      <c r="I243" s="4">
        <f t="shared" si="65"/>
        <v>82.769999999999769</v>
      </c>
      <c r="J243" s="4">
        <f t="shared" si="66"/>
        <v>55.105799999999775</v>
      </c>
      <c r="K243" s="4"/>
      <c r="L243" s="4">
        <f t="shared" si="62"/>
        <v>0.33917677205909669</v>
      </c>
      <c r="M243" s="144">
        <f t="shared" si="63"/>
        <v>2.7523228838625411E-3</v>
      </c>
      <c r="N243" s="3"/>
      <c r="O243" s="13">
        <f t="shared" si="67"/>
        <v>9.0473247781970336</v>
      </c>
      <c r="P243" s="13">
        <f t="shared" si="68"/>
        <v>0.21355940648137231</v>
      </c>
      <c r="Q243" s="13">
        <f t="shared" si="69"/>
        <v>7.115183468321062</v>
      </c>
      <c r="R243" s="13">
        <f t="shared" si="64"/>
        <v>2.7853330943899373</v>
      </c>
      <c r="S243" s="13">
        <f t="shared" si="70"/>
        <v>1.3174683747470681</v>
      </c>
      <c r="T243" s="13">
        <f t="shared" si="58"/>
        <v>1.6535165345848735</v>
      </c>
      <c r="U243" s="13">
        <f t="shared" si="71"/>
        <v>2.1784557414369377</v>
      </c>
      <c r="V243" s="4">
        <f t="shared" si="72"/>
        <v>33.237337984157868</v>
      </c>
      <c r="W243" s="4">
        <f t="shared" si="73"/>
        <v>694.1760958544703</v>
      </c>
      <c r="X243" s="4">
        <f t="shared" si="59"/>
        <v>0.60315498521313549</v>
      </c>
      <c r="Z243" s="13">
        <f t="shared" si="74"/>
        <v>0.965422</v>
      </c>
      <c r="AA243" s="25">
        <f t="shared" si="60"/>
        <v>0.12253200607613009</v>
      </c>
      <c r="AB243" s="3"/>
      <c r="AC243" s="3">
        <f t="shared" si="75"/>
        <v>2.7141974334591099</v>
      </c>
      <c r="AE243" s="111">
        <f>Input_Analysis!F242/100</f>
        <v>5.5450279124361517</v>
      </c>
      <c r="AF243" s="110">
        <f t="shared" si="61"/>
        <v>0.1498957680527081</v>
      </c>
    </row>
    <row r="244" spans="1:32">
      <c r="A244" s="159">
        <f>Input_Analysis!A243</f>
        <v>4.54</v>
      </c>
      <c r="B244" s="159">
        <f>Input_Analysis!B243</f>
        <v>14.894968199999999</v>
      </c>
      <c r="C244" s="159">
        <f>Input_Analysis!I243</f>
        <v>809.96990820769656</v>
      </c>
      <c r="D244" s="159">
        <f>Input_Analysis!F243</f>
        <v>780.4039283796526</v>
      </c>
      <c r="E244" s="160">
        <f>Input_Analysis!L243</f>
        <v>1.6000080540843722</v>
      </c>
      <c r="F244" s="161">
        <f>Input_Analysis!P243</f>
        <v>147.82989914022005</v>
      </c>
      <c r="G244" s="168">
        <f>Input_Analysis!Q243</f>
        <v>27.860399999999998</v>
      </c>
      <c r="H244" s="4"/>
      <c r="I244" s="4">
        <f t="shared" si="65"/>
        <v>83.139999999999773</v>
      </c>
      <c r="J244" s="4">
        <f t="shared" si="66"/>
        <v>55.279599999999775</v>
      </c>
      <c r="K244" s="4"/>
      <c r="L244" s="4">
        <f t="shared" si="62"/>
        <v>0.22946950056667564</v>
      </c>
      <c r="M244" s="144">
        <f t="shared" si="63"/>
        <v>1.9753919718139578E-3</v>
      </c>
      <c r="N244" s="3"/>
      <c r="O244" s="13">
        <f t="shared" si="67"/>
        <v>13.148248326827614</v>
      </c>
      <c r="P244" s="13">
        <f t="shared" si="68"/>
        <v>0.16505856154991619</v>
      </c>
      <c r="Q244" s="13">
        <f t="shared" si="69"/>
        <v>10.978017371100357</v>
      </c>
      <c r="R244" s="13">
        <f t="shared" si="64"/>
        <v>2.6751625605029812</v>
      </c>
      <c r="S244" s="13">
        <f t="shared" si="70"/>
        <v>1.3153956728541285</v>
      </c>
      <c r="T244" s="13">
        <f t="shared" si="58"/>
        <v>2.1815214734686617</v>
      </c>
      <c r="U244" s="13">
        <f t="shared" si="71"/>
        <v>2.8695639064390401</v>
      </c>
      <c r="V244" s="4">
        <f t="shared" si="72"/>
        <v>48.455327213846452</v>
      </c>
      <c r="W244" s="4">
        <f t="shared" si="73"/>
        <v>1012.0103446518851</v>
      </c>
      <c r="X244" s="4">
        <f t="shared" si="59"/>
        <v>0.87654988845517423</v>
      </c>
      <c r="Z244" s="13">
        <f t="shared" si="74"/>
        <v>0.96526900000000004</v>
      </c>
      <c r="AA244" s="25">
        <f t="shared" si="60"/>
        <v>0.12267334177110563</v>
      </c>
      <c r="AB244" s="3"/>
      <c r="AC244" s="3">
        <f t="shared" si="75"/>
        <v>3.944474498048284</v>
      </c>
      <c r="AE244" s="111">
        <f>Input_Analysis!F243/100</f>
        <v>7.8040392837965262</v>
      </c>
      <c r="AF244" s="110">
        <f t="shared" si="61"/>
        <v>0.17768686779492895</v>
      </c>
    </row>
    <row r="245" spans="1:32">
      <c r="A245" s="159">
        <f>Input_Analysis!A244</f>
        <v>4.5599999999999996</v>
      </c>
      <c r="B245" s="159">
        <f>Input_Analysis!B244</f>
        <v>14.960584799999998</v>
      </c>
      <c r="C245" s="159">
        <f>Input_Analysis!I244</f>
        <v>1228.7289696687806</v>
      </c>
      <c r="D245" s="159">
        <f>Input_Analysis!F244</f>
        <v>1192.8060043198996</v>
      </c>
      <c r="E245" s="160">
        <f>Input_Analysis!L244</f>
        <v>0.40000201352109305</v>
      </c>
      <c r="F245" s="161">
        <f>Input_Analysis!P244</f>
        <v>179.61482674440529</v>
      </c>
      <c r="G245" s="168">
        <f>Input_Analysis!Q244</f>
        <v>28.056599999999996</v>
      </c>
      <c r="H245" s="4"/>
      <c r="I245" s="4">
        <f t="shared" si="65"/>
        <v>83.509999999999764</v>
      </c>
      <c r="J245" s="4">
        <f t="shared" si="66"/>
        <v>55.453399999999768</v>
      </c>
      <c r="K245" s="4"/>
      <c r="L245" s="4">
        <f t="shared" si="62"/>
        <v>3.6059087201556358E-2</v>
      </c>
      <c r="M245" s="144">
        <f t="shared" si="63"/>
        <v>3.2554128973529342E-4</v>
      </c>
      <c r="N245" s="3"/>
      <c r="O245" s="13">
        <f t="shared" si="67"/>
        <v>20.651916197542182</v>
      </c>
      <c r="P245" s="13">
        <f t="shared" si="68"/>
        <v>0.13233995485443176</v>
      </c>
      <c r="Q245" s="13">
        <f t="shared" si="69"/>
        <v>17.918842540301942</v>
      </c>
      <c r="R245" s="13">
        <f t="shared" si="64"/>
        <v>2.8189363895585324</v>
      </c>
      <c r="S245" s="13">
        <f t="shared" si="70"/>
        <v>1.313332722890916</v>
      </c>
      <c r="T245" s="13">
        <f t="shared" si="58"/>
        <v>3.5557744230072941</v>
      </c>
      <c r="U245" s="13">
        <f t="shared" si="71"/>
        <v>4.6699149049540454</v>
      </c>
      <c r="V245" s="4">
        <f t="shared" si="72"/>
        <v>76.347931311252054</v>
      </c>
      <c r="W245" s="4">
        <f t="shared" si="73"/>
        <v>1594.559375045963</v>
      </c>
      <c r="X245" s="4">
        <f t="shared" si="59"/>
        <v>1.3767944131694787</v>
      </c>
      <c r="Z245" s="13">
        <f t="shared" si="74"/>
        <v>0.96511599999999997</v>
      </c>
      <c r="AA245" s="25">
        <f t="shared" si="60"/>
        <v>0.12281361900298285</v>
      </c>
      <c r="AB245" s="3"/>
      <c r="AC245" s="3">
        <f t="shared" si="75"/>
        <v>6.1955748592626545</v>
      </c>
      <c r="AE245" s="111">
        <f>Input_Analysis!F244/100</f>
        <v>11.928060043198995</v>
      </c>
      <c r="AF245" s="110">
        <f t="shared" si="61"/>
        <v>0.21950261317654676</v>
      </c>
    </row>
    <row r="246" spans="1:32">
      <c r="A246" s="159">
        <f>Input_Analysis!A245</f>
        <v>4.58</v>
      </c>
      <c r="B246" s="159">
        <f>Input_Analysis!B245</f>
        <v>15.0262014</v>
      </c>
      <c r="C246" s="159">
        <f>Input_Analysis!I245</f>
        <v>1446.3211875012714</v>
      </c>
      <c r="D246" s="159">
        <f>Input_Analysis!F245</f>
        <v>1433.6072164595973</v>
      </c>
      <c r="E246" s="160">
        <f>Input_Analysis!L245</f>
        <v>0</v>
      </c>
      <c r="F246" s="161">
        <f>Input_Analysis!P245</f>
        <v>63.569855208370484</v>
      </c>
      <c r="G246" s="168">
        <f>Input_Analysis!Q245</f>
        <v>28.252800000000001</v>
      </c>
      <c r="H246" s="4"/>
      <c r="I246" s="4">
        <f t="shared" si="65"/>
        <v>83.879999999999768</v>
      </c>
      <c r="J246" s="4">
        <f t="shared" si="66"/>
        <v>55.627199999999767</v>
      </c>
      <c r="K246" s="4"/>
      <c r="L246" s="4">
        <f t="shared" si="62"/>
        <v>0</v>
      </c>
      <c r="M246" s="144">
        <f t="shared" si="63"/>
        <v>0</v>
      </c>
      <c r="N246" s="3"/>
      <c r="O246" s="13">
        <f t="shared" si="67"/>
        <v>24.492356032683244</v>
      </c>
      <c r="P246" s="13">
        <f t="shared" si="68"/>
        <v>2.5921893386930159E-2</v>
      </c>
      <c r="Q246" s="13">
        <f t="shared" si="69"/>
        <v>23.857467790809292</v>
      </c>
      <c r="R246" s="13" t="e">
        <f t="shared" si="64"/>
        <v>#NUM!</v>
      </c>
      <c r="S246" s="13">
        <f t="shared" si="70"/>
        <v>1.3112794486261659</v>
      </c>
      <c r="T246" s="13" t="e">
        <f t="shared" si="58"/>
        <v>#NUM!</v>
      </c>
      <c r="U246" s="13" t="e">
        <f t="shared" si="71"/>
        <v>#NUM!</v>
      </c>
      <c r="V246" s="4">
        <f t="shared" si="72"/>
        <v>90.829412500084771</v>
      </c>
      <c r="W246" s="4">
        <f t="shared" si="73"/>
        <v>1897.0113367116455</v>
      </c>
      <c r="X246" s="4">
        <f t="shared" si="59"/>
        <v>1.6328237355122162</v>
      </c>
      <c r="Z246" s="13">
        <f t="shared" si="74"/>
        <v>0.96496300000000002</v>
      </c>
      <c r="AA246" s="25">
        <f t="shared" si="60"/>
        <v>0.12295284769285549</v>
      </c>
      <c r="AB246" s="3"/>
      <c r="AC246" s="3">
        <f t="shared" si="75"/>
        <v>7.3477068098049729</v>
      </c>
      <c r="AE246" s="111">
        <f>Input_Analysis!F245/100</f>
        <v>14.336072164595974</v>
      </c>
      <c r="AF246" s="110">
        <f t="shared" si="61"/>
        <v>0.24045295605662204</v>
      </c>
    </row>
    <row r="247" spans="1:32">
      <c r="A247" s="159">
        <f>Input_Analysis!A246</f>
        <v>4.5999999999999996</v>
      </c>
      <c r="B247" s="159">
        <f>Input_Analysis!B246</f>
        <v>15.091817999999998</v>
      </c>
      <c r="C247" s="159">
        <f>Input_Analysis!I246</f>
        <v>1451.2619596215386</v>
      </c>
      <c r="D247" s="159">
        <f>Input_Analysis!F246</f>
        <v>1440.1072491793152</v>
      </c>
      <c r="E247" s="160">
        <f>Input_Analysis!L246</f>
        <v>0.10000050338027326</v>
      </c>
      <c r="F247" s="161">
        <f>Input_Analysis!P246</f>
        <v>55.773552211117497</v>
      </c>
      <c r="G247" s="168">
        <f>Input_Analysis!Q246</f>
        <v>28.448999999999995</v>
      </c>
      <c r="H247" s="4"/>
      <c r="I247" s="4">
        <f t="shared" si="65"/>
        <v>84.249999999999758</v>
      </c>
      <c r="J247" s="4">
        <f t="shared" si="66"/>
        <v>55.80099999999976</v>
      </c>
      <c r="K247" s="4"/>
      <c r="L247" s="4">
        <f t="shared" si="62"/>
        <v>7.3754448295203934E-3</v>
      </c>
      <c r="M247" s="144">
        <f t="shared" si="63"/>
        <v>6.8905894430218155E-5</v>
      </c>
      <c r="N247" s="3"/>
      <c r="O247" s="13">
        <f t="shared" si="67"/>
        <v>24.497983183483175</v>
      </c>
      <c r="P247" s="13">
        <f t="shared" si="68"/>
        <v>1.9988524620283776E-2</v>
      </c>
      <c r="Q247" s="13">
        <f t="shared" si="69"/>
        <v>24.008304643472822</v>
      </c>
      <c r="R247" s="13">
        <f t="shared" si="64"/>
        <v>3.1774747291993175</v>
      </c>
      <c r="S247" s="13">
        <f t="shared" si="70"/>
        <v>1.3092357746602787</v>
      </c>
      <c r="T247" s="13">
        <f t="shared" si="58"/>
        <v>5.1573055481887788</v>
      </c>
      <c r="U247" s="13">
        <f t="shared" si="71"/>
        <v>6.7521289245426894</v>
      </c>
      <c r="V247" s="4">
        <f t="shared" si="72"/>
        <v>91.134130641435917</v>
      </c>
      <c r="W247" s="4">
        <f t="shared" si="73"/>
        <v>1903.375506122565</v>
      </c>
      <c r="X247" s="4">
        <f t="shared" si="59"/>
        <v>1.6331988788988783</v>
      </c>
      <c r="Z247" s="13">
        <f t="shared" si="74"/>
        <v>0.96480999999999995</v>
      </c>
      <c r="AA247" s="25">
        <f t="shared" si="60"/>
        <v>0.12309103763821454</v>
      </c>
      <c r="AB247" s="3"/>
      <c r="AC247" s="3">
        <f t="shared" si="75"/>
        <v>7.3493949550449518</v>
      </c>
      <c r="AE247" s="111">
        <f>Input_Analysis!F246/100</f>
        <v>14.401072491793151</v>
      </c>
      <c r="AF247" s="110">
        <f t="shared" si="61"/>
        <v>0.2408095766208917</v>
      </c>
    </row>
    <row r="248" spans="1:32">
      <c r="A248" s="159">
        <f>Input_Analysis!A247</f>
        <v>4.62</v>
      </c>
      <c r="B248" s="159">
        <f>Input_Analysis!B247</f>
        <v>15.1574346</v>
      </c>
      <c r="C248" s="159">
        <f>Input_Analysis!I247</f>
        <v>1474.5226706783474</v>
      </c>
      <c r="D248" s="159">
        <f>Input_Analysis!F247</f>
        <v>1464.6073725074821</v>
      </c>
      <c r="E248" s="160">
        <f>Input_Analysis!L247</f>
        <v>0.70000352366191276</v>
      </c>
      <c r="F248" s="161">
        <f>Input_Analysis!P247</f>
        <v>49.576490854326671</v>
      </c>
      <c r="G248" s="168">
        <f>Input_Analysis!Q247</f>
        <v>28.645199999999999</v>
      </c>
      <c r="H248" s="4"/>
      <c r="I248" s="4">
        <f t="shared" si="65"/>
        <v>84.619999999999763</v>
      </c>
      <c r="J248" s="4">
        <f t="shared" si="66"/>
        <v>55.97479999999976</v>
      </c>
      <c r="K248" s="4"/>
      <c r="L248" s="4">
        <f t="shared" si="62"/>
        <v>5.0725357174101052E-2</v>
      </c>
      <c r="M248" s="144">
        <f t="shared" si="63"/>
        <v>4.747322896974377E-4</v>
      </c>
      <c r="N248" s="3"/>
      <c r="O248" s="13">
        <f t="shared" si="67"/>
        <v>24.830864436824314</v>
      </c>
      <c r="P248" s="13">
        <f t="shared" si="68"/>
        <v>1.5059537114286621E-2</v>
      </c>
      <c r="Q248" s="13">
        <f t="shared" si="69"/>
        <v>24.456923112258139</v>
      </c>
      <c r="R248" s="13">
        <f t="shared" si="64"/>
        <v>2.6836730193354041</v>
      </c>
      <c r="S248" s="13">
        <f t="shared" si="70"/>
        <v>1.307201626413689</v>
      </c>
      <c r="T248" s="13">
        <f t="shared" si="58"/>
        <v>3.9877423599294608</v>
      </c>
      <c r="U248" s="13">
        <f t="shared" si="71"/>
        <v>5.2127832986185538</v>
      </c>
      <c r="V248" s="4">
        <f t="shared" si="72"/>
        <v>92.660178045223176</v>
      </c>
      <c r="W248" s="4">
        <f t="shared" si="73"/>
        <v>1935.2476623510454</v>
      </c>
      <c r="X248" s="4">
        <f t="shared" si="59"/>
        <v>1.6553909624549543</v>
      </c>
      <c r="Z248" s="13">
        <f t="shared" si="74"/>
        <v>0.96465699999999999</v>
      </c>
      <c r="AA248" s="25">
        <f t="shared" si="60"/>
        <v>0.1232281985148676</v>
      </c>
      <c r="AB248" s="3"/>
      <c r="AC248" s="3">
        <f t="shared" si="75"/>
        <v>7.4492593310472941</v>
      </c>
      <c r="AE248" s="111">
        <f>Input_Analysis!F247/100</f>
        <v>14.646073725074821</v>
      </c>
      <c r="AF248" s="110">
        <f t="shared" si="61"/>
        <v>0.24266061933753599</v>
      </c>
    </row>
    <row r="249" spans="1:32">
      <c r="A249" s="159">
        <f>Input_Analysis!A248</f>
        <v>4.6399999999999997</v>
      </c>
      <c r="B249" s="159">
        <f>Input_Analysis!B248</f>
        <v>15.223051199999999</v>
      </c>
      <c r="C249" s="159">
        <f>Input_Analysis!I248</f>
        <v>1495.5424795036022</v>
      </c>
      <c r="D249" s="159">
        <f>Input_Analysis!F248</f>
        <v>1485.0074751970578</v>
      </c>
      <c r="E249" s="160">
        <f>Input_Analysis!L248</f>
        <v>0.90000453042245943</v>
      </c>
      <c r="F249" s="161">
        <f>Input_Analysis!P248</f>
        <v>52.675021532722084</v>
      </c>
      <c r="G249" s="168">
        <f>Input_Analysis!Q248</f>
        <v>28.841399999999997</v>
      </c>
      <c r="H249" s="4"/>
      <c r="I249" s="4">
        <f t="shared" si="65"/>
        <v>84.989999999999753</v>
      </c>
      <c r="J249" s="4">
        <f t="shared" si="66"/>
        <v>56.14859999999976</v>
      </c>
      <c r="K249" s="4"/>
      <c r="L249" s="4">
        <f t="shared" si="62"/>
        <v>6.4285235460777385E-2</v>
      </c>
      <c r="M249" s="144">
        <f t="shared" si="63"/>
        <v>6.0179135180512384E-4</v>
      </c>
      <c r="N249" s="3"/>
      <c r="O249" s="13">
        <f t="shared" si="67"/>
        <v>25.121774710386518</v>
      </c>
      <c r="P249" s="13">
        <f t="shared" si="68"/>
        <v>1.6896657075183438E-2</v>
      </c>
      <c r="Q249" s="13">
        <f t="shared" si="69"/>
        <v>24.697300697985103</v>
      </c>
      <c r="R249" s="13">
        <f t="shared" si="64"/>
        <v>2.6315946706487807</v>
      </c>
      <c r="S249" s="13">
        <f t="shared" si="70"/>
        <v>1.3051769301154361</v>
      </c>
      <c r="T249" s="13">
        <f t="shared" si="58"/>
        <v>3.9451577807226297</v>
      </c>
      <c r="U249" s="13">
        <f t="shared" si="71"/>
        <v>5.1491289210645883</v>
      </c>
      <c r="V249" s="4">
        <f t="shared" si="72"/>
        <v>94.036831966906831</v>
      </c>
      <c r="W249" s="4">
        <f t="shared" si="73"/>
        <v>1963.9996714665949</v>
      </c>
      <c r="X249" s="4">
        <f t="shared" si="59"/>
        <v>1.6747849806924346</v>
      </c>
      <c r="Z249" s="13">
        <f t="shared" si="74"/>
        <v>0.96450400000000003</v>
      </c>
      <c r="AA249" s="25">
        <f t="shared" si="60"/>
        <v>0.12336433987882174</v>
      </c>
      <c r="AB249" s="3"/>
      <c r="AC249" s="3">
        <f t="shared" si="75"/>
        <v>7.536532413115955</v>
      </c>
      <c r="AE249" s="111">
        <f>Input_Analysis!F248/100</f>
        <v>14.850074751970578</v>
      </c>
      <c r="AF249" s="110">
        <f t="shared" si="61"/>
        <v>0.2441554473285025</v>
      </c>
    </row>
    <row r="250" spans="1:32">
      <c r="A250" s="159">
        <f>Input_Analysis!A249</f>
        <v>4.66</v>
      </c>
      <c r="B250" s="159">
        <f>Input_Analysis!B249</f>
        <v>15.288667800000001</v>
      </c>
      <c r="C250" s="159">
        <f>Input_Analysis!I249</f>
        <v>1473.4620713719592</v>
      </c>
      <c r="D250" s="159">
        <f>Input_Analysis!F249</f>
        <v>1462.3073609297358</v>
      </c>
      <c r="E250" s="160">
        <f>Input_Analysis!L249</f>
        <v>1.3000065439435524</v>
      </c>
      <c r="F250" s="161">
        <f>Input_Analysis!P249</f>
        <v>55.773552211117497</v>
      </c>
      <c r="G250" s="168">
        <f>Input_Analysis!Q249</f>
        <v>29.037600000000001</v>
      </c>
      <c r="H250" s="4"/>
      <c r="I250" s="4">
        <f t="shared" si="65"/>
        <v>85.359999999999758</v>
      </c>
      <c r="J250" s="4">
        <f t="shared" si="66"/>
        <v>56.32239999999976</v>
      </c>
      <c r="K250" s="4"/>
      <c r="L250" s="4">
        <f t="shared" si="62"/>
        <v>9.4412217985280711E-2</v>
      </c>
      <c r="M250" s="144">
        <f t="shared" si="63"/>
        <v>8.8228029021004929E-4</v>
      </c>
      <c r="N250" s="3"/>
      <c r="O250" s="13">
        <f t="shared" si="67"/>
        <v>24.645648469737893</v>
      </c>
      <c r="P250" s="13">
        <f t="shared" si="68"/>
        <v>1.9260796999382376E-2</v>
      </c>
      <c r="Q250" s="13">
        <f t="shared" si="69"/>
        <v>24.170953637644132</v>
      </c>
      <c r="R250" s="13">
        <f t="shared" si="64"/>
        <v>2.5670470933889176</v>
      </c>
      <c r="S250" s="13">
        <f t="shared" si="70"/>
        <v>1.3031616127919248</v>
      </c>
      <c r="T250" s="13">
        <f t="shared" si="58"/>
        <v>3.7719791053886742</v>
      </c>
      <c r="U250" s="13">
        <f t="shared" si="71"/>
        <v>4.9154983743957459</v>
      </c>
      <c r="V250" s="4">
        <f t="shared" si="72"/>
        <v>92.540138091463959</v>
      </c>
      <c r="W250" s="4">
        <f t="shared" si="73"/>
        <v>1932.7405762996041</v>
      </c>
      <c r="X250" s="4">
        <f t="shared" si="59"/>
        <v>1.6430432313158594</v>
      </c>
      <c r="Z250" s="13">
        <f t="shared" si="74"/>
        <v>0.96435099999999996</v>
      </c>
      <c r="AA250" s="25">
        <f t="shared" si="60"/>
        <v>0.12349947116813223</v>
      </c>
      <c r="AB250" s="3"/>
      <c r="AC250" s="3">
        <f t="shared" si="75"/>
        <v>7.3936945409213672</v>
      </c>
      <c r="AE250" s="111">
        <f>Input_Analysis!F249/100</f>
        <v>14.623073609297357</v>
      </c>
      <c r="AF250" s="110">
        <f t="shared" si="61"/>
        <v>0.24209503135431043</v>
      </c>
    </row>
    <row r="251" spans="1:32">
      <c r="A251" s="159">
        <f>Input_Analysis!A250</f>
        <v>4.68</v>
      </c>
      <c r="B251" s="159">
        <f>Input_Analysis!B250</f>
        <v>15.354284399999999</v>
      </c>
      <c r="C251" s="159">
        <f>Input_Analysis!I250</f>
        <v>1554.6827580423553</v>
      </c>
      <c r="D251" s="159">
        <f>Input_Analysis!F250</f>
        <v>1544.1077726947995</v>
      </c>
      <c r="E251" s="160">
        <f>Input_Analysis!L250</f>
        <v>2.4000120811265582</v>
      </c>
      <c r="F251" s="161">
        <f>Input_Analysis!P250</f>
        <v>52.874926737779852</v>
      </c>
      <c r="G251" s="168">
        <f>Input_Analysis!Q250</f>
        <v>29.233799999999999</v>
      </c>
      <c r="H251" s="4"/>
      <c r="I251" s="4">
        <f t="shared" si="65"/>
        <v>85.729999999999748</v>
      </c>
      <c r="J251" s="4">
        <f t="shared" si="66"/>
        <v>56.496199999999746</v>
      </c>
      <c r="K251" s="4"/>
      <c r="L251" s="4">
        <f t="shared" si="62"/>
        <v>0.16456724218251081</v>
      </c>
      <c r="M251" s="144">
        <f t="shared" si="63"/>
        <v>1.5437310722791029E-3</v>
      </c>
      <c r="N251" s="3"/>
      <c r="O251" s="13">
        <f t="shared" si="67"/>
        <v>26.000912593101166</v>
      </c>
      <c r="P251" s="13">
        <f t="shared" si="68"/>
        <v>1.6093864563272896E-2</v>
      </c>
      <c r="Q251" s="13">
        <f t="shared" si="69"/>
        <v>25.582457427306299</v>
      </c>
      <c r="R251" s="13">
        <f t="shared" si="64"/>
        <v>2.4611358292778669</v>
      </c>
      <c r="S251" s="13">
        <f t="shared" si="70"/>
        <v>1.3011556022558808</v>
      </c>
      <c r="T251" s="13">
        <f t="shared" si="58"/>
        <v>3.7957399005059465</v>
      </c>
      <c r="U251" s="13">
        <f t="shared" si="71"/>
        <v>4.9388482362494921</v>
      </c>
      <c r="V251" s="4">
        <f t="shared" si="72"/>
        <v>97.930183869490364</v>
      </c>
      <c r="W251" s="4">
        <f t="shared" si="73"/>
        <v>2045.3140000933702</v>
      </c>
      <c r="X251" s="4">
        <f t="shared" si="59"/>
        <v>1.733394172873411</v>
      </c>
      <c r="Z251" s="13">
        <f t="shared" si="74"/>
        <v>0.964198</v>
      </c>
      <c r="AA251" s="25">
        <f t="shared" si="60"/>
        <v>0.12363360170471664</v>
      </c>
      <c r="AB251" s="3"/>
      <c r="AC251" s="3">
        <f t="shared" si="75"/>
        <v>7.8002737779303493</v>
      </c>
      <c r="AE251" s="111">
        <f>Input_Analysis!F250/100</f>
        <v>15.441077726947995</v>
      </c>
      <c r="AF251" s="110">
        <f t="shared" si="61"/>
        <v>0.24858265745586319</v>
      </c>
    </row>
    <row r="252" spans="1:32">
      <c r="A252" s="159">
        <f>Input_Analysis!A251</f>
        <v>4.7</v>
      </c>
      <c r="B252" s="159">
        <f>Input_Analysis!B251</f>
        <v>15.419900999999999</v>
      </c>
      <c r="C252" s="159">
        <f>Input_Analysis!I251</f>
        <v>1652.1832009372702</v>
      </c>
      <c r="D252" s="159">
        <f>Input_Analysis!F251</f>
        <v>1641.5082629871854</v>
      </c>
      <c r="E252" s="160">
        <f>Input_Analysis!L251</f>
        <v>2.7000135912673784</v>
      </c>
      <c r="F252" s="161">
        <f>Input_Analysis!P251</f>
        <v>53.374689750424274</v>
      </c>
      <c r="G252" s="168">
        <f>Input_Analysis!Q251</f>
        <v>29.43</v>
      </c>
      <c r="H252" s="4"/>
      <c r="I252" s="4">
        <f t="shared" si="65"/>
        <v>86.099999999999753</v>
      </c>
      <c r="J252" s="4">
        <f t="shared" si="66"/>
        <v>56.669999999999753</v>
      </c>
      <c r="K252" s="4"/>
      <c r="L252" s="4">
        <f t="shared" si="62"/>
        <v>0.17358873908011524</v>
      </c>
      <c r="M252" s="144">
        <f t="shared" si="63"/>
        <v>1.6342095657041439E-3</v>
      </c>
      <c r="N252" s="3"/>
      <c r="O252" s="13">
        <f t="shared" si="67"/>
        <v>27.635136773200589</v>
      </c>
      <c r="P252" s="13">
        <f t="shared" si="68"/>
        <v>1.5289538726993459E-2</v>
      </c>
      <c r="Q252" s="13">
        <f t="shared" si="69"/>
        <v>27.212608279280978</v>
      </c>
      <c r="R252" s="13">
        <f t="shared" si="64"/>
        <v>2.4317268434107984</v>
      </c>
      <c r="S252" s="13">
        <f t="shared" si="70"/>
        <v>1.2991588270954879</v>
      </c>
      <c r="T252" s="13">
        <f t="shared" si="58"/>
        <v>3.9826145808502642</v>
      </c>
      <c r="U252" s="13">
        <f t="shared" si="71"/>
        <v>5.1740488876308177</v>
      </c>
      <c r="V252" s="4">
        <f t="shared" si="72"/>
        <v>104.40554672915137</v>
      </c>
      <c r="W252" s="4">
        <f t="shared" si="73"/>
        <v>2180.5547378234196</v>
      </c>
      <c r="X252" s="4">
        <f t="shared" si="59"/>
        <v>1.842342451546706</v>
      </c>
      <c r="Z252" s="13">
        <f t="shared" si="74"/>
        <v>0.96404500000000004</v>
      </c>
      <c r="AA252" s="25">
        <f t="shared" si="60"/>
        <v>0.12376674069613572</v>
      </c>
      <c r="AB252" s="3"/>
      <c r="AC252" s="3">
        <f t="shared" si="75"/>
        <v>8.290541031960176</v>
      </c>
      <c r="AE252" s="111">
        <f>Input_Analysis!F251/100</f>
        <v>16.415082629871854</v>
      </c>
      <c r="AF252" s="110">
        <f t="shared" si="61"/>
        <v>0.25610618378224759</v>
      </c>
    </row>
    <row r="253" spans="1:32">
      <c r="A253" s="159">
        <f>Input_Analysis!A252</f>
        <v>4.72</v>
      </c>
      <c r="B253" s="159">
        <f>Input_Analysis!B252</f>
        <v>15.4855176</v>
      </c>
      <c r="C253" s="159">
        <f>Input_Analysis!I252</f>
        <v>1653.7233332315402</v>
      </c>
      <c r="D253" s="159">
        <f>Input_Analysis!F252</f>
        <v>1643.3082720480304</v>
      </c>
      <c r="E253" s="160">
        <f>Input_Analysis!L252</f>
        <v>2.7000135912673784</v>
      </c>
      <c r="F253" s="161">
        <f>Input_Analysis!P252</f>
        <v>52.075305917548775</v>
      </c>
      <c r="G253" s="168">
        <f>Input_Analysis!Q252</f>
        <v>29.626199999999997</v>
      </c>
      <c r="H253" s="4"/>
      <c r="I253" s="4">
        <f t="shared" si="65"/>
        <v>86.469999999999743</v>
      </c>
      <c r="J253" s="4">
        <f t="shared" si="66"/>
        <v>56.843799999999746</v>
      </c>
      <c r="K253" s="4"/>
      <c r="L253" s="4">
        <f t="shared" si="62"/>
        <v>0.17342929190168824</v>
      </c>
      <c r="M253" s="144">
        <f t="shared" si="63"/>
        <v>1.6326876068146676E-3</v>
      </c>
      <c r="N253" s="3"/>
      <c r="O253" s="13">
        <f t="shared" si="67"/>
        <v>27.571227349887717</v>
      </c>
      <c r="P253" s="13">
        <f t="shared" si="68"/>
        <v>1.4323852718348136E-2</v>
      </c>
      <c r="Q253" s="13">
        <f t="shared" si="69"/>
        <v>27.176301150063836</v>
      </c>
      <c r="R253" s="13">
        <f t="shared" si="64"/>
        <v>2.4326905041747433</v>
      </c>
      <c r="S253" s="13">
        <f t="shared" si="70"/>
        <v>1.2971712166637133</v>
      </c>
      <c r="T253" s="13">
        <f t="shared" si="58"/>
        <v>3.987984822104766</v>
      </c>
      <c r="U253" s="13">
        <f t="shared" si="71"/>
        <v>5.1730991237260611</v>
      </c>
      <c r="V253" s="4">
        <f t="shared" si="72"/>
        <v>104.48355554876936</v>
      </c>
      <c r="W253" s="4">
        <f t="shared" si="73"/>
        <v>2182.1839855649341</v>
      </c>
      <c r="X253" s="4">
        <f t="shared" si="59"/>
        <v>1.8380818233258478</v>
      </c>
      <c r="Z253" s="13">
        <f t="shared" si="74"/>
        <v>0.96389199999999997</v>
      </c>
      <c r="AA253" s="25">
        <f t="shared" si="60"/>
        <v>0.12389889723734182</v>
      </c>
      <c r="AB253" s="3"/>
      <c r="AC253" s="3">
        <f t="shared" si="75"/>
        <v>8.2713682049663149</v>
      </c>
      <c r="AE253" s="111">
        <f>Input_Analysis!F252/100</f>
        <v>16.433082720480304</v>
      </c>
      <c r="AF253" s="110">
        <f t="shared" si="61"/>
        <v>0.25605046941956611</v>
      </c>
    </row>
    <row r="254" spans="1:32">
      <c r="A254" s="159">
        <f>Input_Analysis!A253</f>
        <v>4.74</v>
      </c>
      <c r="B254" s="159">
        <f>Input_Analysis!B253</f>
        <v>15.5511342</v>
      </c>
      <c r="C254" s="159">
        <f>Input_Analysis!I253</f>
        <v>1446.9226275470946</v>
      </c>
      <c r="D254" s="159">
        <f>Input_Analysis!F253</f>
        <v>1437.2072345812871</v>
      </c>
      <c r="E254" s="160">
        <f>Input_Analysis!L253</f>
        <v>2.4000120811265582</v>
      </c>
      <c r="F254" s="161">
        <f>Input_Analysis!P253</f>
        <v>48.576964829037827</v>
      </c>
      <c r="G254" s="168">
        <f>Input_Analysis!Q253</f>
        <v>29.822400000000002</v>
      </c>
      <c r="H254" s="4"/>
      <c r="I254" s="4">
        <f t="shared" si="65"/>
        <v>86.839999999999748</v>
      </c>
      <c r="J254" s="4">
        <f t="shared" si="66"/>
        <v>57.017599999999746</v>
      </c>
      <c r="K254" s="4"/>
      <c r="L254" s="4">
        <f t="shared" si="62"/>
        <v>0.17773032547481332</v>
      </c>
      <c r="M254" s="144">
        <f t="shared" si="63"/>
        <v>1.658701049685839E-3</v>
      </c>
      <c r="N254" s="3"/>
      <c r="O254" s="13">
        <f t="shared" si="67"/>
        <v>23.853733365611689</v>
      </c>
      <c r="P254" s="13">
        <f t="shared" si="68"/>
        <v>1.3789283422332677E-2</v>
      </c>
      <c r="Q254" s="13">
        <f t="shared" si="69"/>
        <v>23.524807475552517</v>
      </c>
      <c r="R254" s="13">
        <f t="shared" si="64"/>
        <v>2.4821720603642206</v>
      </c>
      <c r="S254" s="13">
        <f t="shared" si="70"/>
        <v>1.2951927010678075</v>
      </c>
      <c r="T254" s="13">
        <f t="shared" si="58"/>
        <v>3.5654133868792153</v>
      </c>
      <c r="U254" s="13">
        <f t="shared" si="71"/>
        <v>4.6178973949754107</v>
      </c>
      <c r="V254" s="4">
        <f t="shared" si="72"/>
        <v>90.672175169806323</v>
      </c>
      <c r="W254" s="4">
        <f t="shared" si="73"/>
        <v>1893.727367456728</v>
      </c>
      <c r="X254" s="4">
        <f t="shared" si="59"/>
        <v>1.590248891040779</v>
      </c>
      <c r="Z254" s="13">
        <f t="shared" si="74"/>
        <v>0.96373900000000001</v>
      </c>
      <c r="AA254" s="25">
        <f t="shared" si="60"/>
        <v>0.12403008031239496</v>
      </c>
      <c r="AB254" s="3"/>
      <c r="AC254" s="3">
        <f t="shared" si="75"/>
        <v>7.156120009683506</v>
      </c>
      <c r="AE254" s="111">
        <f>Input_Analysis!F253/100</f>
        <v>14.372072345812871</v>
      </c>
      <c r="AF254" s="110">
        <f t="shared" si="61"/>
        <v>0.23927333093530467</v>
      </c>
    </row>
    <row r="255" spans="1:32">
      <c r="A255" s="159">
        <f>Input_Analysis!A254</f>
        <v>4.76</v>
      </c>
      <c r="B255" s="159">
        <f>Input_Analysis!B254</f>
        <v>15.616750799999998</v>
      </c>
      <c r="C255" s="159">
        <f>Input_Analysis!I254</f>
        <v>1180.2216203378657</v>
      </c>
      <c r="D255" s="159">
        <f>Input_Analysis!F254</f>
        <v>1171.2058955897603</v>
      </c>
      <c r="E255" s="160">
        <f>Input_Analysis!L254</f>
        <v>2.2000110743660115</v>
      </c>
      <c r="F255" s="161">
        <f>Input_Analysis!P254</f>
        <v>45.078623740526872</v>
      </c>
      <c r="G255" s="168">
        <f>Input_Analysis!Q254</f>
        <v>30.018599999999999</v>
      </c>
      <c r="H255" s="4"/>
      <c r="I255" s="4">
        <f t="shared" si="65"/>
        <v>87.209999999999738</v>
      </c>
      <c r="J255" s="4">
        <f t="shared" si="66"/>
        <v>57.191399999999739</v>
      </c>
      <c r="K255" s="4"/>
      <c r="L255" s="4">
        <f t="shared" si="62"/>
        <v>0.20295381959625136</v>
      </c>
      <c r="M255" s="144">
        <f t="shared" si="63"/>
        <v>1.8640660673003157E-3</v>
      </c>
      <c r="N255" s="3"/>
      <c r="O255" s="13">
        <f t="shared" si="67"/>
        <v>19.11146816370767</v>
      </c>
      <c r="P255" s="13">
        <f t="shared" si="68"/>
        <v>1.3778466267240231E-2</v>
      </c>
      <c r="Q255" s="13">
        <f t="shared" si="69"/>
        <v>18.848141444296587</v>
      </c>
      <c r="R255" s="13">
        <f t="shared" si="64"/>
        <v>2.5475738120813487</v>
      </c>
      <c r="S255" s="13">
        <f t="shared" si="70"/>
        <v>1.2932232111589808</v>
      </c>
      <c r="T255" s="13">
        <f t="shared" si="58"/>
        <v>2.9945866743827443</v>
      </c>
      <c r="U255" s="13">
        <f t="shared" si="71"/>
        <v>3.8726689951391458</v>
      </c>
      <c r="V255" s="4">
        <f t="shared" si="72"/>
        <v>72.867441355857721</v>
      </c>
      <c r="W255" s="4">
        <f t="shared" si="73"/>
        <v>1521.8678457168714</v>
      </c>
      <c r="X255" s="4">
        <f t="shared" si="59"/>
        <v>1.2740978775805114</v>
      </c>
      <c r="Z255" s="13">
        <f t="shared" si="74"/>
        <v>0.96358600000000005</v>
      </c>
      <c r="AA255" s="25">
        <f t="shared" si="60"/>
        <v>0.12416029879614789</v>
      </c>
      <c r="AB255" s="3"/>
      <c r="AC255" s="3">
        <f t="shared" si="75"/>
        <v>5.733440449112301</v>
      </c>
      <c r="AE255" s="111">
        <f>Input_Analysis!F254/100</f>
        <v>11.712058955897604</v>
      </c>
      <c r="AF255" s="110">
        <f t="shared" si="61"/>
        <v>0.21583445465428111</v>
      </c>
    </row>
    <row r="256" spans="1:32">
      <c r="A256" s="159">
        <f>Input_Analysis!A255</f>
        <v>4.78</v>
      </c>
      <c r="B256" s="159">
        <f>Input_Analysis!B255</f>
        <v>15.6823674</v>
      </c>
      <c r="C256" s="159">
        <f>Input_Analysis!I255</f>
        <v>1181.7608904168105</v>
      </c>
      <c r="D256" s="159">
        <f>Input_Analysis!F255</f>
        <v>1171.2058955897603</v>
      </c>
      <c r="E256" s="160">
        <f>Input_Analysis!L255</f>
        <v>0.80000402704218609</v>
      </c>
      <c r="F256" s="161">
        <f>Input_Analysis!P255</f>
        <v>52.774974135250964</v>
      </c>
      <c r="G256" s="168">
        <f>Input_Analysis!Q255</f>
        <v>30.214800000000004</v>
      </c>
      <c r="H256" s="4"/>
      <c r="I256" s="4">
        <f t="shared" si="65"/>
        <v>87.579999999999742</v>
      </c>
      <c r="J256" s="4">
        <f t="shared" si="66"/>
        <v>57.365199999999739</v>
      </c>
      <c r="K256" s="4"/>
      <c r="L256" s="4">
        <f t="shared" si="62"/>
        <v>7.3826588151696571E-2</v>
      </c>
      <c r="M256" s="144">
        <f t="shared" si="63"/>
        <v>6.769593016062855E-4</v>
      </c>
      <c r="N256" s="3"/>
      <c r="O256" s="13">
        <f t="shared" si="67"/>
        <v>19.073948847329319</v>
      </c>
      <c r="P256" s="13">
        <f t="shared" si="68"/>
        <v>2.0618322192281224E-2</v>
      </c>
      <c r="Q256" s="13">
        <f t="shared" si="69"/>
        <v>18.680676024515993</v>
      </c>
      <c r="R256" s="13">
        <f t="shared" si="64"/>
        <v>2.7009466075067801</v>
      </c>
      <c r="S256" s="13">
        <f t="shared" si="70"/>
        <v>1.291262678522255</v>
      </c>
      <c r="T256" s="13">
        <f t="shared" si="58"/>
        <v>3.2229311062507953</v>
      </c>
      <c r="U256" s="13">
        <f t="shared" si="71"/>
        <v>4.1616506529500965</v>
      </c>
      <c r="V256" s="4">
        <f t="shared" si="72"/>
        <v>72.945392694454057</v>
      </c>
      <c r="W256" s="4">
        <f t="shared" si="73"/>
        <v>1523.4958929425316</v>
      </c>
      <c r="X256" s="4">
        <f t="shared" si="59"/>
        <v>1.2715965898219546</v>
      </c>
      <c r="Z256" s="13">
        <f t="shared" si="74"/>
        <v>0.96343299999999998</v>
      </c>
      <c r="AA256" s="25">
        <f t="shared" si="60"/>
        <v>0.1242895614559003</v>
      </c>
      <c r="AB256" s="3"/>
      <c r="AC256" s="3">
        <f t="shared" si="75"/>
        <v>5.722184654198796</v>
      </c>
      <c r="AE256" s="111">
        <f>Input_Analysis!F255/100</f>
        <v>11.712058955897604</v>
      </c>
      <c r="AF256" s="110">
        <f t="shared" si="61"/>
        <v>0.2156707895634235</v>
      </c>
    </row>
    <row r="257" spans="1:32">
      <c r="A257" s="159">
        <f>Input_Analysis!A256</f>
        <v>4.8</v>
      </c>
      <c r="B257" s="159">
        <f>Input_Analysis!B256</f>
        <v>15.747983999999999</v>
      </c>
      <c r="C257" s="159">
        <f>Input_Analysis!I256</f>
        <v>780.77776066283866</v>
      </c>
      <c r="D257" s="159">
        <f>Input_Analysis!F256</f>
        <v>767.9038654571184</v>
      </c>
      <c r="E257" s="160">
        <f>Input_Analysis!L256</f>
        <v>0.90000453042245943</v>
      </c>
      <c r="F257" s="161">
        <f>Input_Analysis!P256</f>
        <v>64.369476028601568</v>
      </c>
      <c r="G257" s="168">
        <f>Input_Analysis!Q256</f>
        <v>30.410999999999998</v>
      </c>
      <c r="H257" s="4"/>
      <c r="I257" s="4">
        <f t="shared" si="65"/>
        <v>87.949999999999733</v>
      </c>
      <c r="J257" s="4">
        <f t="shared" si="66"/>
        <v>57.538999999999731</v>
      </c>
      <c r="K257" s="4"/>
      <c r="L257" s="4">
        <f t="shared" si="62"/>
        <v>0.13236258754370125</v>
      </c>
      <c r="M257" s="144">
        <f t="shared" si="63"/>
        <v>1.1527025688569865E-3</v>
      </c>
      <c r="N257" s="3"/>
      <c r="O257" s="13">
        <f t="shared" si="67"/>
        <v>12.041011499380284</v>
      </c>
      <c r="P257" s="13">
        <f t="shared" si="68"/>
        <v>4.9014312007522577E-2</v>
      </c>
      <c r="Q257" s="13">
        <f t="shared" si="69"/>
        <v>11.450829604863491</v>
      </c>
      <c r="R257" s="13">
        <f t="shared" si="64"/>
        <v>2.7749284163862256</v>
      </c>
      <c r="S257" s="13">
        <f t="shared" si="70"/>
        <v>1.2893110354664794</v>
      </c>
      <c r="T257" s="13">
        <f t="shared" si="58"/>
        <v>2.2091198492233657</v>
      </c>
      <c r="U257" s="13">
        <f t="shared" si="71"/>
        <v>2.8482426002717305</v>
      </c>
      <c r="V257" s="4">
        <f t="shared" si="72"/>
        <v>46.188517377522594</v>
      </c>
      <c r="W257" s="4">
        <f t="shared" si="73"/>
        <v>964.66704649203166</v>
      </c>
      <c r="X257" s="4">
        <f t="shared" si="59"/>
        <v>0.80273409995868561</v>
      </c>
      <c r="Z257" s="13">
        <f t="shared" si="74"/>
        <v>0.96328000000000003</v>
      </c>
      <c r="AA257" s="25">
        <f t="shared" si="60"/>
        <v>0.12441787695302341</v>
      </c>
      <c r="AB257" s="3"/>
      <c r="AC257" s="3">
        <f t="shared" si="75"/>
        <v>3.6123034498140849</v>
      </c>
      <c r="AE257" s="111">
        <f>Input_Analysis!F256/100</f>
        <v>7.6790386545711842</v>
      </c>
      <c r="AF257" s="110">
        <f t="shared" si="61"/>
        <v>0.1745017074545927</v>
      </c>
    </row>
    <row r="258" spans="1:32">
      <c r="A258" s="159">
        <f>Input_Analysis!A257</f>
        <v>4.82</v>
      </c>
      <c r="B258" s="159">
        <f>Input_Analysis!B257</f>
        <v>15.813600600000001</v>
      </c>
      <c r="C258" s="159">
        <f>Input_Analysis!I257</f>
        <v>511.27640405300218</v>
      </c>
      <c r="D258" s="159">
        <f>Input_Analysis!F257</f>
        <v>498.40250884728187</v>
      </c>
      <c r="E258" s="160">
        <f>Input_Analysis!L257</f>
        <v>0.90000453042245943</v>
      </c>
      <c r="F258" s="161">
        <f>Input_Analysis!P257</f>
        <v>64.369476028601568</v>
      </c>
      <c r="G258" s="168">
        <f>Input_Analysis!Q257</f>
        <v>30.607200000000002</v>
      </c>
      <c r="H258" s="4"/>
      <c r="I258" s="4">
        <f t="shared" si="65"/>
        <v>88.319999999999737</v>
      </c>
      <c r="J258" s="4">
        <f t="shared" si="66"/>
        <v>57.712799999999731</v>
      </c>
      <c r="K258" s="4"/>
      <c r="L258" s="4">
        <f t="shared" si="62"/>
        <v>0.21946913389510789</v>
      </c>
      <c r="M258" s="144">
        <f t="shared" si="63"/>
        <v>1.7603091464576158E-3</v>
      </c>
      <c r="N258" s="3"/>
      <c r="O258" s="13">
        <f t="shared" si="67"/>
        <v>7.3286412035632367</v>
      </c>
      <c r="P258" s="13">
        <f t="shared" si="68"/>
        <v>7.982448239362909E-2</v>
      </c>
      <c r="Q258" s="13">
        <f t="shared" si="69"/>
        <v>6.7436362128401788</v>
      </c>
      <c r="R258" s="13">
        <f t="shared" si="64"/>
        <v>2.9051147493261564</v>
      </c>
      <c r="S258" s="13">
        <f t="shared" si="70"/>
        <v>1.2873682150145147</v>
      </c>
      <c r="T258" s="13">
        <f t="shared" si="58"/>
        <v>1.5486778080831725</v>
      </c>
      <c r="U258" s="13">
        <f t="shared" si="71"/>
        <v>1.9937185854246249</v>
      </c>
      <c r="V258" s="4">
        <f t="shared" si="72"/>
        <v>28.197093603533496</v>
      </c>
      <c r="W258" s="4">
        <f t="shared" si="73"/>
        <v>588.90842466004653</v>
      </c>
      <c r="X258" s="4">
        <f t="shared" si="59"/>
        <v>0.48857608023754917</v>
      </c>
      <c r="Z258" s="13">
        <f t="shared" si="74"/>
        <v>0.96312699999999996</v>
      </c>
      <c r="AA258" s="25">
        <f t="shared" si="60"/>
        <v>0.12454525384455463</v>
      </c>
      <c r="AB258" s="3"/>
      <c r="AC258" s="3">
        <f t="shared" si="75"/>
        <v>2.1985923610689708</v>
      </c>
      <c r="AE258" s="111">
        <f>Input_Analysis!F257/100</f>
        <v>4.9840250884728183</v>
      </c>
      <c r="AF258" s="110">
        <f t="shared" si="61"/>
        <v>0.14047819067219255</v>
      </c>
    </row>
    <row r="259" spans="1:32">
      <c r="A259" s="159">
        <f>Input_Analysis!A258</f>
        <v>4.84</v>
      </c>
      <c r="B259" s="159">
        <f>Input_Analysis!B258</f>
        <v>15.879217199999999</v>
      </c>
      <c r="C259" s="159">
        <f>Input_Analysis!I258</f>
        <v>513.91515275976474</v>
      </c>
      <c r="D259" s="159">
        <f>Input_Analysis!F258</f>
        <v>498.40250884728187</v>
      </c>
      <c r="E259" s="160">
        <f>Input_Analysis!L258</f>
        <v>4.0000201352109297</v>
      </c>
      <c r="F259" s="161">
        <f>Input_Analysis!P258</f>
        <v>77.563219562414289</v>
      </c>
      <c r="G259" s="168">
        <f>Input_Analysis!Q258</f>
        <v>30.8034</v>
      </c>
      <c r="H259" s="4"/>
      <c r="I259" s="4">
        <f t="shared" si="65"/>
        <v>88.689999999999728</v>
      </c>
      <c r="J259" s="4">
        <f t="shared" si="66"/>
        <v>57.886599999999731</v>
      </c>
      <c r="K259" s="4"/>
      <c r="L259" s="4">
        <f t="shared" si="62"/>
        <v>0.97629924613844599</v>
      </c>
      <c r="M259" s="144">
        <f t="shared" si="63"/>
        <v>7.7834251699536536E-3</v>
      </c>
      <c r="N259" s="3"/>
      <c r="O259" s="13">
        <f t="shared" si="67"/>
        <v>7.3458305162121631</v>
      </c>
      <c r="P259" s="13">
        <f t="shared" si="68"/>
        <v>0.1099648486429769</v>
      </c>
      <c r="Q259" s="13">
        <f t="shared" si="69"/>
        <v>6.5380473753399313</v>
      </c>
      <c r="R259" s="13">
        <f t="shared" si="64"/>
        <v>2.8285528965004745</v>
      </c>
      <c r="S259" s="13">
        <f t="shared" si="70"/>
        <v>1.2854341508935803</v>
      </c>
      <c r="T259" s="13">
        <f t="shared" si="58"/>
        <v>1.494643693080822</v>
      </c>
      <c r="U259" s="13">
        <f t="shared" si="71"/>
        <v>1.9212660465037914</v>
      </c>
      <c r="V259" s="4">
        <f t="shared" si="72"/>
        <v>28.348343517317669</v>
      </c>
      <c r="W259" s="4">
        <f t="shared" si="73"/>
        <v>592.06734414689197</v>
      </c>
      <c r="X259" s="4">
        <f t="shared" si="59"/>
        <v>0.48972203441414425</v>
      </c>
      <c r="Z259" s="13">
        <f t="shared" si="74"/>
        <v>0.962974</v>
      </c>
      <c r="AA259" s="25">
        <f t="shared" si="60"/>
        <v>0.12467170058476422</v>
      </c>
      <c r="AB259" s="3"/>
      <c r="AC259" s="3">
        <f t="shared" si="75"/>
        <v>2.2037491548636488</v>
      </c>
      <c r="AE259" s="111">
        <f>Input_Analysis!F258/100</f>
        <v>4.9840250884728183</v>
      </c>
      <c r="AF259" s="110">
        <f t="shared" si="61"/>
        <v>0.14037262804216954</v>
      </c>
    </row>
    <row r="260" spans="1:32">
      <c r="A260" s="159">
        <f>Input_Analysis!A259</f>
        <v>4.8600000000000003</v>
      </c>
      <c r="B260" s="159">
        <f>Input_Analysis!B259</f>
        <v>15.944833800000001</v>
      </c>
      <c r="C260" s="159">
        <f>Input_Analysis!I259</f>
        <v>446.29372023461235</v>
      </c>
      <c r="D260" s="159">
        <f>Input_Analysis!F259</f>
        <v>428.5021569844709</v>
      </c>
      <c r="E260" s="160">
        <f>Input_Analysis!L259</f>
        <v>9.0000453042245923</v>
      </c>
      <c r="F260" s="161">
        <f>Input_Analysis!P259</f>
        <v>88.957816250707126</v>
      </c>
      <c r="G260" s="168">
        <f>Input_Analysis!Q259</f>
        <v>30.999600000000004</v>
      </c>
      <c r="H260" s="4"/>
      <c r="I260" s="4">
        <f t="shared" si="65"/>
        <v>89.059999999999732</v>
      </c>
      <c r="J260" s="4">
        <f t="shared" si="66"/>
        <v>58.060399999999731</v>
      </c>
      <c r="K260" s="4"/>
      <c r="L260" s="4">
        <f t="shared" si="62"/>
        <v>2.6514223761064324</v>
      </c>
      <c r="M260" s="144">
        <f t="shared" si="63"/>
        <v>2.0166193016324215E-2</v>
      </c>
      <c r="N260" s="3"/>
      <c r="O260" s="13">
        <f t="shared" si="67"/>
        <v>6.1527946799301123</v>
      </c>
      <c r="P260" s="13">
        <f t="shared" si="68"/>
        <v>0.16224172850380184</v>
      </c>
      <c r="Q260" s="13">
        <f t="shared" si="69"/>
        <v>5.1545546359292551</v>
      </c>
      <c r="R260" s="13">
        <f t="shared" si="64"/>
        <v>2.9303083570254396</v>
      </c>
      <c r="S260" s="13">
        <f t="shared" si="70"/>
        <v>1.2835087775257572</v>
      </c>
      <c r="T260" s="13">
        <f t="shared" si="58"/>
        <v>1.3705587584505901</v>
      </c>
      <c r="U260" s="13">
        <f t="shared" si="71"/>
        <v>1.7591241965861364</v>
      </c>
      <c r="V260" s="4">
        <f t="shared" si="72"/>
        <v>23.815581348974174</v>
      </c>
      <c r="W260" s="4">
        <f t="shared" si="73"/>
        <v>497.39865717330565</v>
      </c>
      <c r="X260" s="4">
        <f t="shared" si="59"/>
        <v>0.41018631199534078</v>
      </c>
      <c r="Z260" s="13">
        <f t="shared" si="74"/>
        <v>0.96282100000000004</v>
      </c>
      <c r="AA260" s="25">
        <f t="shared" si="60"/>
        <v>0.1247972255266931</v>
      </c>
      <c r="AB260" s="3"/>
      <c r="AC260" s="3">
        <f t="shared" si="75"/>
        <v>1.8458384039790336</v>
      </c>
      <c r="AE260" s="111">
        <f>Input_Analysis!F259/100</f>
        <v>4.2850215698447087</v>
      </c>
      <c r="AF260" s="110">
        <f t="shared" si="61"/>
        <v>0.13005987482179146</v>
      </c>
    </row>
    <row r="261" spans="1:32">
      <c r="A261" s="159">
        <f>Input_Analysis!A260</f>
        <v>4.88</v>
      </c>
      <c r="B261" s="159">
        <f>Input_Analysis!B260</f>
        <v>16.0104504</v>
      </c>
      <c r="C261" s="159">
        <f>Input_Analysis!I260</f>
        <v>560.99429761178578</v>
      </c>
      <c r="D261" s="159">
        <f>Input_Analysis!F260</f>
        <v>543.20273436164439</v>
      </c>
      <c r="E261" s="160">
        <f>Input_Analysis!L260</f>
        <v>9.0000453042245923</v>
      </c>
      <c r="F261" s="161">
        <f>Input_Analysis!P260</f>
        <v>88.957816250707126</v>
      </c>
      <c r="G261" s="168">
        <f>Input_Analysis!Q260</f>
        <v>31.195799999999998</v>
      </c>
      <c r="H261" s="4"/>
      <c r="I261" s="4">
        <f t="shared" si="65"/>
        <v>89.429999999999723</v>
      </c>
      <c r="J261" s="4">
        <f t="shared" si="66"/>
        <v>58.234199999999724</v>
      </c>
      <c r="K261" s="4"/>
      <c r="L261" s="4">
        <f t="shared" si="62"/>
        <v>1.9833816848616115</v>
      </c>
      <c r="M261" s="144">
        <f t="shared" si="63"/>
        <v>1.6043024577145921E-2</v>
      </c>
      <c r="N261" s="3"/>
      <c r="O261" s="13">
        <f t="shared" si="67"/>
        <v>8.0977208858675542</v>
      </c>
      <c r="P261" s="13">
        <f t="shared" si="68"/>
        <v>0.12249022358825719</v>
      </c>
      <c r="Q261" s="13">
        <f t="shared" si="69"/>
        <v>7.1058292440023374</v>
      </c>
      <c r="R261" s="13">
        <f t="shared" si="64"/>
        <v>2.8054296700814754</v>
      </c>
      <c r="S261" s="13">
        <f t="shared" si="70"/>
        <v>1.2815920300186503</v>
      </c>
      <c r="T261" s="13">
        <f t="shared" si="58"/>
        <v>1.6121649525755504</v>
      </c>
      <c r="U261" s="13">
        <f t="shared" si="71"/>
        <v>2.0661377542962205</v>
      </c>
      <c r="V261" s="4">
        <f t="shared" si="72"/>
        <v>31.437619840785736</v>
      </c>
      <c r="W261" s="4">
        <f t="shared" si="73"/>
        <v>656.58820855134161</v>
      </c>
      <c r="X261" s="4">
        <f t="shared" si="59"/>
        <v>0.53984805905783684</v>
      </c>
      <c r="Z261" s="13">
        <f t="shared" si="74"/>
        <v>0.96266799999999997</v>
      </c>
      <c r="AA261" s="25">
        <f t="shared" si="60"/>
        <v>0.1249218369236636</v>
      </c>
      <c r="AB261" s="3"/>
      <c r="AC261" s="3">
        <f t="shared" si="75"/>
        <v>2.4293162657602663</v>
      </c>
      <c r="AE261" s="111">
        <f>Input_Analysis!F260/100</f>
        <v>5.4320273436164435</v>
      </c>
      <c r="AF261" s="110">
        <f t="shared" si="61"/>
        <v>0.14632659833815409</v>
      </c>
    </row>
    <row r="262" spans="1:32">
      <c r="A262" s="159">
        <f>Input_Analysis!A261</f>
        <v>4.9000000000000004</v>
      </c>
      <c r="B262" s="159">
        <f>Input_Analysis!B261</f>
        <v>16.076067000000002</v>
      </c>
      <c r="C262" s="159">
        <f>Input_Analysis!I261</f>
        <v>564.69254390535457</v>
      </c>
      <c r="D262" s="159">
        <f>Input_Analysis!F261</f>
        <v>543.20273436164439</v>
      </c>
      <c r="E262" s="160">
        <f>Input_Analysis!L261</f>
        <v>6.8000342298585821</v>
      </c>
      <c r="F262" s="161">
        <f>Input_Analysis!P261</f>
        <v>107.44904771855074</v>
      </c>
      <c r="G262" s="168">
        <f>Input_Analysis!Q261</f>
        <v>31.392000000000003</v>
      </c>
      <c r="H262" s="4"/>
      <c r="I262" s="4">
        <f t="shared" si="65"/>
        <v>89.799999999999727</v>
      </c>
      <c r="J262" s="4">
        <f t="shared" si="66"/>
        <v>58.407999999999724</v>
      </c>
      <c r="K262" s="4"/>
      <c r="L262" s="4">
        <f t="shared" si="62"/>
        <v>1.4997779489425653</v>
      </c>
      <c r="M262" s="144">
        <f t="shared" si="63"/>
        <v>1.2042011716376236E-2</v>
      </c>
      <c r="N262" s="3"/>
      <c r="O262" s="13">
        <f t="shared" si="67"/>
        <v>8.1306078603163456</v>
      </c>
      <c r="P262" s="13">
        <f t="shared" si="68"/>
        <v>0.16015633156310147</v>
      </c>
      <c r="Q262" s="13">
        <f t="shared" si="69"/>
        <v>6.8284395320299618</v>
      </c>
      <c r="R262" s="13">
        <f t="shared" si="64"/>
        <v>2.7935560971084343</v>
      </c>
      <c r="S262" s="13">
        <f t="shared" si="70"/>
        <v>1.2796838441562008</v>
      </c>
      <c r="T262" s="13">
        <f t="shared" si="58"/>
        <v>1.6129441787280729</v>
      </c>
      <c r="U262" s="13">
        <f t="shared" si="71"/>
        <v>2.0640586070441067</v>
      </c>
      <c r="V262" s="4">
        <f t="shared" si="72"/>
        <v>31.659502927023656</v>
      </c>
      <c r="W262" s="4">
        <f t="shared" si="73"/>
        <v>661.22233221714771</v>
      </c>
      <c r="X262" s="4">
        <f t="shared" si="59"/>
        <v>0.54204052402108971</v>
      </c>
      <c r="Z262" s="13">
        <f t="shared" si="74"/>
        <v>0.96251500000000001</v>
      </c>
      <c r="AA262" s="25">
        <f t="shared" si="60"/>
        <v>0.12504554293076314</v>
      </c>
      <c r="AB262" s="3"/>
      <c r="AC262" s="3">
        <f t="shared" si="75"/>
        <v>2.4391823580949037</v>
      </c>
      <c r="AE262" s="111">
        <f>Input_Analysis!F261/100</f>
        <v>5.4320273436164435</v>
      </c>
      <c r="AF262" s="110">
        <f t="shared" si="61"/>
        <v>0.14621762358234991</v>
      </c>
    </row>
    <row r="263" spans="1:32">
      <c r="A263" s="159">
        <f>Input_Analysis!A262</f>
        <v>4.92</v>
      </c>
      <c r="B263" s="159">
        <f>Input_Analysis!B262</f>
        <v>16.1416836</v>
      </c>
      <c r="C263" s="159">
        <f>Input_Analysis!I262</f>
        <v>584.67279776345754</v>
      </c>
      <c r="D263" s="159">
        <f>Input_Analysis!F262</f>
        <v>563.50283654783982</v>
      </c>
      <c r="E263" s="160">
        <f>Input_Analysis!L262</f>
        <v>2.7000135912673784</v>
      </c>
      <c r="F263" s="161">
        <f>Input_Analysis!P262</f>
        <v>105.8498060780886</v>
      </c>
      <c r="G263" s="168">
        <f>Input_Analysis!Q262</f>
        <v>31.588200000000001</v>
      </c>
      <c r="H263" s="4"/>
      <c r="I263" s="4">
        <f t="shared" si="65"/>
        <v>90.169999999999717</v>
      </c>
      <c r="J263" s="4">
        <f t="shared" si="66"/>
        <v>58.581799999999717</v>
      </c>
      <c r="K263" s="4"/>
      <c r="L263" s="4">
        <f t="shared" si="62"/>
        <v>0.57042600529458221</v>
      </c>
      <c r="M263" s="144">
        <f t="shared" si="63"/>
        <v>4.6179907832136378E-3</v>
      </c>
      <c r="N263" s="3"/>
      <c r="O263" s="13">
        <f t="shared" si="67"/>
        <v>8.4412359771031316</v>
      </c>
      <c r="P263" s="13">
        <f t="shared" si="68"/>
        <v>0.15017428903124458</v>
      </c>
      <c r="Q263" s="13">
        <f t="shared" si="69"/>
        <v>7.173579365696706</v>
      </c>
      <c r="R263" s="13">
        <f t="shared" si="64"/>
        <v>2.7837580714246988</v>
      </c>
      <c r="S263" s="13">
        <f t="shared" si="70"/>
        <v>1.2777841563896517</v>
      </c>
      <c r="T263" s="13">
        <f t="shared" si="58"/>
        <v>1.6616923464447089</v>
      </c>
      <c r="U263" s="13">
        <f t="shared" si="71"/>
        <v>2.1232841530809932</v>
      </c>
      <c r="V263" s="4">
        <f t="shared" si="72"/>
        <v>32.966853184230523</v>
      </c>
      <c r="W263" s="4">
        <f t="shared" si="73"/>
        <v>688.52690449952365</v>
      </c>
      <c r="X263" s="4">
        <f t="shared" si="59"/>
        <v>0.56274906514020873</v>
      </c>
      <c r="Z263" s="13">
        <f t="shared" si="74"/>
        <v>0.96236200000000005</v>
      </c>
      <c r="AA263" s="25">
        <f t="shared" si="60"/>
        <v>0.12516835160630116</v>
      </c>
      <c r="AB263" s="3"/>
      <c r="AC263" s="3">
        <f t="shared" si="75"/>
        <v>2.5323707931309394</v>
      </c>
      <c r="AE263" s="111">
        <f>Input_Analysis!F262/100</f>
        <v>5.6350283654783979</v>
      </c>
      <c r="AF263" s="110">
        <f t="shared" si="61"/>
        <v>0.14881414266308032</v>
      </c>
    </row>
    <row r="264" spans="1:32">
      <c r="A264" s="159">
        <f>Input_Analysis!A263</f>
        <v>4.9400000000000004</v>
      </c>
      <c r="B264" s="159">
        <f>Input_Analysis!B263</f>
        <v>16.207300200000002</v>
      </c>
      <c r="C264" s="159">
        <f>Input_Analysis!I263</f>
        <v>539.87257224909513</v>
      </c>
      <c r="D264" s="159">
        <f>Input_Analysis!F263</f>
        <v>518.70261103347741</v>
      </c>
      <c r="E264" s="160">
        <f>Input_Analysis!L263</f>
        <v>2.7000135912673784</v>
      </c>
      <c r="F264" s="161">
        <f>Input_Analysis!P263</f>
        <v>105.8498060780886</v>
      </c>
      <c r="G264" s="168">
        <f>Input_Analysis!Q263</f>
        <v>31.784400000000005</v>
      </c>
      <c r="H264" s="4"/>
      <c r="I264" s="4">
        <f t="shared" si="65"/>
        <v>90.539999999999722</v>
      </c>
      <c r="J264" s="4">
        <f t="shared" si="66"/>
        <v>58.755599999999717</v>
      </c>
      <c r="K264" s="4"/>
      <c r="L264" s="4">
        <f t="shared" si="62"/>
        <v>0.63060470991388518</v>
      </c>
      <c r="M264" s="144">
        <f t="shared" si="63"/>
        <v>5.0012053400290213E-3</v>
      </c>
      <c r="N264" s="3"/>
      <c r="O264" s="13">
        <f t="shared" si="67"/>
        <v>7.6474850439634272</v>
      </c>
      <c r="P264" s="13">
        <f t="shared" si="68"/>
        <v>0.16483426898557699</v>
      </c>
      <c r="Q264" s="13">
        <f t="shared" si="69"/>
        <v>6.3869174371635831</v>
      </c>
      <c r="R264" s="13">
        <f t="shared" si="64"/>
        <v>2.8195714248059103</v>
      </c>
      <c r="S264" s="13">
        <f t="shared" si="70"/>
        <v>1.2758929038286575</v>
      </c>
      <c r="T264" s="13">
        <f t="shared" si="58"/>
        <v>1.562831695166522</v>
      </c>
      <c r="U264" s="13">
        <f t="shared" si="71"/>
        <v>1.9940058697414771</v>
      </c>
      <c r="V264" s="4">
        <f t="shared" si="72"/>
        <v>29.955504816606361</v>
      </c>
      <c r="W264" s="4">
        <f t="shared" si="73"/>
        <v>625.63359896189502</v>
      </c>
      <c r="X264" s="4">
        <f t="shared" si="59"/>
        <v>0.50983233626422853</v>
      </c>
      <c r="Z264" s="13">
        <f t="shared" si="74"/>
        <v>0.96220899999999998</v>
      </c>
      <c r="AA264" s="25">
        <f t="shared" si="60"/>
        <v>0.12529027091324083</v>
      </c>
      <c r="AB264" s="3"/>
      <c r="AC264" s="3">
        <f t="shared" si="75"/>
        <v>2.2942455131890283</v>
      </c>
      <c r="AE264" s="111">
        <f>Input_Analysis!F263/100</f>
        <v>5.1870261103347737</v>
      </c>
      <c r="AF264" s="110">
        <f t="shared" si="61"/>
        <v>0.14267035176761608</v>
      </c>
    </row>
    <row r="265" spans="1:32">
      <c r="A265" s="159">
        <f>Input_Analysis!A264</f>
        <v>4.96</v>
      </c>
      <c r="B265" s="159">
        <f>Input_Analysis!B264</f>
        <v>16.272916800000001</v>
      </c>
      <c r="C265" s="159">
        <f>Input_Analysis!I264</f>
        <v>444.11187944839924</v>
      </c>
      <c r="D265" s="159">
        <f>Input_Analysis!F264</f>
        <v>422.50212678165445</v>
      </c>
      <c r="E265" s="160">
        <f>Input_Analysis!L264</f>
        <v>0.30000151014081977</v>
      </c>
      <c r="F265" s="161">
        <f>Input_Analysis!P264</f>
        <v>108.04876333372404</v>
      </c>
      <c r="G265" s="168">
        <f>Input_Analysis!Q264</f>
        <v>31.980599999999999</v>
      </c>
      <c r="H265" s="4"/>
      <c r="I265" s="4">
        <f t="shared" si="65"/>
        <v>90.909999999999712</v>
      </c>
      <c r="J265" s="4">
        <f t="shared" si="66"/>
        <v>58.929399999999717</v>
      </c>
      <c r="K265" s="4"/>
      <c r="L265" s="4">
        <f t="shared" si="62"/>
        <v>9.0473049843660294E-2</v>
      </c>
      <c r="M265" s="144">
        <f t="shared" si="63"/>
        <v>6.7550886167114233E-4</v>
      </c>
      <c r="N265" s="3"/>
      <c r="O265" s="13">
        <f t="shared" si="67"/>
        <v>5.9936445890913737</v>
      </c>
      <c r="P265" s="13">
        <f t="shared" si="68"/>
        <v>0.21536737984667806</v>
      </c>
      <c r="Q265" s="13">
        <f t="shared" si="69"/>
        <v>4.7028090582065447</v>
      </c>
      <c r="R265" s="13">
        <f t="shared" si="64"/>
        <v>3.0915012436891889</v>
      </c>
      <c r="S265" s="13">
        <f t="shared" si="70"/>
        <v>1.2740100242325392</v>
      </c>
      <c r="T265" s="13">
        <f t="shared" si="58"/>
        <v>1.4964145555291355</v>
      </c>
      <c r="U265" s="13">
        <f t="shared" si="71"/>
        <v>1.9064471441515982</v>
      </c>
      <c r="V265" s="4">
        <f t="shared" si="72"/>
        <v>23.546791963226632</v>
      </c>
      <c r="W265" s="4">
        <f t="shared" si="73"/>
        <v>491.78487527253236</v>
      </c>
      <c r="X265" s="4">
        <f t="shared" si="59"/>
        <v>0.39957630593942489</v>
      </c>
      <c r="Z265" s="13">
        <f t="shared" si="74"/>
        <v>0.96205600000000002</v>
      </c>
      <c r="AA265" s="25">
        <f t="shared" si="60"/>
        <v>0.12541130872060488</v>
      </c>
      <c r="AB265" s="3"/>
      <c r="AC265" s="3">
        <f t="shared" si="75"/>
        <v>1.7980933767274121</v>
      </c>
      <c r="AE265" s="111">
        <f>Input_Analysis!F264/100</f>
        <v>4.2250212678165449</v>
      </c>
      <c r="AF265" s="110">
        <f t="shared" si="61"/>
        <v>0.12866732624600516</v>
      </c>
    </row>
    <row r="266" spans="1:32">
      <c r="A266" s="159">
        <f>Input_Analysis!A265</f>
        <v>4.9800000000000004</v>
      </c>
      <c r="B266" s="159">
        <f>Input_Analysis!B265</f>
        <v>16.338533399999999</v>
      </c>
      <c r="C266" s="159">
        <f>Input_Analysis!I265</f>
        <v>448.20993615208351</v>
      </c>
      <c r="D266" s="159">
        <f>Input_Analysis!F265</f>
        <v>422.50212678165445</v>
      </c>
      <c r="E266" s="160">
        <f>Input_Analysis!L265</f>
        <v>0.10000050338027326</v>
      </c>
      <c r="F266" s="161">
        <f>Input_Analysis!P265</f>
        <v>128.53904685214533</v>
      </c>
      <c r="G266" s="168">
        <f>Input_Analysis!Q265</f>
        <v>32.176800000000007</v>
      </c>
      <c r="H266" s="4"/>
      <c r="I266" s="4">
        <f t="shared" si="65"/>
        <v>91.279999999999717</v>
      </c>
      <c r="J266" s="4">
        <f t="shared" si="66"/>
        <v>59.10319999999971</v>
      </c>
      <c r="K266" s="4"/>
      <c r="L266" s="4">
        <f t="shared" si="62"/>
        <v>3.0191371679161604E-2</v>
      </c>
      <c r="M266" s="144">
        <f t="shared" si="63"/>
        <v>2.2311085791355991E-4</v>
      </c>
      <c r="N266" s="3"/>
      <c r="O266" s="13">
        <f t="shared" si="67"/>
        <v>6.0390966335508995</v>
      </c>
      <c r="P266" s="13">
        <f t="shared" si="68"/>
        <v>0.26997524469644502</v>
      </c>
      <c r="Q266" s="13">
        <f t="shared" si="69"/>
        <v>4.4086900421625188</v>
      </c>
      <c r="R266" s="13">
        <f t="shared" si="64"/>
        <v>3.2804920155122206</v>
      </c>
      <c r="S266" s="13">
        <f t="shared" si="70"/>
        <v>1.2721354560016822</v>
      </c>
      <c r="T266" s="13">
        <f t="shared" si="58"/>
        <v>1.7044497959991314</v>
      </c>
      <c r="U266" s="13">
        <f t="shared" si="71"/>
        <v>2.1682910184653292</v>
      </c>
      <c r="V266" s="4">
        <f t="shared" si="72"/>
        <v>23.795329076805583</v>
      </c>
      <c r="W266" s="4">
        <f t="shared" si="73"/>
        <v>496.97567976058764</v>
      </c>
      <c r="X266" s="4">
        <f t="shared" si="59"/>
        <v>0.40260644223672659</v>
      </c>
      <c r="Z266" s="13">
        <f t="shared" si="74"/>
        <v>0.96190299999999995</v>
      </c>
      <c r="AA266" s="25">
        <f t="shared" si="60"/>
        <v>0.12553147280485683</v>
      </c>
      <c r="AB266" s="3"/>
      <c r="AC266" s="3">
        <f t="shared" si="75"/>
        <v>1.8117289900652698</v>
      </c>
      <c r="AE266" s="111">
        <f>Input_Analysis!F265/100</f>
        <v>4.2250212678165449</v>
      </c>
      <c r="AF266" s="110">
        <f t="shared" si="61"/>
        <v>0.12857263135890579</v>
      </c>
    </row>
    <row r="267" spans="1:32">
      <c r="A267" s="159">
        <f>Input_Analysis!A266</f>
        <v>5</v>
      </c>
      <c r="B267" s="159">
        <f>Input_Analysis!B266</f>
        <v>16.404150000000001</v>
      </c>
      <c r="C267" s="159">
        <f>Input_Analysis!I266</f>
        <v>463.5894962427746</v>
      </c>
      <c r="D267" s="159">
        <f>Input_Analysis!F266</f>
        <v>436.80219876503361</v>
      </c>
      <c r="E267" s="160">
        <f>Input_Analysis!L266</f>
        <v>0.10000050338027326</v>
      </c>
      <c r="F267" s="161">
        <f>Input_Analysis!P266</f>
        <v>133.9364873887051</v>
      </c>
      <c r="G267" s="168">
        <f>Input_Analysis!Q266</f>
        <v>32.372999999999998</v>
      </c>
      <c r="H267" s="4"/>
      <c r="I267" s="4">
        <f t="shared" si="65"/>
        <v>91.649999999999707</v>
      </c>
      <c r="J267" s="4">
        <f t="shared" si="66"/>
        <v>59.27699999999971</v>
      </c>
      <c r="K267" s="4"/>
      <c r="L267" s="4">
        <f t="shared" si="62"/>
        <v>2.8972871602173881E-2</v>
      </c>
      <c r="M267" s="144">
        <f t="shared" si="63"/>
        <v>2.1570916552411394E-4</v>
      </c>
      <c r="N267" s="3"/>
      <c r="O267" s="13">
        <f t="shared" si="67"/>
        <v>6.2746005405600274</v>
      </c>
      <c r="P267" s="13">
        <f t="shared" si="68"/>
        <v>0.27306453983690909</v>
      </c>
      <c r="Q267" s="13">
        <f t="shared" si="69"/>
        <v>4.5612296312915817</v>
      </c>
      <c r="R267" s="13">
        <f t="shared" si="64"/>
        <v>3.2752505497470255</v>
      </c>
      <c r="S267" s="13">
        <f t="shared" si="70"/>
        <v>1.2702691381690712</v>
      </c>
      <c r="T267" s="13">
        <f t="shared" si="58"/>
        <v>1.7566693681029693</v>
      </c>
      <c r="U267" s="13">
        <f t="shared" si="71"/>
        <v>2.2314428842681657</v>
      </c>
      <c r="V267" s="4">
        <f t="shared" si="72"/>
        <v>24.795966416184992</v>
      </c>
      <c r="W267" s="4">
        <f t="shared" si="73"/>
        <v>517.87442086758256</v>
      </c>
      <c r="X267" s="4">
        <f t="shared" si="59"/>
        <v>0.41830670270400178</v>
      </c>
      <c r="Z267" s="13">
        <f t="shared" si="74"/>
        <v>0.96174999999999999</v>
      </c>
      <c r="AA267" s="25">
        <f t="shared" si="60"/>
        <v>0.12565077085125786</v>
      </c>
      <c r="AB267" s="3"/>
      <c r="AC267" s="3">
        <f t="shared" si="75"/>
        <v>1.8823801621680081</v>
      </c>
      <c r="AE267" s="111">
        <f>Input_Analysis!F266/100</f>
        <v>4.3680219876503363</v>
      </c>
      <c r="AF267" s="110">
        <f t="shared" si="61"/>
        <v>0.13063443921826492</v>
      </c>
    </row>
    <row r="268" spans="1:32">
      <c r="A268" s="159">
        <f>Input_Analysis!A267</f>
        <v>5.0199999999999996</v>
      </c>
      <c r="B268" s="159">
        <f>Input_Analysis!B267</f>
        <v>16.4697666</v>
      </c>
      <c r="C268" s="159">
        <f>Input_Analysis!I267</f>
        <v>422.98929187038357</v>
      </c>
      <c r="D268" s="159">
        <f>Input_Analysis!F267</f>
        <v>396.20199439264258</v>
      </c>
      <c r="E268" s="160">
        <f>Input_Analysis!L267</f>
        <v>0.10000050338027326</v>
      </c>
      <c r="F268" s="161">
        <f>Input_Analysis!P267</f>
        <v>133.9364873887051</v>
      </c>
      <c r="G268" s="168">
        <f>Input_Analysis!Q267</f>
        <v>32.569199999999995</v>
      </c>
      <c r="H268" s="4"/>
      <c r="I268" s="4">
        <f t="shared" si="65"/>
        <v>92.019999999999698</v>
      </c>
      <c r="J268" s="4">
        <f t="shared" si="66"/>
        <v>59.450799999999703</v>
      </c>
      <c r="K268" s="4"/>
      <c r="L268" s="4">
        <f t="shared" si="62"/>
        <v>3.2875221158288233E-2</v>
      </c>
      <c r="M268" s="144">
        <f t="shared" si="63"/>
        <v>2.3641379416034099E-4</v>
      </c>
      <c r="N268" s="3"/>
      <c r="O268" s="13">
        <f t="shared" si="67"/>
        <v>5.5671125009316196</v>
      </c>
      <c r="P268" s="13">
        <f t="shared" si="68"/>
        <v>0.30627399543883715</v>
      </c>
      <c r="Q268" s="13">
        <f t="shared" si="69"/>
        <v>3.8620507122137955</v>
      </c>
      <c r="R268" s="13">
        <f t="shared" si="64"/>
        <v>3.2926995630871176</v>
      </c>
      <c r="S268" s="13">
        <f t="shared" si="70"/>
        <v>1.2684110103919615</v>
      </c>
      <c r="T268" s="13">
        <f t="shared" si="58"/>
        <v>1.6220153579801706</v>
      </c>
      <c r="U268" s="13">
        <f t="shared" si="71"/>
        <v>2.0573821390869074</v>
      </c>
      <c r="V268" s="4">
        <f t="shared" si="72"/>
        <v>22.064619458025593</v>
      </c>
      <c r="W268" s="4">
        <f t="shared" si="73"/>
        <v>460.82906516723148</v>
      </c>
      <c r="X268" s="4">
        <f t="shared" si="59"/>
        <v>0.37114083339544135</v>
      </c>
      <c r="Z268" s="13">
        <f t="shared" si="74"/>
        <v>0.96159700000000004</v>
      </c>
      <c r="AA268" s="25">
        <f t="shared" si="60"/>
        <v>0.12576921045520015</v>
      </c>
      <c r="AB268" s="3"/>
      <c r="AC268" s="3">
        <f t="shared" si="75"/>
        <v>1.6701337502794857</v>
      </c>
      <c r="AE268" s="111">
        <f>Input_Analysis!F267/100</f>
        <v>3.9620199439264256</v>
      </c>
      <c r="AF268" s="110">
        <f t="shared" si="61"/>
        <v>0.12432421744548912</v>
      </c>
    </row>
    <row r="269" spans="1:32">
      <c r="A269" s="159">
        <f>Input_Analysis!A268</f>
        <v>5.04</v>
      </c>
      <c r="B269" s="159">
        <f>Input_Analysis!B268</f>
        <v>16.535383199999998</v>
      </c>
      <c r="C269" s="159">
        <f>Input_Analysis!I268</f>
        <v>435.16921905971702</v>
      </c>
      <c r="D269" s="159">
        <f>Input_Analysis!F268</f>
        <v>408.10205429489514</v>
      </c>
      <c r="E269" s="160">
        <f>Input_Analysis!L268</f>
        <v>0.20000100676054652</v>
      </c>
      <c r="F269" s="161">
        <f>Input_Analysis!P268</f>
        <v>135.3358238241095</v>
      </c>
      <c r="G269" s="168">
        <f>Input_Analysis!Q268</f>
        <v>32.7654</v>
      </c>
      <c r="H269" s="4"/>
      <c r="I269" s="4">
        <f t="shared" si="65"/>
        <v>92.389999999999702</v>
      </c>
      <c r="J269" s="4">
        <f t="shared" si="66"/>
        <v>59.624599999999703</v>
      </c>
      <c r="K269" s="4"/>
      <c r="L269" s="4">
        <f t="shared" si="62"/>
        <v>6.3349182915180255E-2</v>
      </c>
      <c r="M269" s="144">
        <f t="shared" si="63"/>
        <v>4.5959364311817504E-4</v>
      </c>
      <c r="N269" s="3"/>
      <c r="O269" s="13">
        <f t="shared" si="67"/>
        <v>5.7489562875007802</v>
      </c>
      <c r="P269" s="13">
        <f t="shared" si="68"/>
        <v>0.29923174486910825</v>
      </c>
      <c r="Q269" s="13">
        <f t="shared" si="69"/>
        <v>4.0286860664156912</v>
      </c>
      <c r="R269" s="13">
        <f t="shared" si="64"/>
        <v>3.1626179570931594</v>
      </c>
      <c r="S269" s="13">
        <f t="shared" si="70"/>
        <v>1.2665610129436857</v>
      </c>
      <c r="T269" s="13">
        <f t="shared" si="58"/>
        <v>1.5319739817705889</v>
      </c>
      <c r="U269" s="13">
        <f t="shared" si="71"/>
        <v>1.9403385181547286</v>
      </c>
      <c r="V269" s="4">
        <f t="shared" si="72"/>
        <v>22.851947937314488</v>
      </c>
      <c r="W269" s="4">
        <f t="shared" si="73"/>
        <v>477.27275900842614</v>
      </c>
      <c r="X269" s="4">
        <f t="shared" si="59"/>
        <v>0.38326375250005201</v>
      </c>
      <c r="Z269" s="13">
        <f t="shared" si="74"/>
        <v>0.96144399999999997</v>
      </c>
      <c r="AA269" s="25">
        <f t="shared" si="60"/>
        <v>0.12588679912351636</v>
      </c>
      <c r="AB269" s="3"/>
      <c r="AC269" s="3">
        <f t="shared" si="75"/>
        <v>1.724686886250234</v>
      </c>
      <c r="AE269" s="111">
        <f>Input_Analysis!F268/100</f>
        <v>4.0810205429489512</v>
      </c>
      <c r="AF269" s="110">
        <f t="shared" si="61"/>
        <v>0.12608541498808881</v>
      </c>
    </row>
    <row r="270" spans="1:32">
      <c r="A270" s="159">
        <f>Input_Analysis!A269</f>
        <v>5.0599999999999996</v>
      </c>
      <c r="B270" s="159">
        <f>Input_Analysis!B269</f>
        <v>16.600999799999997</v>
      </c>
      <c r="C270" s="159">
        <f>Input_Analysis!I269</f>
        <v>437.02833746675429</v>
      </c>
      <c r="D270" s="159">
        <f>Input_Analysis!F269</f>
        <v>408.10205429489514</v>
      </c>
      <c r="E270" s="160">
        <f>Input_Analysis!L269</f>
        <v>0.20000100676054652</v>
      </c>
      <c r="F270" s="161">
        <f>Input_Analysis!P269</f>
        <v>144.63141585929571</v>
      </c>
      <c r="G270" s="168">
        <f>Input_Analysis!Q269</f>
        <v>32.961599999999997</v>
      </c>
      <c r="H270" s="4"/>
      <c r="I270" s="4">
        <f t="shared" si="65"/>
        <v>92.759999999999692</v>
      </c>
      <c r="J270" s="4">
        <f t="shared" si="66"/>
        <v>59.798399999999695</v>
      </c>
      <c r="K270" s="4"/>
      <c r="L270" s="4">
        <f t="shared" si="62"/>
        <v>6.3423512353196473E-2</v>
      </c>
      <c r="M270" s="144">
        <f t="shared" si="63"/>
        <v>4.5763853190815355E-4</v>
      </c>
      <c r="N270" s="3"/>
      <c r="O270" s="13">
        <f t="shared" si="67"/>
        <v>5.7571496472607349</v>
      </c>
      <c r="P270" s="13">
        <f t="shared" si="68"/>
        <v>0.32436853380418545</v>
      </c>
      <c r="Q270" s="13">
        <f t="shared" si="69"/>
        <v>3.8897114572874867</v>
      </c>
      <c r="R270" s="13">
        <f t="shared" si="64"/>
        <v>3.1618949481453482</v>
      </c>
      <c r="S270" s="13">
        <f t="shared" si="70"/>
        <v>1.2647190867055893</v>
      </c>
      <c r="T270" s="13">
        <f t="shared" si="58"/>
        <v>1.5378184063511144</v>
      </c>
      <c r="U270" s="13">
        <f t="shared" si="71"/>
        <v>1.9449082903994264</v>
      </c>
      <c r="V270" s="4">
        <f t="shared" si="72"/>
        <v>22.95122249778364</v>
      </c>
      <c r="W270" s="4">
        <f t="shared" si="73"/>
        <v>479.34615089188537</v>
      </c>
      <c r="X270" s="4">
        <f t="shared" si="59"/>
        <v>0.38380997648404902</v>
      </c>
      <c r="Z270" s="13">
        <f t="shared" si="74"/>
        <v>0.96129100000000001</v>
      </c>
      <c r="AA270" s="25">
        <f t="shared" si="60"/>
        <v>0.12600354427576679</v>
      </c>
      <c r="AB270" s="3"/>
      <c r="AC270" s="3">
        <f t="shared" si="75"/>
        <v>1.7271448941782204</v>
      </c>
      <c r="AE270" s="111">
        <f>Input_Analysis!F269/100</f>
        <v>4.0810205429489512</v>
      </c>
      <c r="AF270" s="110">
        <f t="shared" si="61"/>
        <v>0.1259937002864982</v>
      </c>
    </row>
    <row r="271" spans="1:32" s="196" customFormat="1">
      <c r="A271" s="188">
        <f>Input_Analysis!A270</f>
        <v>5.08</v>
      </c>
      <c r="B271" s="188">
        <f>Input_Analysis!B270</f>
        <v>16.666616399999999</v>
      </c>
      <c r="C271" s="188">
        <f>Input_Analysis!I270</f>
        <v>505.32863337462948</v>
      </c>
      <c r="D271" s="188">
        <f>Input_Analysis!F270</f>
        <v>476.30239760024148</v>
      </c>
      <c r="E271" s="189">
        <f>Input_Analysis!L270</f>
        <v>0.10000050338027326</v>
      </c>
      <c r="F271" s="190">
        <f>Input_Analysis!P270</f>
        <v>145.13117887194016</v>
      </c>
      <c r="G271" s="191">
        <f>Input_Analysis!Q270</f>
        <v>33.157800000000002</v>
      </c>
      <c r="H271" s="192"/>
      <c r="I271" s="192">
        <f t="shared" si="65"/>
        <v>93.129999999999697</v>
      </c>
      <c r="J271" s="192">
        <f t="shared" si="66"/>
        <v>59.972199999999695</v>
      </c>
      <c r="K271" s="192"/>
      <c r="L271" s="192">
        <f t="shared" si="62"/>
        <v>2.6098044641671279E-2</v>
      </c>
      <c r="M271" s="193">
        <f t="shared" si="63"/>
        <v>1.9789201872939799E-4</v>
      </c>
      <c r="N271" s="194"/>
      <c r="O271" s="195">
        <f t="shared" si="67"/>
        <v>6.8731617878722453</v>
      </c>
      <c r="P271" s="195">
        <f t="shared" si="68"/>
        <v>0.27164907839510549</v>
      </c>
      <c r="Q271" s="195">
        <f t="shared" si="69"/>
        <v>5.0060737225362937</v>
      </c>
      <c r="R271" s="195">
        <f t="shared" si="64"/>
        <v>3.2648116124557718</v>
      </c>
      <c r="S271" s="195">
        <f t="shared" si="70"/>
        <v>1.2628851731590955</v>
      </c>
      <c r="T271" s="195">
        <f t="shared" si="58"/>
        <v>1.9013717908350174</v>
      </c>
      <c r="U271" s="195">
        <f t="shared" si="71"/>
        <v>2.4012142433085004</v>
      </c>
      <c r="V271" s="192">
        <f t="shared" si="72"/>
        <v>27.479908891641983</v>
      </c>
      <c r="W271" s="192">
        <f t="shared" si="73"/>
        <v>573.92971356276621</v>
      </c>
      <c r="X271" s="192">
        <f t="shared" si="59"/>
        <v>0.45821078585814967</v>
      </c>
      <c r="Z271" s="195">
        <f t="shared" si="74"/>
        <v>0.96113800000000005</v>
      </c>
      <c r="AA271" s="197">
        <f t="shared" si="60"/>
        <v>0.126119453245504</v>
      </c>
      <c r="AB271" s="194"/>
      <c r="AC271" s="194">
        <f t="shared" si="75"/>
        <v>2.0619485363616734</v>
      </c>
      <c r="AE271" s="198">
        <f>Input_Analysis!F270/100</f>
        <v>4.7630239760024145</v>
      </c>
      <c r="AF271" s="199">
        <f t="shared" si="61"/>
        <v>0.13601622586905646</v>
      </c>
    </row>
    <row r="272" spans="1:32">
      <c r="A272" s="159">
        <f>Input_Analysis!A271</f>
        <v>5.0999999999999996</v>
      </c>
      <c r="B272" s="159">
        <f>Input_Analysis!B271</f>
        <v>16.732232999999997</v>
      </c>
      <c r="C272" s="159">
        <f>Input_Analysis!I271</f>
        <v>376.31795687066017</v>
      </c>
      <c r="D272" s="159">
        <f>Input_Analysis!F271</f>
        <v>368.10185294278585</v>
      </c>
      <c r="E272" s="160">
        <f>Input_Analysis!L271</f>
        <v>0</v>
      </c>
      <c r="F272" s="161">
        <f>Input_Analysis!P271</f>
        <v>41.080519639371488</v>
      </c>
      <c r="G272" s="168">
        <f>Input_Analysis!Q271</f>
        <v>33.353999999999999</v>
      </c>
      <c r="H272" s="4"/>
      <c r="I272" s="4">
        <f t="shared" si="65"/>
        <v>93.499999999999687</v>
      </c>
      <c r="J272" s="4">
        <f t="shared" si="66"/>
        <v>60.145999999999688</v>
      </c>
      <c r="K272" s="4"/>
      <c r="L272" s="4">
        <f t="shared" si="62"/>
        <v>0</v>
      </c>
      <c r="M272" s="144">
        <f t="shared" si="63"/>
        <v>0</v>
      </c>
      <c r="N272" s="3"/>
      <c r="O272" s="13">
        <f t="shared" si="67"/>
        <v>4.7021906173421666</v>
      </c>
      <c r="P272" s="13">
        <f t="shared" si="68"/>
        <v>2.7319763302388233E-2</v>
      </c>
      <c r="Q272" s="13">
        <f t="shared" si="69"/>
        <v>4.5737278826736674</v>
      </c>
      <c r="R272" s="13" t="e">
        <f t="shared" si="64"/>
        <v>#NUM!</v>
      </c>
      <c r="S272" s="13">
        <f t="shared" si="70"/>
        <v>1.2610592143778976</v>
      </c>
      <c r="T272" s="13" t="e">
        <f t="shared" si="58"/>
        <v>#NUM!</v>
      </c>
      <c r="U272" s="13" t="e">
        <f t="shared" si="71"/>
        <v>#NUM!</v>
      </c>
      <c r="V272" s="4">
        <f t="shared" si="72"/>
        <v>18.854530458044035</v>
      </c>
      <c r="W272" s="4">
        <f t="shared" si="73"/>
        <v>393.78497606434661</v>
      </c>
      <c r="X272" s="4">
        <f t="shared" si="59"/>
        <v>0.31347937448947782</v>
      </c>
      <c r="Z272" s="13">
        <f t="shared" si="74"/>
        <v>0.96098499999999998</v>
      </c>
      <c r="AA272" s="25">
        <f t="shared" si="60"/>
        <v>0.12623453328151524</v>
      </c>
      <c r="AB272" s="3"/>
      <c r="AC272" s="3">
        <f t="shared" si="75"/>
        <v>1.4106571852026499</v>
      </c>
      <c r="AE272" s="111">
        <f>Input_Analysis!F271/100</f>
        <v>3.6810185294278583</v>
      </c>
      <c r="AF272" s="110">
        <f t="shared" si="61"/>
        <v>0.11948658410912839</v>
      </c>
    </row>
    <row r="273" spans="1:32">
      <c r="A273" s="159">
        <f>Input_Analysis!A272</f>
        <v>5.12</v>
      </c>
      <c r="B273" s="159">
        <f>Input_Analysis!B272</f>
        <v>16.797849599999999</v>
      </c>
      <c r="C273" s="159">
        <f>Input_Analysis!I272</f>
        <v>376.31795687066017</v>
      </c>
      <c r="D273" s="159">
        <f>Input_Analysis!F272</f>
        <v>368.10185294278585</v>
      </c>
      <c r="E273" s="160">
        <f>Input_Analysis!L272</f>
        <v>0</v>
      </c>
      <c r="F273" s="161">
        <f>Input_Analysis!P272</f>
        <v>41.080519639371488</v>
      </c>
      <c r="G273" s="168">
        <f>Input_Analysis!Q272</f>
        <v>33.550200000000004</v>
      </c>
      <c r="H273" s="4"/>
      <c r="I273" s="4">
        <f t="shared" si="65"/>
        <v>93.869999999999692</v>
      </c>
      <c r="J273" s="4">
        <f t="shared" si="66"/>
        <v>60.319799999999688</v>
      </c>
      <c r="K273" s="4"/>
      <c r="L273" s="4">
        <f t="shared" si="62"/>
        <v>0</v>
      </c>
      <c r="M273" s="144">
        <f t="shared" si="63"/>
        <v>0</v>
      </c>
      <c r="N273" s="3"/>
      <c r="O273" s="13">
        <f t="shared" si="67"/>
        <v>4.6825081792489689</v>
      </c>
      <c r="P273" s="13">
        <f t="shared" si="68"/>
        <v>2.6660910288757347E-2</v>
      </c>
      <c r="Q273" s="13">
        <f t="shared" si="69"/>
        <v>4.5576682487556397</v>
      </c>
      <c r="R273" s="13" t="e">
        <f t="shared" si="64"/>
        <v>#NUM!</v>
      </c>
      <c r="S273" s="13">
        <f t="shared" si="70"/>
        <v>1.2592411530202734</v>
      </c>
      <c r="T273" s="13" t="e">
        <f t="shared" ref="T273:T336" si="76">C273/1000/(0.85*(1-R273/4.75))</f>
        <v>#NUM!</v>
      </c>
      <c r="U273" s="13" t="e">
        <f t="shared" si="71"/>
        <v>#NUM!</v>
      </c>
      <c r="V273" s="4">
        <f t="shared" si="72"/>
        <v>18.829863791377367</v>
      </c>
      <c r="W273" s="4">
        <f t="shared" si="73"/>
        <v>393.2698021243466</v>
      </c>
      <c r="X273" s="4">
        <f t="shared" ref="X273:X336" si="77">V273/J273</f>
        <v>0.31216721194993124</v>
      </c>
      <c r="Z273" s="13">
        <f t="shared" si="74"/>
        <v>0.96083200000000002</v>
      </c>
      <c r="AA273" s="25">
        <f t="shared" ref="AA273:AA336" si="78">0.65*0.13*(I273/J273)*Z273</f>
        <v>0.12634879154904383</v>
      </c>
      <c r="AB273" s="3"/>
      <c r="AC273" s="3">
        <f t="shared" si="75"/>
        <v>1.4047524537746907</v>
      </c>
      <c r="AE273" s="111">
        <f>Input_Analysis!F272/100</f>
        <v>3.6810185294278583</v>
      </c>
      <c r="AF273" s="110">
        <f t="shared" ref="AF273:AF336" si="79">SQRT((AE273/(305*$AF$13*1^0.18))*SQRT(100/J273))</f>
        <v>0.11940042150409472</v>
      </c>
    </row>
    <row r="274" spans="1:32">
      <c r="A274" s="159">
        <f>Input_Analysis!A273</f>
        <v>5.14</v>
      </c>
      <c r="B274" s="159">
        <f>Input_Analysis!B273</f>
        <v>16.863466199999998</v>
      </c>
      <c r="C274" s="159">
        <f>Input_Analysis!I273</f>
        <v>376.31795687066017</v>
      </c>
      <c r="D274" s="159">
        <f>Input_Analysis!F273</f>
        <v>368.10185294278585</v>
      </c>
      <c r="E274" s="160">
        <f>Input_Analysis!L273</f>
        <v>0</v>
      </c>
      <c r="F274" s="161">
        <f>Input_Analysis!P273</f>
        <v>41.080519639371488</v>
      </c>
      <c r="G274" s="168">
        <f>Input_Analysis!Q273</f>
        <v>33.746399999999994</v>
      </c>
      <c r="H274" s="4"/>
      <c r="I274" s="4">
        <f t="shared" si="65"/>
        <v>94.239999999999682</v>
      </c>
      <c r="J274" s="4">
        <f t="shared" si="66"/>
        <v>60.493599999999688</v>
      </c>
      <c r="K274" s="4"/>
      <c r="L274" s="4">
        <f t="shared" ref="L274:L337" si="80">(E274/(D274-I274))*100</f>
        <v>0</v>
      </c>
      <c r="M274" s="144">
        <f t="shared" ref="M274:M337" si="81">(E274/C274)</f>
        <v>0</v>
      </c>
      <c r="N274" s="3"/>
      <c r="O274" s="13">
        <f t="shared" si="67"/>
        <v>4.6629388376731082</v>
      </c>
      <c r="P274" s="13">
        <f t="shared" si="68"/>
        <v>2.6000328847866561E-2</v>
      </c>
      <c r="Q274" s="13">
        <f t="shared" si="69"/>
        <v>4.5417008944961186</v>
      </c>
      <c r="R274" s="13" t="e">
        <f t="shared" ref="R274:R337" si="82">((3.47-LOG(O274))^2+(1.22+LOG(L274)^2))^0.5</f>
        <v>#NUM!</v>
      </c>
      <c r="S274" s="13">
        <f t="shared" si="70"/>
        <v>1.2574309323215209</v>
      </c>
      <c r="T274" s="13" t="e">
        <f t="shared" si="76"/>
        <v>#NUM!</v>
      </c>
      <c r="U274" s="13" t="e">
        <f t="shared" si="71"/>
        <v>#NUM!</v>
      </c>
      <c r="V274" s="4">
        <f t="shared" si="72"/>
        <v>18.805197124710698</v>
      </c>
      <c r="W274" s="4">
        <f t="shared" si="73"/>
        <v>392.75462818434653</v>
      </c>
      <c r="X274" s="4">
        <f t="shared" si="77"/>
        <v>0.31086258917820719</v>
      </c>
      <c r="Z274" s="13">
        <f t="shared" si="74"/>
        <v>0.96067900000000006</v>
      </c>
      <c r="AA274" s="25">
        <f t="shared" si="78"/>
        <v>0.12646223513098931</v>
      </c>
      <c r="AB274" s="3"/>
      <c r="AC274" s="3">
        <f t="shared" si="75"/>
        <v>1.3988816513019324</v>
      </c>
      <c r="AE274" s="111">
        <f>Input_Analysis!F273/100</f>
        <v>3.6810185294278583</v>
      </c>
      <c r="AF274" s="110">
        <f t="shared" si="79"/>
        <v>0.11931456866797786</v>
      </c>
    </row>
    <row r="275" spans="1:32">
      <c r="A275" s="159">
        <f>Input_Analysis!A274</f>
        <v>5.16</v>
      </c>
      <c r="B275" s="159">
        <f>Input_Analysis!B274</f>
        <v>16.9290828</v>
      </c>
      <c r="C275" s="159">
        <f>Input_Analysis!I274</f>
        <v>376.31795687066017</v>
      </c>
      <c r="D275" s="159">
        <f>Input_Analysis!F274</f>
        <v>368.10185294278585</v>
      </c>
      <c r="E275" s="160">
        <f>Input_Analysis!L274</f>
        <v>0</v>
      </c>
      <c r="F275" s="161">
        <f>Input_Analysis!P274</f>
        <v>41.080519639371488</v>
      </c>
      <c r="G275" s="168">
        <f>Input_Analysis!Q274</f>
        <v>33.942599999999999</v>
      </c>
      <c r="H275" s="4"/>
      <c r="I275" s="4">
        <f t="shared" ref="I275:I338" si="83">IF(G275=0,$B$9*A275,I274+$B$10*(A275-A274))</f>
        <v>94.609999999999687</v>
      </c>
      <c r="J275" s="4">
        <f t="shared" si="66"/>
        <v>60.667399999999688</v>
      </c>
      <c r="K275" s="4"/>
      <c r="L275" s="4">
        <f t="shared" si="80"/>
        <v>0</v>
      </c>
      <c r="M275" s="144">
        <f t="shared" si="81"/>
        <v>0</v>
      </c>
      <c r="N275" s="3"/>
      <c r="O275" s="13">
        <f t="shared" si="67"/>
        <v>4.6434816206176945</v>
      </c>
      <c r="P275" s="13">
        <f t="shared" si="68"/>
        <v>2.5338012169278893E-2</v>
      </c>
      <c r="Q275" s="13">
        <f t="shared" si="69"/>
        <v>4.5258250268066602</v>
      </c>
      <c r="R275" s="13" t="e">
        <f t="shared" si="82"/>
        <v>#NUM!</v>
      </c>
      <c r="S275" s="13">
        <f t="shared" si="70"/>
        <v>1.2556284960865172</v>
      </c>
      <c r="T275" s="13" t="e">
        <f t="shared" si="76"/>
        <v>#NUM!</v>
      </c>
      <c r="U275" s="13" t="e">
        <f t="shared" si="71"/>
        <v>#NUM!</v>
      </c>
      <c r="V275" s="4">
        <f t="shared" si="72"/>
        <v>18.780530458044034</v>
      </c>
      <c r="W275" s="4">
        <f t="shared" si="73"/>
        <v>392.23945424434658</v>
      </c>
      <c r="X275" s="4">
        <f t="shared" si="77"/>
        <v>0.30956544137451303</v>
      </c>
      <c r="Z275" s="13">
        <f t="shared" si="74"/>
        <v>0.96052599999999999</v>
      </c>
      <c r="AA275" s="25">
        <f t="shared" si="78"/>
        <v>0.12657487102908671</v>
      </c>
      <c r="AB275" s="3"/>
      <c r="AC275" s="3">
        <f t="shared" si="75"/>
        <v>1.3930444861853084</v>
      </c>
      <c r="AE275" s="111">
        <f>Input_Analysis!F274/100</f>
        <v>3.6810185294278583</v>
      </c>
      <c r="AF275" s="110">
        <f t="shared" si="79"/>
        <v>0.11922902360191827</v>
      </c>
    </row>
    <row r="276" spans="1:32">
      <c r="A276" s="159">
        <f>Input_Analysis!A275</f>
        <v>5.18</v>
      </c>
      <c r="B276" s="159">
        <f>Input_Analysis!B275</f>
        <v>16.994699399999998</v>
      </c>
      <c r="C276" s="159">
        <f>Input_Analysis!I275</f>
        <v>341.61778219770531</v>
      </c>
      <c r="D276" s="159">
        <f>Input_Analysis!F275</f>
        <v>333.401678269831</v>
      </c>
      <c r="E276" s="160">
        <f>Input_Analysis!L275</f>
        <v>0</v>
      </c>
      <c r="F276" s="161">
        <f>Input_Analysis!P275</f>
        <v>41.080519639371488</v>
      </c>
      <c r="G276" s="168">
        <f>Input_Analysis!Q275</f>
        <v>34.138799999999996</v>
      </c>
      <c r="H276" s="4"/>
      <c r="I276" s="4">
        <f t="shared" si="83"/>
        <v>94.979999999999677</v>
      </c>
      <c r="J276" s="4">
        <f t="shared" si="66"/>
        <v>60.841199999999681</v>
      </c>
      <c r="K276" s="4"/>
      <c r="L276" s="4">
        <f t="shared" si="80"/>
        <v>0</v>
      </c>
      <c r="M276" s="144">
        <f t="shared" si="81"/>
        <v>0</v>
      </c>
      <c r="N276" s="3"/>
      <c r="O276" s="13">
        <f t="shared" si="67"/>
        <v>4.053795490518052</v>
      </c>
      <c r="P276" s="13">
        <f t="shared" si="68"/>
        <v>2.8145402450168753E-2</v>
      </c>
      <c r="Q276" s="13">
        <f t="shared" si="69"/>
        <v>3.9396997849867423</v>
      </c>
      <c r="R276" s="13" t="e">
        <f t="shared" si="82"/>
        <v>#NUM!</v>
      </c>
      <c r="S276" s="13">
        <f t="shared" si="70"/>
        <v>1.2538337886823885</v>
      </c>
      <c r="T276" s="13" t="e">
        <f t="shared" si="76"/>
        <v>#NUM!</v>
      </c>
      <c r="U276" s="13" t="e">
        <f t="shared" si="71"/>
        <v>#NUM!</v>
      </c>
      <c r="V276" s="4">
        <f t="shared" si="72"/>
        <v>16.442518813180374</v>
      </c>
      <c r="W276" s="4">
        <f t="shared" si="73"/>
        <v>343.40907569636175</v>
      </c>
      <c r="X276" s="4">
        <f t="shared" si="77"/>
        <v>0.27025303270120349</v>
      </c>
      <c r="Z276" s="13">
        <f t="shared" si="74"/>
        <v>0.96037300000000003</v>
      </c>
      <c r="AA276" s="25">
        <f t="shared" si="78"/>
        <v>0.126686706165066</v>
      </c>
      <c r="AB276" s="3"/>
      <c r="AC276" s="3">
        <f t="shared" si="75"/>
        <v>1.2161386471554156</v>
      </c>
      <c r="AE276" s="111">
        <f>Input_Analysis!F275/100</f>
        <v>3.3340167826983098</v>
      </c>
      <c r="AF276" s="110">
        <f t="shared" si="79"/>
        <v>0.11338909247144767</v>
      </c>
    </row>
    <row r="277" spans="1:32">
      <c r="A277" s="159">
        <f>Input_Analysis!A276</f>
        <v>5.2</v>
      </c>
      <c r="B277" s="159">
        <f>Input_Analysis!B276</f>
        <v>17.060316</v>
      </c>
      <c r="C277" s="159">
        <f>Input_Analysis!I276</f>
        <v>345.2360664092509</v>
      </c>
      <c r="D277" s="159">
        <f>Input_Analysis!F276</f>
        <v>333.401678269831</v>
      </c>
      <c r="E277" s="160">
        <f>Input_Analysis!L276</f>
        <v>0</v>
      </c>
      <c r="F277" s="161">
        <f>Input_Analysis!P276</f>
        <v>59.171940697099579</v>
      </c>
      <c r="G277" s="168">
        <f>Input_Analysis!Q276</f>
        <v>34.335000000000001</v>
      </c>
      <c r="H277" s="4"/>
      <c r="I277" s="4">
        <f t="shared" si="83"/>
        <v>95.349999999999682</v>
      </c>
      <c r="J277" s="4">
        <f t="shared" si="66"/>
        <v>61.014999999999681</v>
      </c>
      <c r="K277" s="4"/>
      <c r="L277" s="4">
        <f t="shared" si="80"/>
        <v>0</v>
      </c>
      <c r="M277" s="144">
        <f t="shared" si="81"/>
        <v>0</v>
      </c>
      <c r="N277" s="3"/>
      <c r="O277" s="13">
        <f t="shared" si="67"/>
        <v>4.0954858052815295</v>
      </c>
      <c r="P277" s="13">
        <f t="shared" si="68"/>
        <v>9.9393059621110877E-2</v>
      </c>
      <c r="Q277" s="13">
        <f t="shared" si="69"/>
        <v>3.6884229404597693</v>
      </c>
      <c r="R277" s="13" t="e">
        <f t="shared" si="82"/>
        <v>#NUM!</v>
      </c>
      <c r="S277" s="13">
        <f t="shared" si="70"/>
        <v>1.2520467550312988</v>
      </c>
      <c r="T277" s="13" t="e">
        <f t="shared" si="76"/>
        <v>#NUM!</v>
      </c>
      <c r="U277" s="13" t="e">
        <f t="shared" si="71"/>
        <v>#NUM!</v>
      </c>
      <c r="V277" s="4">
        <f t="shared" si="72"/>
        <v>16.659071093950082</v>
      </c>
      <c r="W277" s="4">
        <f t="shared" si="73"/>
        <v>347.93186319771786</v>
      </c>
      <c r="X277" s="4">
        <f t="shared" si="77"/>
        <v>0.27303238701876864</v>
      </c>
      <c r="Z277" s="13">
        <f t="shared" si="74"/>
        <v>0.96021999999999996</v>
      </c>
      <c r="AA277" s="25">
        <f t="shared" si="78"/>
        <v>0.12679774738179161</v>
      </c>
      <c r="AB277" s="3"/>
      <c r="AC277" s="3">
        <f t="shared" si="75"/>
        <v>1.2286457415844587</v>
      </c>
      <c r="AE277" s="111">
        <f>Input_Analysis!F276/100</f>
        <v>3.3340167826983098</v>
      </c>
      <c r="AF277" s="110">
        <f t="shared" si="79"/>
        <v>0.11330825943872402</v>
      </c>
    </row>
    <row r="278" spans="1:32">
      <c r="A278" s="159">
        <f>Input_Analysis!A277</f>
        <v>5.22</v>
      </c>
      <c r="B278" s="159">
        <f>Input_Analysis!B277</f>
        <v>17.125932599999999</v>
      </c>
      <c r="C278" s="159">
        <f>Input_Analysis!I277</f>
        <v>336.93602462868824</v>
      </c>
      <c r="D278" s="159">
        <f>Input_Analysis!F277</f>
        <v>325.10163648926834</v>
      </c>
      <c r="E278" s="160">
        <f>Input_Analysis!L277</f>
        <v>0</v>
      </c>
      <c r="F278" s="161">
        <f>Input_Analysis!P277</f>
        <v>59.171940697099579</v>
      </c>
      <c r="G278" s="168">
        <f>Input_Analysis!Q277</f>
        <v>34.531199999999998</v>
      </c>
      <c r="H278" s="4"/>
      <c r="I278" s="4">
        <f t="shared" si="83"/>
        <v>95.719999999999672</v>
      </c>
      <c r="J278" s="4">
        <f t="shared" ref="J278:J341" si="84">I278-G278</f>
        <v>61.188799999999674</v>
      </c>
      <c r="K278" s="4"/>
      <c r="L278" s="4">
        <f t="shared" si="80"/>
        <v>0</v>
      </c>
      <c r="M278" s="144">
        <f t="shared" si="81"/>
        <v>0</v>
      </c>
      <c r="N278" s="3"/>
      <c r="O278" s="13">
        <f t="shared" ref="O278:O341" si="85">(C278-I278)/J278</f>
        <v>3.9421597519266571</v>
      </c>
      <c r="P278" s="13">
        <f t="shared" ref="P278:P341" si="86">(F278-G278)/(C278-I278)</f>
        <v>0.1021521714199123</v>
      </c>
      <c r="Q278" s="13">
        <f t="shared" ref="Q278:Q341" si="87">O278*(1-P278)</f>
        <v>3.5394595731831662</v>
      </c>
      <c r="R278" s="13" t="e">
        <f t="shared" si="82"/>
        <v>#NUM!</v>
      </c>
      <c r="S278" s="13">
        <f t="shared" ref="S278:S341" si="88">9.78*(1/J278)^0.5</f>
        <v>1.2502673406033513</v>
      </c>
      <c r="T278" s="13" t="e">
        <f t="shared" si="76"/>
        <v>#NUM!</v>
      </c>
      <c r="U278" s="13" t="e">
        <f t="shared" ref="U278:U341" si="89">T278*S278</f>
        <v>#NUM!</v>
      </c>
      <c r="V278" s="4">
        <f t="shared" ref="V278:V341" si="90">(C278-I278)/$B$8</f>
        <v>16.081068308579237</v>
      </c>
      <c r="W278" s="4">
        <f t="shared" ref="W278:W341" si="91">V278*20.88543</f>
        <v>335.86002648405002</v>
      </c>
      <c r="X278" s="4">
        <f t="shared" si="77"/>
        <v>0.26281065012844379</v>
      </c>
      <c r="Z278" s="13">
        <f t="shared" ref="Z278:Z341" si="92">IF(A278&lt;=9.15,1-0.00765*A278,IF(A278&lt;=23,1.174-0.0267*A278,0.5))</f>
        <v>0.960067</v>
      </c>
      <c r="AA278" s="25">
        <f t="shared" si="78"/>
        <v>0.12690800144438222</v>
      </c>
      <c r="AB278" s="3"/>
      <c r="AC278" s="3">
        <f t="shared" ref="AC278:AC341" si="93">$AC$13*((C278-I278)/J278)</f>
        <v>1.1826479255779971</v>
      </c>
      <c r="AE278" s="111">
        <f>Input_Analysis!F277/100</f>
        <v>3.2510163648926835</v>
      </c>
      <c r="AF278" s="110">
        <f t="shared" si="79"/>
        <v>0.11180942785772122</v>
      </c>
    </row>
    <row r="279" spans="1:32">
      <c r="A279" s="159">
        <f>Input_Analysis!A278</f>
        <v>5.24</v>
      </c>
      <c r="B279" s="159">
        <f>Input_Analysis!B278</f>
        <v>17.191549200000001</v>
      </c>
      <c r="C279" s="159">
        <f>Input_Analysis!I278</f>
        <v>340.19447947112991</v>
      </c>
      <c r="D279" s="159">
        <f>Input_Analysis!F278</f>
        <v>325.10163648926834</v>
      </c>
      <c r="E279" s="160">
        <f>Input_Analysis!L278</f>
        <v>0</v>
      </c>
      <c r="F279" s="161">
        <f>Input_Analysis!P278</f>
        <v>75.464214909307728</v>
      </c>
      <c r="G279" s="168">
        <f>Input_Analysis!Q278</f>
        <v>34.727400000000003</v>
      </c>
      <c r="H279" s="4"/>
      <c r="I279" s="4">
        <f t="shared" si="83"/>
        <v>96.089999999999677</v>
      </c>
      <c r="J279" s="4">
        <f t="shared" si="84"/>
        <v>61.362599999999674</v>
      </c>
      <c r="K279" s="4"/>
      <c r="L279" s="4">
        <f t="shared" si="80"/>
        <v>0</v>
      </c>
      <c r="M279" s="144">
        <f t="shared" si="81"/>
        <v>0</v>
      </c>
      <c r="N279" s="3"/>
      <c r="O279" s="13">
        <f t="shared" si="85"/>
        <v>3.9780661098312575</v>
      </c>
      <c r="P279" s="13">
        <f t="shared" si="86"/>
        <v>0.16688270120059634</v>
      </c>
      <c r="Q279" s="13">
        <f t="shared" si="87"/>
        <v>3.3141956918680693</v>
      </c>
      <c r="R279" s="13" t="e">
        <f t="shared" si="82"/>
        <v>#NUM!</v>
      </c>
      <c r="S279" s="13">
        <f t="shared" si="88"/>
        <v>1.2484954914095989</v>
      </c>
      <c r="T279" s="13" t="e">
        <f t="shared" si="76"/>
        <v>#NUM!</v>
      </c>
      <c r="U279" s="13" t="e">
        <f t="shared" si="89"/>
        <v>#NUM!</v>
      </c>
      <c r="V279" s="4">
        <f t="shared" si="90"/>
        <v>16.273631964742016</v>
      </c>
      <c r="W279" s="4">
        <f t="shared" si="91"/>
        <v>339.88180124538184</v>
      </c>
      <c r="X279" s="4">
        <f t="shared" si="77"/>
        <v>0.26520440732208383</v>
      </c>
      <c r="Z279" s="13">
        <f t="shared" si="92"/>
        <v>0.95991400000000004</v>
      </c>
      <c r="AA279" s="25">
        <f t="shared" si="78"/>
        <v>0.12701747504131208</v>
      </c>
      <c r="AB279" s="3"/>
      <c r="AC279" s="3">
        <f t="shared" si="93"/>
        <v>1.1934198329493773</v>
      </c>
      <c r="AE279" s="111">
        <f>Input_Analysis!F278/100</f>
        <v>3.2510163648926835</v>
      </c>
      <c r="AF279" s="110">
        <f t="shared" si="79"/>
        <v>0.11173017293481505</v>
      </c>
    </row>
    <row r="280" spans="1:32">
      <c r="A280" s="159">
        <f>Input_Analysis!A279</f>
        <v>5.26</v>
      </c>
      <c r="B280" s="159">
        <f>Input_Analysis!B279</f>
        <v>17.257165799999999</v>
      </c>
      <c r="C280" s="159">
        <f>Input_Analysis!I279</f>
        <v>359.89457863704376</v>
      </c>
      <c r="D280" s="159">
        <f>Input_Analysis!F279</f>
        <v>344.8017356551822</v>
      </c>
      <c r="E280" s="160">
        <f>Input_Analysis!L279</f>
        <v>0</v>
      </c>
      <c r="F280" s="161">
        <f>Input_Analysis!P279</f>
        <v>75.464214909307728</v>
      </c>
      <c r="G280" s="168">
        <f>Input_Analysis!Q279</f>
        <v>34.9236</v>
      </c>
      <c r="H280" s="4"/>
      <c r="I280" s="4">
        <f t="shared" si="83"/>
        <v>96.459999999999667</v>
      </c>
      <c r="J280" s="4">
        <f t="shared" si="84"/>
        <v>61.536399999999666</v>
      </c>
      <c r="K280" s="4"/>
      <c r="L280" s="4">
        <f t="shared" si="80"/>
        <v>0</v>
      </c>
      <c r="M280" s="144">
        <f t="shared" si="81"/>
        <v>0</v>
      </c>
      <c r="N280" s="3"/>
      <c r="O280" s="13">
        <f t="shared" si="85"/>
        <v>4.2809553148550368</v>
      </c>
      <c r="P280" s="13">
        <f t="shared" si="86"/>
        <v>0.15389253422635885</v>
      </c>
      <c r="Q280" s="13">
        <f t="shared" si="87"/>
        <v>3.6221482525421953</v>
      </c>
      <c r="R280" s="13" t="e">
        <f t="shared" si="82"/>
        <v>#NUM!</v>
      </c>
      <c r="S280" s="13">
        <f t="shared" si="88"/>
        <v>1.2467311539951644</v>
      </c>
      <c r="T280" s="13" t="e">
        <f t="shared" si="76"/>
        <v>#NUM!</v>
      </c>
      <c r="U280" s="13" t="e">
        <f t="shared" si="89"/>
        <v>#NUM!</v>
      </c>
      <c r="V280" s="4">
        <f t="shared" si="90"/>
        <v>17.562305242469606</v>
      </c>
      <c r="W280" s="4">
        <f t="shared" si="91"/>
        <v>366.79629678023196</v>
      </c>
      <c r="X280" s="4">
        <f t="shared" si="77"/>
        <v>0.28539702099033581</v>
      </c>
      <c r="Z280" s="13">
        <f t="shared" si="92"/>
        <v>0.95976099999999998</v>
      </c>
      <c r="AA280" s="25">
        <f t="shared" si="78"/>
        <v>0.12712617478549307</v>
      </c>
      <c r="AB280" s="3"/>
      <c r="AC280" s="3">
        <f t="shared" si="93"/>
        <v>1.2842865944565109</v>
      </c>
      <c r="AE280" s="111">
        <f>Input_Analysis!F279/100</f>
        <v>3.448017356551822</v>
      </c>
      <c r="AF280" s="110">
        <f t="shared" si="79"/>
        <v>0.11498429627855526</v>
      </c>
    </row>
    <row r="281" spans="1:32">
      <c r="A281" s="159">
        <f>Input_Analysis!A280</f>
        <v>5.28</v>
      </c>
      <c r="B281" s="159">
        <f>Input_Analysis!B280</f>
        <v>17.322782400000001</v>
      </c>
      <c r="C281" s="159">
        <f>Input_Analysis!I280</f>
        <v>343.81333849289217</v>
      </c>
      <c r="D281" s="159">
        <f>Input_Analysis!F280</f>
        <v>326.30164252983161</v>
      </c>
      <c r="E281" s="160">
        <f>Input_Analysis!L280</f>
        <v>0</v>
      </c>
      <c r="F281" s="161">
        <f>Input_Analysis!P280</f>
        <v>87.558479815302732</v>
      </c>
      <c r="G281" s="168">
        <f>Input_Analysis!Q280</f>
        <v>35.119800000000005</v>
      </c>
      <c r="H281" s="4"/>
      <c r="I281" s="4">
        <f t="shared" si="83"/>
        <v>96.829999999999671</v>
      </c>
      <c r="J281" s="4">
        <f t="shared" si="84"/>
        <v>61.710199999999666</v>
      </c>
      <c r="K281" s="4"/>
      <c r="L281" s="4">
        <f t="shared" si="80"/>
        <v>0</v>
      </c>
      <c r="M281" s="144">
        <f t="shared" si="81"/>
        <v>0</v>
      </c>
      <c r="N281" s="3"/>
      <c r="O281" s="13">
        <f t="shared" si="85"/>
        <v>4.0023098044228318</v>
      </c>
      <c r="P281" s="13">
        <f t="shared" si="86"/>
        <v>0.2123166693562682</v>
      </c>
      <c r="Q281" s="13">
        <f t="shared" si="87"/>
        <v>3.1525527170158392</v>
      </c>
      <c r="R281" s="13" t="e">
        <f t="shared" si="82"/>
        <v>#NUM!</v>
      </c>
      <c r="S281" s="13">
        <f t="shared" si="88"/>
        <v>1.2449742754324666</v>
      </c>
      <c r="T281" s="13" t="e">
        <f t="shared" si="76"/>
        <v>#NUM!</v>
      </c>
      <c r="U281" s="13" t="e">
        <f t="shared" si="89"/>
        <v>#NUM!</v>
      </c>
      <c r="V281" s="4">
        <f t="shared" si="90"/>
        <v>16.465555899526166</v>
      </c>
      <c r="W281" s="4">
        <f t="shared" si="91"/>
        <v>343.89021515064076</v>
      </c>
      <c r="X281" s="4">
        <f t="shared" si="77"/>
        <v>0.2668206536281888</v>
      </c>
      <c r="Z281" s="13">
        <f t="shared" si="92"/>
        <v>0.95960800000000002</v>
      </c>
      <c r="AA281" s="25">
        <f t="shared" si="78"/>
        <v>0.12723410721533907</v>
      </c>
      <c r="AB281" s="3"/>
      <c r="AC281" s="3">
        <f t="shared" si="93"/>
        <v>1.2006929413268494</v>
      </c>
      <c r="AE281" s="111">
        <f>Input_Analysis!F280/100</f>
        <v>3.263016425298316</v>
      </c>
      <c r="AF281" s="110">
        <f t="shared" si="79"/>
        <v>0.11177822859061538</v>
      </c>
    </row>
    <row r="282" spans="1:32">
      <c r="A282" s="159">
        <f>Input_Analysis!A281</f>
        <v>5.3</v>
      </c>
      <c r="B282" s="159">
        <f>Input_Analysis!B281</f>
        <v>17.388399</v>
      </c>
      <c r="C282" s="159">
        <f>Input_Analysis!I281</f>
        <v>337.37121759808207</v>
      </c>
      <c r="D282" s="159">
        <f>Input_Analysis!F281</f>
        <v>315.50158816476215</v>
      </c>
      <c r="E282" s="160">
        <f>Input_Analysis!L281</f>
        <v>0</v>
      </c>
      <c r="F282" s="161">
        <f>Input_Analysis!P281</f>
        <v>109.34814716659955</v>
      </c>
      <c r="G282" s="168">
        <f>Input_Analysis!Q281</f>
        <v>35.315999999999995</v>
      </c>
      <c r="H282" s="4"/>
      <c r="I282" s="4">
        <f t="shared" si="83"/>
        <v>97.199999999999662</v>
      </c>
      <c r="J282" s="4">
        <f t="shared" si="84"/>
        <v>61.883999999999666</v>
      </c>
      <c r="K282" s="4"/>
      <c r="L282" s="4">
        <f t="shared" si="80"/>
        <v>0</v>
      </c>
      <c r="M282" s="144">
        <f t="shared" si="81"/>
        <v>0</v>
      </c>
      <c r="N282" s="3"/>
      <c r="O282" s="13">
        <f t="shared" si="85"/>
        <v>3.8809905241756142</v>
      </c>
      <c r="P282" s="13">
        <f t="shared" si="86"/>
        <v>0.3082473741316063</v>
      </c>
      <c r="Q282" s="13">
        <f t="shared" si="87"/>
        <v>2.6846853860688347</v>
      </c>
      <c r="R282" s="13" t="e">
        <f t="shared" si="82"/>
        <v>#NUM!</v>
      </c>
      <c r="S282" s="13">
        <f t="shared" si="88"/>
        <v>1.2432248033145519</v>
      </c>
      <c r="T282" s="13" t="e">
        <f t="shared" si="76"/>
        <v>#NUM!</v>
      </c>
      <c r="U282" s="13" t="e">
        <f t="shared" si="89"/>
        <v>#NUM!</v>
      </c>
      <c r="V282" s="4">
        <f t="shared" si="90"/>
        <v>16.011414506538827</v>
      </c>
      <c r="W282" s="4">
        <f t="shared" si="91"/>
        <v>334.40527687730122</v>
      </c>
      <c r="X282" s="4">
        <f t="shared" si="77"/>
        <v>0.25873270161170758</v>
      </c>
      <c r="Z282" s="13">
        <f t="shared" si="92"/>
        <v>0.95945499999999995</v>
      </c>
      <c r="AA282" s="25">
        <f t="shared" si="78"/>
        <v>0.12734127879581175</v>
      </c>
      <c r="AB282" s="3"/>
      <c r="AC282" s="3">
        <f t="shared" si="93"/>
        <v>1.1642971572526841</v>
      </c>
      <c r="AE282" s="111">
        <f>Input_Analysis!F281/100</f>
        <v>3.1550158816476217</v>
      </c>
      <c r="AF282" s="110">
        <f t="shared" si="79"/>
        <v>0.10983557093108431</v>
      </c>
    </row>
    <row r="283" spans="1:32">
      <c r="A283" s="159">
        <f>Input_Analysis!A282</f>
        <v>5.32</v>
      </c>
      <c r="B283" s="159">
        <f>Input_Analysis!B282</f>
        <v>17.454015600000002</v>
      </c>
      <c r="C283" s="159">
        <f>Input_Analysis!I282</f>
        <v>360.50882407566445</v>
      </c>
      <c r="D283" s="159">
        <f>Input_Analysis!F282</f>
        <v>333.401678269831</v>
      </c>
      <c r="E283" s="160">
        <f>Input_Analysis!L282</f>
        <v>0</v>
      </c>
      <c r="F283" s="161">
        <f>Input_Analysis!P282</f>
        <v>135.53572902916724</v>
      </c>
      <c r="G283" s="168">
        <f>Input_Analysis!Q282</f>
        <v>35.5122</v>
      </c>
      <c r="H283" s="4"/>
      <c r="I283" s="4">
        <f t="shared" si="83"/>
        <v>97.569999999999666</v>
      </c>
      <c r="J283" s="4">
        <f t="shared" si="84"/>
        <v>62.057799999999666</v>
      </c>
      <c r="K283" s="4"/>
      <c r="L283" s="4">
        <f t="shared" si="80"/>
        <v>0</v>
      </c>
      <c r="M283" s="144">
        <f t="shared" si="81"/>
        <v>0</v>
      </c>
      <c r="N283" s="3"/>
      <c r="O283" s="13">
        <f t="shared" si="85"/>
        <v>4.2369987991141516</v>
      </c>
      <c r="P283" s="13">
        <f t="shared" si="86"/>
        <v>0.38040608639971663</v>
      </c>
      <c r="Q283" s="13">
        <f t="shared" si="87"/>
        <v>2.6252186678628382</v>
      </c>
      <c r="R283" s="13" t="e">
        <f t="shared" si="82"/>
        <v>#NUM!</v>
      </c>
      <c r="S283" s="13">
        <f t="shared" si="88"/>
        <v>1.2414826857485286</v>
      </c>
      <c r="T283" s="13" t="e">
        <f t="shared" si="76"/>
        <v>#NUM!</v>
      </c>
      <c r="U283" s="13" t="e">
        <f t="shared" si="89"/>
        <v>#NUM!</v>
      </c>
      <c r="V283" s="4">
        <f t="shared" si="90"/>
        <v>17.529254938377655</v>
      </c>
      <c r="W283" s="4">
        <f t="shared" si="91"/>
        <v>366.10602696764079</v>
      </c>
      <c r="X283" s="4">
        <f t="shared" si="77"/>
        <v>0.28246658660761015</v>
      </c>
      <c r="Z283" s="13">
        <f t="shared" si="92"/>
        <v>0.95930199999999999</v>
      </c>
      <c r="AA283" s="25">
        <f t="shared" si="78"/>
        <v>0.12744769591944952</v>
      </c>
      <c r="AB283" s="3"/>
      <c r="AC283" s="3">
        <f t="shared" si="93"/>
        <v>1.2710996397342453</v>
      </c>
      <c r="AE283" s="111">
        <f>Input_Analysis!F282/100</f>
        <v>3.3340167826983098</v>
      </c>
      <c r="AF283" s="110">
        <f t="shared" si="79"/>
        <v>0.11282923103877189</v>
      </c>
    </row>
    <row r="284" spans="1:32">
      <c r="A284" s="159">
        <f>Input_Analysis!A283</f>
        <v>5.34</v>
      </c>
      <c r="B284" s="159">
        <f>Input_Analysis!B283</f>
        <v>17.5196322</v>
      </c>
      <c r="C284" s="159">
        <f>Input_Analysis!I283</f>
        <v>371.90888146101565</v>
      </c>
      <c r="D284" s="159">
        <f>Input_Analysis!F283</f>
        <v>344.8017356551822</v>
      </c>
      <c r="E284" s="160">
        <f>Input_Analysis!L283</f>
        <v>0</v>
      </c>
      <c r="F284" s="161">
        <f>Input_Analysis!P283</f>
        <v>135.53572902916724</v>
      </c>
      <c r="G284" s="168">
        <f>Input_Analysis!Q283</f>
        <v>35.708399999999997</v>
      </c>
      <c r="H284" s="4"/>
      <c r="I284" s="4">
        <f t="shared" si="83"/>
        <v>97.939999999999657</v>
      </c>
      <c r="J284" s="4">
        <f t="shared" si="84"/>
        <v>62.231599999999659</v>
      </c>
      <c r="K284" s="4"/>
      <c r="L284" s="4">
        <f t="shared" si="80"/>
        <v>0</v>
      </c>
      <c r="M284" s="144">
        <f t="shared" si="81"/>
        <v>0</v>
      </c>
      <c r="N284" s="3"/>
      <c r="O284" s="13">
        <f t="shared" si="85"/>
        <v>4.4024078034474048</v>
      </c>
      <c r="P284" s="13">
        <f t="shared" si="86"/>
        <v>0.36437470013678186</v>
      </c>
      <c r="Q284" s="13">
        <f t="shared" si="87"/>
        <v>2.7982817801864281</v>
      </c>
      <c r="R284" s="13" t="e">
        <f t="shared" si="82"/>
        <v>#NUM!</v>
      </c>
      <c r="S284" s="13">
        <f t="shared" si="88"/>
        <v>1.2397478713491012</v>
      </c>
      <c r="T284" s="13" t="e">
        <f t="shared" si="76"/>
        <v>#NUM!</v>
      </c>
      <c r="U284" s="13" t="e">
        <f t="shared" si="89"/>
        <v>#NUM!</v>
      </c>
      <c r="V284" s="4">
        <f t="shared" si="90"/>
        <v>18.264592097401067</v>
      </c>
      <c r="W284" s="4">
        <f t="shared" si="91"/>
        <v>381.46385972882314</v>
      </c>
      <c r="X284" s="4">
        <f t="shared" si="77"/>
        <v>0.29349385356316032</v>
      </c>
      <c r="Z284" s="13">
        <f t="shared" si="92"/>
        <v>0.95914900000000003</v>
      </c>
      <c r="AA284" s="25">
        <f t="shared" si="78"/>
        <v>0.12755336490737851</v>
      </c>
      <c r="AB284" s="3"/>
      <c r="AC284" s="3">
        <f t="shared" si="93"/>
        <v>1.3207223410342215</v>
      </c>
      <c r="AE284" s="111">
        <f>Input_Analysis!F283/100</f>
        <v>3.448017356551822</v>
      </c>
      <c r="AF284" s="110">
        <f t="shared" si="79"/>
        <v>0.11466181480007984</v>
      </c>
    </row>
    <row r="285" spans="1:32">
      <c r="A285" s="159">
        <f>Input_Analysis!A284</f>
        <v>5.36</v>
      </c>
      <c r="B285" s="159">
        <f>Input_Analysis!B284</f>
        <v>17.585248800000002</v>
      </c>
      <c r="C285" s="159">
        <f>Input_Analysis!I284</f>
        <v>395.84869540480418</v>
      </c>
      <c r="D285" s="159">
        <f>Input_Analysis!F284</f>
        <v>368.10185294278585</v>
      </c>
      <c r="E285" s="160">
        <f>Input_Analysis!L284</f>
        <v>0</v>
      </c>
      <c r="F285" s="161">
        <f>Input_Analysis!P284</f>
        <v>138.73421231009158</v>
      </c>
      <c r="G285" s="168">
        <f>Input_Analysis!Q284</f>
        <v>35.904600000000002</v>
      </c>
      <c r="H285" s="4"/>
      <c r="I285" s="4">
        <f t="shared" si="83"/>
        <v>98.309999999999661</v>
      </c>
      <c r="J285" s="4">
        <f t="shared" si="84"/>
        <v>62.405399999999659</v>
      </c>
      <c r="K285" s="4"/>
      <c r="L285" s="4">
        <f t="shared" si="80"/>
        <v>0</v>
      </c>
      <c r="M285" s="144">
        <f t="shared" si="81"/>
        <v>0</v>
      </c>
      <c r="N285" s="3"/>
      <c r="O285" s="13">
        <f t="shared" si="85"/>
        <v>4.7678357226266659</v>
      </c>
      <c r="P285" s="13">
        <f t="shared" si="86"/>
        <v>0.34560080385574998</v>
      </c>
      <c r="Q285" s="13">
        <f t="shared" si="87"/>
        <v>3.1200678642347297</v>
      </c>
      <c r="R285" s="13" t="e">
        <f t="shared" si="82"/>
        <v>#NUM!</v>
      </c>
      <c r="S285" s="13">
        <f t="shared" si="88"/>
        <v>1.2380203092322057</v>
      </c>
      <c r="T285" s="13" t="e">
        <f t="shared" si="76"/>
        <v>#NUM!</v>
      </c>
      <c r="U285" s="13" t="e">
        <f t="shared" si="89"/>
        <v>#NUM!</v>
      </c>
      <c r="V285" s="4">
        <f t="shared" si="90"/>
        <v>19.835913026986969</v>
      </c>
      <c r="W285" s="4">
        <f t="shared" si="91"/>
        <v>414.28157301122445</v>
      </c>
      <c r="X285" s="4">
        <f t="shared" si="77"/>
        <v>0.31785571484177777</v>
      </c>
      <c r="Z285" s="13">
        <f t="shared" si="92"/>
        <v>0.95899599999999996</v>
      </c>
      <c r="AA285" s="25">
        <f t="shared" si="78"/>
        <v>0.12765829201030704</v>
      </c>
      <c r="AB285" s="3"/>
      <c r="AC285" s="3">
        <f t="shared" si="93"/>
        <v>1.4303507167879996</v>
      </c>
      <c r="AE285" s="111">
        <f>Input_Analysis!F284/100</f>
        <v>3.6810185294278583</v>
      </c>
      <c r="AF285" s="110">
        <f t="shared" si="79"/>
        <v>0.11839007354409055</v>
      </c>
    </row>
    <row r="286" spans="1:32">
      <c r="A286" s="159">
        <f>Input_Analysis!A285</f>
        <v>5.38</v>
      </c>
      <c r="B286" s="159">
        <f>Input_Analysis!B285</f>
        <v>17.650865400000001</v>
      </c>
      <c r="C286" s="159">
        <f>Input_Analysis!I285</f>
        <v>382.62811152873707</v>
      </c>
      <c r="D286" s="159">
        <f>Input_Analysis!F285</f>
        <v>353.80178095940681</v>
      </c>
      <c r="E286" s="160">
        <f>Input_Analysis!L285</f>
        <v>0</v>
      </c>
      <c r="F286" s="161">
        <f>Input_Analysis!P285</f>
        <v>144.13165284665132</v>
      </c>
      <c r="G286" s="168">
        <f>Input_Analysis!Q285</f>
        <v>36.1008</v>
      </c>
      <c r="H286" s="4"/>
      <c r="I286" s="4">
        <f t="shared" si="83"/>
        <v>98.679999999999652</v>
      </c>
      <c r="J286" s="4">
        <f t="shared" si="84"/>
        <v>62.579199999999652</v>
      </c>
      <c r="K286" s="4"/>
      <c r="L286" s="4">
        <f t="shared" si="80"/>
        <v>0</v>
      </c>
      <c r="M286" s="144">
        <f t="shared" si="81"/>
        <v>0</v>
      </c>
      <c r="N286" s="3"/>
      <c r="O286" s="13">
        <f t="shared" si="85"/>
        <v>4.5374199658790619</v>
      </c>
      <c r="P286" s="13">
        <f t="shared" si="86"/>
        <v>0.38045983917634862</v>
      </c>
      <c r="Q286" s="13">
        <f t="shared" si="87"/>
        <v>2.8111138953851609</v>
      </c>
      <c r="R286" s="13" t="e">
        <f t="shared" si="82"/>
        <v>#NUM!</v>
      </c>
      <c r="S286" s="13">
        <f t="shared" si="88"/>
        <v>1.236299949008739</v>
      </c>
      <c r="T286" s="13" t="e">
        <f t="shared" si="76"/>
        <v>#NUM!</v>
      </c>
      <c r="U286" s="13" t="e">
        <f t="shared" si="89"/>
        <v>#NUM!</v>
      </c>
      <c r="V286" s="4">
        <f t="shared" si="90"/>
        <v>18.929874101915825</v>
      </c>
      <c r="W286" s="4">
        <f t="shared" si="91"/>
        <v>395.35856046437584</v>
      </c>
      <c r="X286" s="4">
        <f t="shared" si="77"/>
        <v>0.3024946643919374</v>
      </c>
      <c r="Z286" s="13">
        <f t="shared" si="92"/>
        <v>0.958843</v>
      </c>
      <c r="AA286" s="25">
        <f t="shared" si="78"/>
        <v>0.12776248340950375</v>
      </c>
      <c r="AB286" s="3"/>
      <c r="AC286" s="3">
        <f t="shared" si="93"/>
        <v>1.3612259897637184</v>
      </c>
      <c r="AE286" s="111">
        <f>Input_Analysis!F285/100</f>
        <v>3.5380178095940682</v>
      </c>
      <c r="AF286" s="110">
        <f t="shared" si="79"/>
        <v>0.11598700572135885</v>
      </c>
    </row>
    <row r="287" spans="1:32">
      <c r="A287" s="159">
        <f>Input_Analysis!A286</f>
        <v>5.4</v>
      </c>
      <c r="B287" s="159">
        <f>Input_Analysis!B286</f>
        <v>17.716481999999999</v>
      </c>
      <c r="C287" s="159">
        <f>Input_Analysis!I286</f>
        <v>402.52782849460033</v>
      </c>
      <c r="D287" s="159">
        <f>Input_Analysis!F286</f>
        <v>372.90187710503898</v>
      </c>
      <c r="E287" s="160">
        <f>Input_Analysis!L286</f>
        <v>0</v>
      </c>
      <c r="F287" s="161">
        <f>Input_Analysis!P286</f>
        <v>148.1297569478067</v>
      </c>
      <c r="G287" s="168">
        <f>Input_Analysis!Q286</f>
        <v>36.297000000000004</v>
      </c>
      <c r="H287" s="4"/>
      <c r="I287" s="4">
        <f t="shared" si="83"/>
        <v>99.049999999999656</v>
      </c>
      <c r="J287" s="4">
        <f t="shared" si="84"/>
        <v>62.752999999999652</v>
      </c>
      <c r="K287" s="4"/>
      <c r="L287" s="4">
        <f t="shared" si="80"/>
        <v>0</v>
      </c>
      <c r="M287" s="144">
        <f t="shared" si="81"/>
        <v>0</v>
      </c>
      <c r="N287" s="3"/>
      <c r="O287" s="13">
        <f t="shared" si="85"/>
        <v>4.836068849212027</v>
      </c>
      <c r="P287" s="13">
        <f t="shared" si="86"/>
        <v>0.3685038788584728</v>
      </c>
      <c r="Q287" s="13">
        <f t="shared" si="87"/>
        <v>3.0539587198507641</v>
      </c>
      <c r="R287" s="13" t="e">
        <f t="shared" si="82"/>
        <v>#NUM!</v>
      </c>
      <c r="S287" s="13">
        <f t="shared" si="88"/>
        <v>1.2345867407783873</v>
      </c>
      <c r="T287" s="13" t="e">
        <f t="shared" si="76"/>
        <v>#NUM!</v>
      </c>
      <c r="U287" s="13" t="e">
        <f t="shared" si="89"/>
        <v>#NUM!</v>
      </c>
      <c r="V287" s="4">
        <f t="shared" si="90"/>
        <v>20.231855232973377</v>
      </c>
      <c r="W287" s="4">
        <f t="shared" si="91"/>
        <v>422.55099623839914</v>
      </c>
      <c r="X287" s="4">
        <f t="shared" si="77"/>
        <v>0.32240458994746846</v>
      </c>
      <c r="Z287" s="13">
        <f t="shared" si="92"/>
        <v>0.95869000000000004</v>
      </c>
      <c r="AA287" s="25">
        <f t="shared" si="78"/>
        <v>0.12786594521775879</v>
      </c>
      <c r="AB287" s="3"/>
      <c r="AC287" s="3">
        <f t="shared" si="93"/>
        <v>1.450820654763608</v>
      </c>
      <c r="AE287" s="111">
        <f>Input_Analysis!F286/100</f>
        <v>3.7290187710503897</v>
      </c>
      <c r="AF287" s="110">
        <f t="shared" si="79"/>
        <v>0.11899411762175652</v>
      </c>
    </row>
    <row r="288" spans="1:32">
      <c r="A288" s="159">
        <f>Input_Analysis!A287</f>
        <v>5.42</v>
      </c>
      <c r="B288" s="159">
        <f>Input_Analysis!B287</f>
        <v>17.782098599999998</v>
      </c>
      <c r="C288" s="159">
        <f>Input_Analysis!I287</f>
        <v>374.4074091191294</v>
      </c>
      <c r="D288" s="159">
        <f>Input_Analysis!F287</f>
        <v>344.20173263490057</v>
      </c>
      <c r="E288" s="160">
        <f>Input_Analysis!L287</f>
        <v>0</v>
      </c>
      <c r="F288" s="161">
        <f>Input_Analysis!P287</f>
        <v>151.02838242114433</v>
      </c>
      <c r="G288" s="168">
        <f>Input_Analysis!Q287</f>
        <v>36.493200000000002</v>
      </c>
      <c r="H288" s="4"/>
      <c r="I288" s="4">
        <f t="shared" si="83"/>
        <v>99.419999999999646</v>
      </c>
      <c r="J288" s="4">
        <f t="shared" si="84"/>
        <v>62.926799999999645</v>
      </c>
      <c r="K288" s="4"/>
      <c r="L288" s="4">
        <f t="shared" si="80"/>
        <v>0</v>
      </c>
      <c r="M288" s="144">
        <f t="shared" si="81"/>
        <v>0</v>
      </c>
      <c r="N288" s="3"/>
      <c r="O288" s="13">
        <f t="shared" si="85"/>
        <v>4.3699569836561105</v>
      </c>
      <c r="P288" s="13">
        <f t="shared" si="86"/>
        <v>0.41651064238917757</v>
      </c>
      <c r="Q288" s="13">
        <f t="shared" si="87"/>
        <v>2.5498233931804313</v>
      </c>
      <c r="R288" s="13" t="e">
        <f t="shared" si="82"/>
        <v>#NUM!</v>
      </c>
      <c r="S288" s="13">
        <f t="shared" si="88"/>
        <v>1.2328806351235471</v>
      </c>
      <c r="T288" s="13" t="e">
        <f t="shared" si="76"/>
        <v>#NUM!</v>
      </c>
      <c r="U288" s="13" t="e">
        <f t="shared" si="89"/>
        <v>#NUM!</v>
      </c>
      <c r="V288" s="4">
        <f t="shared" si="90"/>
        <v>18.33249394127532</v>
      </c>
      <c r="W288" s="4">
        <f t="shared" si="91"/>
        <v>382.88201893592981</v>
      </c>
      <c r="X288" s="4">
        <f t="shared" si="77"/>
        <v>0.29133046557707404</v>
      </c>
      <c r="Z288" s="13">
        <f t="shared" si="92"/>
        <v>0.95853699999999997</v>
      </c>
      <c r="AA288" s="25">
        <f t="shared" si="78"/>
        <v>0.1279686834803298</v>
      </c>
      <c r="AB288" s="3"/>
      <c r="AC288" s="3">
        <f t="shared" si="93"/>
        <v>1.3109870950968332</v>
      </c>
      <c r="AE288" s="111">
        <f>Input_Analysis!F287/100</f>
        <v>3.4420173263490055</v>
      </c>
      <c r="AF288" s="110">
        <f t="shared" si="79"/>
        <v>0.11424427490989407</v>
      </c>
    </row>
    <row r="289" spans="1:32">
      <c r="A289" s="159">
        <f>Input_Analysis!A288</f>
        <v>5.44</v>
      </c>
      <c r="B289" s="159">
        <f>Input_Analysis!B288</f>
        <v>17.8477152</v>
      </c>
      <c r="C289" s="159">
        <f>Input_Analysis!I288</f>
        <v>394.10750828504331</v>
      </c>
      <c r="D289" s="159">
        <f>Input_Analysis!F288</f>
        <v>363.90183180081442</v>
      </c>
      <c r="E289" s="160">
        <f>Input_Analysis!L288</f>
        <v>0</v>
      </c>
      <c r="F289" s="161">
        <f>Input_Analysis!P288</f>
        <v>151.02838242114433</v>
      </c>
      <c r="G289" s="168">
        <f>Input_Analysis!Q288</f>
        <v>36.689400000000006</v>
      </c>
      <c r="H289" s="4"/>
      <c r="I289" s="4">
        <f t="shared" si="83"/>
        <v>99.789999999999651</v>
      </c>
      <c r="J289" s="4">
        <f t="shared" si="84"/>
        <v>63.100599999999645</v>
      </c>
      <c r="K289" s="4"/>
      <c r="L289" s="4">
        <f t="shared" si="80"/>
        <v>0</v>
      </c>
      <c r="M289" s="144">
        <f t="shared" si="81"/>
        <v>0</v>
      </c>
      <c r="N289" s="3"/>
      <c r="O289" s="13">
        <f t="shared" si="85"/>
        <v>4.6642584743258437</v>
      </c>
      <c r="P289" s="13">
        <f t="shared" si="86"/>
        <v>0.38848855131787852</v>
      </c>
      <c r="Q289" s="13">
        <f t="shared" si="87"/>
        <v>2.8522474566628584</v>
      </c>
      <c r="R289" s="13" t="e">
        <f t="shared" si="82"/>
        <v>#NUM!</v>
      </c>
      <c r="S289" s="13">
        <f t="shared" si="88"/>
        <v>1.2311815831033373</v>
      </c>
      <c r="T289" s="13" t="e">
        <f t="shared" si="76"/>
        <v>#NUM!</v>
      </c>
      <c r="U289" s="13" t="e">
        <f t="shared" si="89"/>
        <v>#NUM!</v>
      </c>
      <c r="V289" s="4">
        <f t="shared" si="90"/>
        <v>19.621167219002913</v>
      </c>
      <c r="W289" s="4">
        <f t="shared" si="91"/>
        <v>409.79651447077998</v>
      </c>
      <c r="X289" s="4">
        <f t="shared" si="77"/>
        <v>0.3109505649550563</v>
      </c>
      <c r="Z289" s="13">
        <f t="shared" si="92"/>
        <v>0.95838400000000001</v>
      </c>
      <c r="AA289" s="25">
        <f t="shared" si="78"/>
        <v>0.12807070417587185</v>
      </c>
      <c r="AB289" s="3"/>
      <c r="AC289" s="3">
        <f t="shared" si="93"/>
        <v>1.399277542297753</v>
      </c>
      <c r="AE289" s="111">
        <f>Input_Analysis!F288/100</f>
        <v>3.6390183180081443</v>
      </c>
      <c r="AF289" s="110">
        <f t="shared" si="79"/>
        <v>0.11738715577101315</v>
      </c>
    </row>
    <row r="290" spans="1:32">
      <c r="A290" s="159">
        <f>Input_Analysis!A289</f>
        <v>5.46</v>
      </c>
      <c r="B290" s="159">
        <f>Input_Analysis!B289</f>
        <v>17.913331799999998</v>
      </c>
      <c r="C290" s="159">
        <f>Input_Analysis!I289</f>
        <v>361.96703035300425</v>
      </c>
      <c r="D290" s="159">
        <f>Input_Analysis!F289</f>
        <v>331.10166669208473</v>
      </c>
      <c r="E290" s="160">
        <f>Input_Analysis!L289</f>
        <v>0</v>
      </c>
      <c r="F290" s="161">
        <f>Input_Analysis!P289</f>
        <v>154.32681830459754</v>
      </c>
      <c r="G290" s="168">
        <f>Input_Analysis!Q289</f>
        <v>36.885599999999997</v>
      </c>
      <c r="H290" s="4"/>
      <c r="I290" s="4">
        <f t="shared" si="83"/>
        <v>100.15999999999964</v>
      </c>
      <c r="J290" s="4">
        <f t="shared" si="84"/>
        <v>63.274399999999645</v>
      </c>
      <c r="K290" s="4"/>
      <c r="L290" s="4">
        <f t="shared" si="80"/>
        <v>0</v>
      </c>
      <c r="M290" s="144">
        <f t="shared" si="81"/>
        <v>0</v>
      </c>
      <c r="N290" s="3"/>
      <c r="O290" s="13">
        <f t="shared" si="85"/>
        <v>4.1376454040339548</v>
      </c>
      <c r="P290" s="13">
        <f t="shared" si="86"/>
        <v>0.44857931487266395</v>
      </c>
      <c r="Q290" s="13">
        <f t="shared" si="87"/>
        <v>2.2815832635063762</v>
      </c>
      <c r="R290" s="13" t="e">
        <f t="shared" si="82"/>
        <v>#NUM!</v>
      </c>
      <c r="S290" s="13">
        <f t="shared" si="88"/>
        <v>1.2294895362477021</v>
      </c>
      <c r="T290" s="13" t="e">
        <f t="shared" si="76"/>
        <v>#NUM!</v>
      </c>
      <c r="U290" s="13" t="e">
        <f t="shared" si="89"/>
        <v>#NUM!</v>
      </c>
      <c r="V290" s="4">
        <f t="shared" si="90"/>
        <v>17.45380202353364</v>
      </c>
      <c r="W290" s="4">
        <f t="shared" si="91"/>
        <v>364.53016039637021</v>
      </c>
      <c r="X290" s="4">
        <f t="shared" si="77"/>
        <v>0.27584302693559698</v>
      </c>
      <c r="Z290" s="13">
        <f t="shared" si="92"/>
        <v>0.95823100000000005</v>
      </c>
      <c r="AA290" s="25">
        <f t="shared" si="78"/>
        <v>0.128172013217352</v>
      </c>
      <c r="AB290" s="3"/>
      <c r="AC290" s="3">
        <f t="shared" si="93"/>
        <v>1.2412936212101864</v>
      </c>
      <c r="AE290" s="111">
        <f>Input_Analysis!F289/100</f>
        <v>3.3110166669208474</v>
      </c>
      <c r="AF290" s="110">
        <f t="shared" si="79"/>
        <v>0.11189495498166789</v>
      </c>
    </row>
    <row r="291" spans="1:32">
      <c r="A291" s="159">
        <f>Input_Analysis!A290</f>
        <v>5.48</v>
      </c>
      <c r="B291" s="159">
        <f>Input_Analysis!B290</f>
        <v>17.9789484</v>
      </c>
      <c r="C291" s="159">
        <f>Input_Analysis!I290</f>
        <v>346.14648128990143</v>
      </c>
      <c r="D291" s="159">
        <f>Input_Analysis!F290</f>
        <v>314.30158212419889</v>
      </c>
      <c r="E291" s="160">
        <f>Input_Analysis!L290</f>
        <v>0</v>
      </c>
      <c r="F291" s="161">
        <f>Input_Analysis!P290</f>
        <v>159.22449582851289</v>
      </c>
      <c r="G291" s="168">
        <f>Input_Analysis!Q290</f>
        <v>37.081800000000001</v>
      </c>
      <c r="H291" s="4"/>
      <c r="I291" s="4">
        <f t="shared" si="83"/>
        <v>100.52999999999965</v>
      </c>
      <c r="J291" s="4">
        <f t="shared" si="84"/>
        <v>63.448199999999645</v>
      </c>
      <c r="K291" s="4"/>
      <c r="L291" s="4">
        <f t="shared" si="80"/>
        <v>0</v>
      </c>
      <c r="M291" s="144">
        <f t="shared" si="81"/>
        <v>0</v>
      </c>
      <c r="N291" s="3"/>
      <c r="O291" s="13">
        <f t="shared" si="85"/>
        <v>3.8711339532075484</v>
      </c>
      <c r="P291" s="13">
        <f t="shared" si="86"/>
        <v>0.49729030880605901</v>
      </c>
      <c r="Q291" s="13">
        <f t="shared" si="87"/>
        <v>1.9460565541873469</v>
      </c>
      <c r="R291" s="13" t="e">
        <f t="shared" si="82"/>
        <v>#NUM!</v>
      </c>
      <c r="S291" s="13">
        <f t="shared" si="88"/>
        <v>1.2278044465516051</v>
      </c>
      <c r="T291" s="13" t="e">
        <f t="shared" si="76"/>
        <v>#NUM!</v>
      </c>
      <c r="U291" s="13" t="e">
        <f t="shared" si="89"/>
        <v>#NUM!</v>
      </c>
      <c r="V291" s="4">
        <f t="shared" si="90"/>
        <v>16.374432085993455</v>
      </c>
      <c r="W291" s="4">
        <f t="shared" si="91"/>
        <v>341.98705512177025</v>
      </c>
      <c r="X291" s="4">
        <f t="shared" si="77"/>
        <v>0.25807559688050324</v>
      </c>
      <c r="Z291" s="13">
        <f t="shared" si="92"/>
        <v>0.95807799999999999</v>
      </c>
      <c r="AA291" s="25">
        <f t="shared" si="78"/>
        <v>0.1282726164529493</v>
      </c>
      <c r="AB291" s="3"/>
      <c r="AC291" s="3">
        <f t="shared" si="93"/>
        <v>1.1613401859622645</v>
      </c>
      <c r="AE291" s="111">
        <f>Input_Analysis!F290/100</f>
        <v>3.1430158212419887</v>
      </c>
      <c r="AF291" s="110">
        <f t="shared" si="79"/>
        <v>0.10894449459338977</v>
      </c>
    </row>
    <row r="292" spans="1:32">
      <c r="A292" s="159">
        <f>Input_Analysis!A291</f>
        <v>5.5</v>
      </c>
      <c r="B292" s="159">
        <f>Input_Analysis!B291</f>
        <v>18.044564999999999</v>
      </c>
      <c r="C292" s="159">
        <f>Input_Analysis!I291</f>
        <v>390.58630262494313</v>
      </c>
      <c r="D292" s="159">
        <f>Input_Analysis!F291</f>
        <v>357.90180159799792</v>
      </c>
      <c r="E292" s="160">
        <f>Input_Analysis!L291</f>
        <v>0</v>
      </c>
      <c r="F292" s="161">
        <f>Input_Analysis!P291</f>
        <v>163.42250513472604</v>
      </c>
      <c r="G292" s="168">
        <f>Input_Analysis!Q291</f>
        <v>37.277999999999999</v>
      </c>
      <c r="H292" s="4"/>
      <c r="I292" s="4">
        <f t="shared" si="83"/>
        <v>100.89999999999964</v>
      </c>
      <c r="J292" s="4">
        <f t="shared" si="84"/>
        <v>63.621999999999638</v>
      </c>
      <c r="K292" s="4"/>
      <c r="L292" s="4">
        <f t="shared" si="80"/>
        <v>0</v>
      </c>
      <c r="M292" s="144">
        <f t="shared" si="81"/>
        <v>0</v>
      </c>
      <c r="N292" s="3"/>
      <c r="O292" s="13">
        <f t="shared" si="85"/>
        <v>4.5532410585166314</v>
      </c>
      <c r="P292" s="13">
        <f t="shared" si="86"/>
        <v>0.43545208728092744</v>
      </c>
      <c r="Q292" s="13">
        <f t="shared" si="87"/>
        <v>2.5705227356923448</v>
      </c>
      <c r="R292" s="13" t="e">
        <f t="shared" si="82"/>
        <v>#NUM!</v>
      </c>
      <c r="S292" s="13">
        <f t="shared" si="88"/>
        <v>1.2261262664693082</v>
      </c>
      <c r="T292" s="13" t="e">
        <f t="shared" si="76"/>
        <v>#NUM!</v>
      </c>
      <c r="U292" s="13" t="e">
        <f t="shared" si="89"/>
        <v>#NUM!</v>
      </c>
      <c r="V292" s="4">
        <f t="shared" si="90"/>
        <v>19.312420174996234</v>
      </c>
      <c r="W292" s="4">
        <f t="shared" si="91"/>
        <v>403.34819969547158</v>
      </c>
      <c r="X292" s="4">
        <f t="shared" si="77"/>
        <v>0.30354940390110879</v>
      </c>
      <c r="Z292" s="13">
        <f t="shared" si="92"/>
        <v>0.95792500000000003</v>
      </c>
      <c r="AA292" s="25">
        <f t="shared" si="78"/>
        <v>0.12837251966693941</v>
      </c>
      <c r="AB292" s="3"/>
      <c r="AC292" s="3">
        <f t="shared" si="93"/>
        <v>1.3659723175549894</v>
      </c>
      <c r="AE292" s="111">
        <f>Input_Analysis!F291/100</f>
        <v>3.5790180159799792</v>
      </c>
      <c r="AF292" s="110">
        <f t="shared" si="79"/>
        <v>0.1161761404084827</v>
      </c>
    </row>
    <row r="293" spans="1:32">
      <c r="A293" s="159">
        <f>Input_Analysis!A292</f>
        <v>5.52</v>
      </c>
      <c r="B293" s="159">
        <f>Input_Analysis!B292</f>
        <v>18.110181599999997</v>
      </c>
      <c r="C293" s="159">
        <f>Input_Analysis!I292</f>
        <v>504.5661195443268</v>
      </c>
      <c r="D293" s="159">
        <f>Input_Analysis!F292</f>
        <v>470.3023673974252</v>
      </c>
      <c r="E293" s="160">
        <f>Input_Analysis!L292</f>
        <v>0</v>
      </c>
      <c r="F293" s="161">
        <f>Input_Analysis!P292</f>
        <v>171.31876073450789</v>
      </c>
      <c r="G293" s="168">
        <f>Input_Analysis!Q292</f>
        <v>37.474199999999996</v>
      </c>
      <c r="H293" s="4"/>
      <c r="I293" s="4">
        <f t="shared" si="83"/>
        <v>101.26999999999963</v>
      </c>
      <c r="J293" s="4">
        <f t="shared" si="84"/>
        <v>63.79579999999963</v>
      </c>
      <c r="K293" s="4"/>
      <c r="L293" s="4">
        <f t="shared" si="80"/>
        <v>0</v>
      </c>
      <c r="M293" s="144">
        <f t="shared" si="81"/>
        <v>0</v>
      </c>
      <c r="N293" s="3"/>
      <c r="O293" s="13">
        <f t="shared" si="85"/>
        <v>6.3216719524534453</v>
      </c>
      <c r="P293" s="13">
        <f t="shared" si="86"/>
        <v>0.33187663914479282</v>
      </c>
      <c r="Q293" s="13">
        <f t="shared" si="87"/>
        <v>4.2236567110972958</v>
      </c>
      <c r="R293" s="13" t="e">
        <f t="shared" si="82"/>
        <v>#NUM!</v>
      </c>
      <c r="S293" s="13">
        <f t="shared" si="88"/>
        <v>1.2244549489087353</v>
      </c>
      <c r="T293" s="13" t="e">
        <f t="shared" si="76"/>
        <v>#NUM!</v>
      </c>
      <c r="U293" s="13" t="e">
        <f t="shared" si="89"/>
        <v>#NUM!</v>
      </c>
      <c r="V293" s="4">
        <f t="shared" si="90"/>
        <v>26.886407969621811</v>
      </c>
      <c r="W293" s="4">
        <f t="shared" si="91"/>
        <v>561.53419160097849</v>
      </c>
      <c r="X293" s="4">
        <f t="shared" si="77"/>
        <v>0.42144479683022967</v>
      </c>
      <c r="Z293" s="13">
        <f t="shared" si="92"/>
        <v>0.95777199999999996</v>
      </c>
      <c r="AA293" s="25">
        <f t="shared" si="78"/>
        <v>0.12847172858056513</v>
      </c>
      <c r="AB293" s="3"/>
      <c r="AC293" s="3">
        <f t="shared" si="93"/>
        <v>1.8965015857360334</v>
      </c>
      <c r="AE293" s="111">
        <f>Input_Analysis!F292/100</f>
        <v>4.7030236739742524</v>
      </c>
      <c r="AF293" s="110">
        <f t="shared" si="79"/>
        <v>0.13308447381430419</v>
      </c>
    </row>
    <row r="294" spans="1:32">
      <c r="A294" s="159">
        <f>Input_Analysis!A293</f>
        <v>5.54</v>
      </c>
      <c r="B294" s="159">
        <f>Input_Analysis!B293</f>
        <v>18.175798199999999</v>
      </c>
      <c r="C294" s="159">
        <f>Input_Analysis!I293</f>
        <v>508.32634923517105</v>
      </c>
      <c r="D294" s="159">
        <f>Input_Analysis!F293</f>
        <v>474.50238853939658</v>
      </c>
      <c r="E294" s="160">
        <f>Input_Analysis!L293</f>
        <v>0</v>
      </c>
      <c r="F294" s="161">
        <f>Input_Analysis!P293</f>
        <v>169.1198034788724</v>
      </c>
      <c r="G294" s="168">
        <f>Input_Analysis!Q293</f>
        <v>37.670400000000001</v>
      </c>
      <c r="H294" s="4"/>
      <c r="I294" s="4">
        <f t="shared" si="83"/>
        <v>101.63999999999963</v>
      </c>
      <c r="J294" s="4">
        <f t="shared" si="84"/>
        <v>63.96959999999963</v>
      </c>
      <c r="K294" s="4"/>
      <c r="L294" s="4">
        <f t="shared" si="80"/>
        <v>0</v>
      </c>
      <c r="M294" s="144">
        <f t="shared" si="81"/>
        <v>0</v>
      </c>
      <c r="N294" s="3"/>
      <c r="O294" s="13">
        <f t="shared" si="85"/>
        <v>6.357494016457407</v>
      </c>
      <c r="P294" s="13">
        <f t="shared" si="86"/>
        <v>0.32322059426405814</v>
      </c>
      <c r="Q294" s="13">
        <f t="shared" si="87"/>
        <v>4.3026210224278501</v>
      </c>
      <c r="R294" s="13" t="e">
        <f t="shared" si="82"/>
        <v>#NUM!</v>
      </c>
      <c r="S294" s="13">
        <f t="shared" si="88"/>
        <v>1.2227904472259243</v>
      </c>
      <c r="T294" s="13" t="e">
        <f t="shared" si="76"/>
        <v>#NUM!</v>
      </c>
      <c r="U294" s="13" t="e">
        <f t="shared" si="89"/>
        <v>#NUM!</v>
      </c>
      <c r="V294" s="4">
        <f t="shared" si="90"/>
        <v>27.112423282344761</v>
      </c>
      <c r="W294" s="4">
        <f t="shared" si="91"/>
        <v>566.25461859378174</v>
      </c>
      <c r="X294" s="4">
        <f t="shared" si="77"/>
        <v>0.4238329344304938</v>
      </c>
      <c r="Z294" s="13">
        <f t="shared" si="92"/>
        <v>0.957619</v>
      </c>
      <c r="AA294" s="25">
        <f t="shared" si="78"/>
        <v>0.12857024885289289</v>
      </c>
      <c r="AB294" s="3"/>
      <c r="AC294" s="3">
        <f t="shared" si="93"/>
        <v>1.9072482049372219</v>
      </c>
      <c r="AE294" s="111">
        <f>Input_Analysis!F293/100</f>
        <v>4.7450238853939659</v>
      </c>
      <c r="AF294" s="110">
        <f t="shared" si="79"/>
        <v>0.13358651619875037</v>
      </c>
    </row>
    <row r="295" spans="1:32">
      <c r="A295" s="159">
        <f>Input_Analysis!A294</f>
        <v>5.56</v>
      </c>
      <c r="B295" s="159">
        <f>Input_Analysis!B294</f>
        <v>18.241414799999998</v>
      </c>
      <c r="C295" s="159">
        <f>Input_Analysis!I294</f>
        <v>508.00650090707865</v>
      </c>
      <c r="D295" s="159">
        <f>Input_Analysis!F294</f>
        <v>474.50238853939658</v>
      </c>
      <c r="E295" s="160">
        <f>Input_Analysis!L294</f>
        <v>0.10000050338027326</v>
      </c>
      <c r="F295" s="161">
        <f>Input_Analysis!P294</f>
        <v>167.52056183841026</v>
      </c>
      <c r="G295" s="168">
        <f>Input_Analysis!Q294</f>
        <v>37.866599999999998</v>
      </c>
      <c r="H295" s="4"/>
      <c r="I295" s="4">
        <f t="shared" si="83"/>
        <v>102.00999999999962</v>
      </c>
      <c r="J295" s="4">
        <f t="shared" si="84"/>
        <v>64.143399999999616</v>
      </c>
      <c r="K295" s="4"/>
      <c r="L295" s="4">
        <f t="shared" si="80"/>
        <v>2.6846321282534506E-2</v>
      </c>
      <c r="M295" s="144">
        <f t="shared" si="81"/>
        <v>1.9684886551986217E-4</v>
      </c>
      <c r="N295" s="3"/>
      <c r="O295" s="13">
        <f t="shared" si="85"/>
        <v>6.3295132610226696</v>
      </c>
      <c r="P295" s="13">
        <f t="shared" si="86"/>
        <v>0.31934748587423006</v>
      </c>
      <c r="Q295" s="13">
        <f t="shared" si="87"/>
        <v>4.3081991143074809</v>
      </c>
      <c r="R295" s="13">
        <f t="shared" si="82"/>
        <v>3.28785453216343</v>
      </c>
      <c r="S295" s="13">
        <f t="shared" si="88"/>
        <v>1.2211327152195597</v>
      </c>
      <c r="T295" s="13">
        <f t="shared" si="76"/>
        <v>1.9415714239504496</v>
      </c>
      <c r="U295" s="13">
        <f t="shared" si="89"/>
        <v>2.3709163847213195</v>
      </c>
      <c r="V295" s="4">
        <f t="shared" si="90"/>
        <v>27.066433393805269</v>
      </c>
      <c r="W295" s="4">
        <f t="shared" si="91"/>
        <v>565.29409999598238</v>
      </c>
      <c r="X295" s="4">
        <f t="shared" si="77"/>
        <v>0.4219675507348446</v>
      </c>
      <c r="Z295" s="13">
        <f t="shared" si="92"/>
        <v>0.95746600000000004</v>
      </c>
      <c r="AA295" s="25">
        <f t="shared" si="78"/>
        <v>0.12866808608165484</v>
      </c>
      <c r="AB295" s="3"/>
      <c r="AC295" s="3">
        <f t="shared" si="93"/>
        <v>1.8988539783068008</v>
      </c>
      <c r="AE295" s="111">
        <f>Input_Analysis!F294/100</f>
        <v>4.7450238853939659</v>
      </c>
      <c r="AF295" s="110">
        <f t="shared" si="79"/>
        <v>0.13349593414118041</v>
      </c>
    </row>
    <row r="296" spans="1:32">
      <c r="A296" s="159">
        <f>Input_Analysis!A295</f>
        <v>5.58</v>
      </c>
      <c r="B296" s="159">
        <f>Input_Analysis!B295</f>
        <v>18.3070314</v>
      </c>
      <c r="C296" s="159">
        <f>Input_Analysis!I295</f>
        <v>532.44665267372829</v>
      </c>
      <c r="D296" s="159">
        <f>Input_Analysis!F295</f>
        <v>499.00251186756356</v>
      </c>
      <c r="E296" s="160">
        <f>Input_Analysis!L295</f>
        <v>0</v>
      </c>
      <c r="F296" s="161">
        <f>Input_Analysis!P295</f>
        <v>167.22070403082364</v>
      </c>
      <c r="G296" s="168">
        <f>Input_Analysis!Q295</f>
        <v>38.062800000000003</v>
      </c>
      <c r="H296" s="4"/>
      <c r="I296" s="4">
        <f t="shared" si="83"/>
        <v>102.37999999999963</v>
      </c>
      <c r="J296" s="4">
        <f t="shared" si="84"/>
        <v>64.317199999999616</v>
      </c>
      <c r="K296" s="4"/>
      <c r="L296" s="4">
        <f t="shared" si="80"/>
        <v>0</v>
      </c>
      <c r="M296" s="144">
        <f t="shared" si="81"/>
        <v>0</v>
      </c>
      <c r="N296" s="3"/>
      <c r="O296" s="13">
        <f t="shared" si="85"/>
        <v>6.6866507353201197</v>
      </c>
      <c r="P296" s="13">
        <f t="shared" si="86"/>
        <v>0.30032066710554667</v>
      </c>
      <c r="Q296" s="13">
        <f t="shared" si="87"/>
        <v>4.678511325786987</v>
      </c>
      <c r="R296" s="13" t="e">
        <f t="shared" si="82"/>
        <v>#NUM!</v>
      </c>
      <c r="S296" s="13">
        <f t="shared" si="88"/>
        <v>1.2194817071255835</v>
      </c>
      <c r="T296" s="13" t="e">
        <f t="shared" si="76"/>
        <v>#NUM!</v>
      </c>
      <c r="U296" s="13" t="e">
        <f t="shared" si="89"/>
        <v>#NUM!</v>
      </c>
      <c r="V296" s="4">
        <f t="shared" si="90"/>
        <v>28.671110178248576</v>
      </c>
      <c r="W296" s="4">
        <f t="shared" si="91"/>
        <v>598.80846465009813</v>
      </c>
      <c r="X296" s="4">
        <f t="shared" si="77"/>
        <v>0.44577671568800797</v>
      </c>
      <c r="Z296" s="13">
        <f t="shared" si="92"/>
        <v>0.95731299999999997</v>
      </c>
      <c r="AA296" s="25">
        <f t="shared" si="78"/>
        <v>0.12876524580407758</v>
      </c>
      <c r="AB296" s="3"/>
      <c r="AC296" s="3">
        <f t="shared" si="93"/>
        <v>2.0059952205960356</v>
      </c>
      <c r="AE296" s="111">
        <f>Input_Analysis!F295/100</f>
        <v>4.9900251186756357</v>
      </c>
      <c r="AF296" s="110">
        <f t="shared" si="79"/>
        <v>0.13680640002949579</v>
      </c>
    </row>
    <row r="297" spans="1:32">
      <c r="A297" s="159">
        <f>Input_Analysis!A296</f>
        <v>5.6</v>
      </c>
      <c r="B297" s="159">
        <f>Input_Analysis!B296</f>
        <v>18.372647999999998</v>
      </c>
      <c r="C297" s="159">
        <f>Input_Analysis!I296</f>
        <v>605.48925252235449</v>
      </c>
      <c r="D297" s="159">
        <f>Input_Analysis!F296</f>
        <v>576.70290299403575</v>
      </c>
      <c r="E297" s="160">
        <f>Input_Analysis!L296</f>
        <v>0.10000050338027326</v>
      </c>
      <c r="F297" s="161">
        <f>Input_Analysis!P296</f>
        <v>143.93174764159355</v>
      </c>
      <c r="G297" s="168">
        <f>Input_Analysis!Q296</f>
        <v>38.258999999999993</v>
      </c>
      <c r="H297" s="4"/>
      <c r="I297" s="4">
        <f t="shared" si="83"/>
        <v>102.74999999999962</v>
      </c>
      <c r="J297" s="4">
        <f t="shared" si="84"/>
        <v>64.490999999999616</v>
      </c>
      <c r="K297" s="4"/>
      <c r="L297" s="4">
        <f t="shared" si="80"/>
        <v>2.1099249049547776E-2</v>
      </c>
      <c r="M297" s="144">
        <f t="shared" si="81"/>
        <v>1.6515652914348181E-4</v>
      </c>
      <c r="N297" s="3"/>
      <c r="O297" s="13">
        <f t="shared" si="85"/>
        <v>7.7954947593052966</v>
      </c>
      <c r="P297" s="13">
        <f t="shared" si="86"/>
        <v>0.21019394668590094</v>
      </c>
      <c r="Q297" s="13">
        <f t="shared" si="87"/>
        <v>6.1569289494776589</v>
      </c>
      <c r="R297" s="13">
        <f t="shared" si="82"/>
        <v>3.2672574252189093</v>
      </c>
      <c r="S297" s="13">
        <f t="shared" si="88"/>
        <v>1.217837377611892</v>
      </c>
      <c r="T297" s="13">
        <f t="shared" si="76"/>
        <v>2.2819985536962717</v>
      </c>
      <c r="U297" s="13">
        <f t="shared" si="89"/>
        <v>2.779103134347598</v>
      </c>
      <c r="V297" s="4">
        <f t="shared" si="90"/>
        <v>33.515950168156991</v>
      </c>
      <c r="W297" s="4">
        <f t="shared" si="91"/>
        <v>699.99503112053105</v>
      </c>
      <c r="X297" s="4">
        <f t="shared" si="77"/>
        <v>0.51969965062035306</v>
      </c>
      <c r="Z297" s="13">
        <f t="shared" si="92"/>
        <v>0.95716000000000001</v>
      </c>
      <c r="AA297" s="25">
        <f t="shared" si="78"/>
        <v>0.12886173349769764</v>
      </c>
      <c r="AB297" s="3"/>
      <c r="AC297" s="3">
        <f t="shared" si="93"/>
        <v>2.3386484277915889</v>
      </c>
      <c r="AE297" s="111">
        <f>Input_Analysis!F296/100</f>
        <v>5.7670290299403577</v>
      </c>
      <c r="AF297" s="110">
        <f t="shared" si="79"/>
        <v>0.14697319062877254</v>
      </c>
    </row>
    <row r="298" spans="1:32">
      <c r="A298" s="159">
        <f>Input_Analysis!A297</f>
        <v>5.62</v>
      </c>
      <c r="B298" s="159">
        <f>Input_Analysis!B297</f>
        <v>18.4382646</v>
      </c>
      <c r="C298" s="159">
        <f>Input_Analysis!I297</f>
        <v>499.08871692574388</v>
      </c>
      <c r="D298" s="159">
        <f>Input_Analysis!F297</f>
        <v>470.3023673974252</v>
      </c>
      <c r="E298" s="160">
        <f>Input_Analysis!L297</f>
        <v>0.10000050338027326</v>
      </c>
      <c r="F298" s="161">
        <f>Input_Analysis!P297</f>
        <v>143.93174764159355</v>
      </c>
      <c r="G298" s="168">
        <f>Input_Analysis!Q297</f>
        <v>38.455199999999998</v>
      </c>
      <c r="H298" s="4"/>
      <c r="I298" s="4">
        <f t="shared" si="83"/>
        <v>103.11999999999962</v>
      </c>
      <c r="J298" s="4">
        <f t="shared" si="84"/>
        <v>64.664799999999616</v>
      </c>
      <c r="K298" s="4"/>
      <c r="L298" s="4">
        <f t="shared" si="80"/>
        <v>2.723456033280491E-2</v>
      </c>
      <c r="M298" s="144">
        <f t="shared" si="81"/>
        <v>2.003661873909918E-4</v>
      </c>
      <c r="N298" s="3"/>
      <c r="O298" s="13">
        <f t="shared" si="85"/>
        <v>6.123404339389384</v>
      </c>
      <c r="P298" s="13">
        <f t="shared" si="86"/>
        <v>0.26637596136508301</v>
      </c>
      <c r="Q298" s="13">
        <f t="shared" si="87"/>
        <v>4.4922766216574157</v>
      </c>
      <c r="R298" s="13">
        <f t="shared" si="82"/>
        <v>3.2965702112516908</v>
      </c>
      <c r="S298" s="13">
        <f t="shared" si="88"/>
        <v>1.2161996817731062</v>
      </c>
      <c r="T298" s="13">
        <f t="shared" si="76"/>
        <v>1.9189266687744417</v>
      </c>
      <c r="U298" s="13">
        <f t="shared" si="89"/>
        <v>2.3337980039094028</v>
      </c>
      <c r="V298" s="4">
        <f t="shared" si="90"/>
        <v>26.397914461716287</v>
      </c>
      <c r="W298" s="4">
        <f t="shared" si="91"/>
        <v>551.33179463616318</v>
      </c>
      <c r="X298" s="4">
        <f t="shared" si="77"/>
        <v>0.40822695595929226</v>
      </c>
      <c r="Z298" s="13">
        <f t="shared" si="92"/>
        <v>0.95700700000000005</v>
      </c>
      <c r="AA298" s="25">
        <f t="shared" si="78"/>
        <v>0.12895755458116348</v>
      </c>
      <c r="AB298" s="3"/>
      <c r="AC298" s="3">
        <f t="shared" si="93"/>
        <v>1.8370213018168151</v>
      </c>
      <c r="AE298" s="111">
        <f>Input_Analysis!F297/100</f>
        <v>4.7030236739742524</v>
      </c>
      <c r="AF298" s="110">
        <f t="shared" si="79"/>
        <v>0.1326350877744823</v>
      </c>
    </row>
    <row r="299" spans="1:32">
      <c r="A299" s="159">
        <f>Input_Analysis!A298</f>
        <v>5.64</v>
      </c>
      <c r="B299" s="159">
        <f>Input_Analysis!B298</f>
        <v>18.503881199999999</v>
      </c>
      <c r="C299" s="159">
        <f>Input_Analysis!I298</f>
        <v>502.52794866806244</v>
      </c>
      <c r="D299" s="159">
        <f>Input_Analysis!F298</f>
        <v>472.10237645827004</v>
      </c>
      <c r="E299" s="160">
        <f>Input_Analysis!L298</f>
        <v>0.10000050338027326</v>
      </c>
      <c r="F299" s="161">
        <f>Input_Analysis!P298</f>
        <v>152.12786104896205</v>
      </c>
      <c r="G299" s="168">
        <f>Input_Analysis!Q298</f>
        <v>38.651399999999995</v>
      </c>
      <c r="H299" s="4"/>
      <c r="I299" s="4">
        <f t="shared" si="83"/>
        <v>103.48999999999961</v>
      </c>
      <c r="J299" s="4">
        <f t="shared" si="84"/>
        <v>64.838599999999616</v>
      </c>
      <c r="K299" s="4"/>
      <c r="L299" s="4">
        <f t="shared" si="80"/>
        <v>2.7128905529734442E-2</v>
      </c>
      <c r="M299" s="144">
        <f t="shared" si="81"/>
        <v>1.9899490893058198E-4</v>
      </c>
      <c r="N299" s="3"/>
      <c r="O299" s="13">
        <f t="shared" si="85"/>
        <v>6.1543270315531977</v>
      </c>
      <c r="P299" s="13">
        <f t="shared" si="86"/>
        <v>0.28437511125879589</v>
      </c>
      <c r="Q299" s="13">
        <f t="shared" si="87"/>
        <v>4.404189597232242</v>
      </c>
      <c r="R299" s="13">
        <f t="shared" si="82"/>
        <v>3.295592095112049</v>
      </c>
      <c r="S299" s="13">
        <f t="shared" si="88"/>
        <v>1.214568575125422</v>
      </c>
      <c r="T299" s="13">
        <f t="shared" si="76"/>
        <v>1.9308506297232735</v>
      </c>
      <c r="U299" s="13">
        <f t="shared" si="89"/>
        <v>2.34515049812302</v>
      </c>
      <c r="V299" s="4">
        <f t="shared" si="90"/>
        <v>26.60252991120419</v>
      </c>
      <c r="W299" s="4">
        <f t="shared" si="91"/>
        <v>555.60527628336126</v>
      </c>
      <c r="X299" s="4">
        <f t="shared" si="77"/>
        <v>0.41028846877021324</v>
      </c>
      <c r="Z299" s="13">
        <f t="shared" si="92"/>
        <v>0.95685399999999998</v>
      </c>
      <c r="AA299" s="25">
        <f t="shared" si="78"/>
        <v>0.12905271441502467</v>
      </c>
      <c r="AB299" s="3"/>
      <c r="AC299" s="3">
        <f t="shared" si="93"/>
        <v>1.8462981094659592</v>
      </c>
      <c r="AE299" s="111">
        <f>Input_Analysis!F298/100</f>
        <v>4.7210237645827</v>
      </c>
      <c r="AF299" s="110">
        <f t="shared" si="79"/>
        <v>0.13279952370484127</v>
      </c>
    </row>
    <row r="300" spans="1:32">
      <c r="A300" s="159">
        <f>Input_Analysis!A299</f>
        <v>5.66</v>
      </c>
      <c r="B300" s="159">
        <f>Input_Analysis!B299</f>
        <v>18.569497800000001</v>
      </c>
      <c r="C300" s="159">
        <f>Input_Analysis!I299</f>
        <v>482.74501336904228</v>
      </c>
      <c r="D300" s="159">
        <f>Input_Analysis!F299</f>
        <v>446.40224708953991</v>
      </c>
      <c r="E300" s="160">
        <f>Input_Analysis!L299</f>
        <v>0.10000050338027326</v>
      </c>
      <c r="F300" s="161">
        <f>Input_Analysis!P299</f>
        <v>181.71383139751185</v>
      </c>
      <c r="G300" s="168">
        <f>Input_Analysis!Q299</f>
        <v>38.8476</v>
      </c>
      <c r="H300" s="4"/>
      <c r="I300" s="4">
        <f t="shared" si="83"/>
        <v>103.85999999999962</v>
      </c>
      <c r="J300" s="4">
        <f t="shared" si="84"/>
        <v>65.012399999999616</v>
      </c>
      <c r="K300" s="4"/>
      <c r="L300" s="4">
        <f t="shared" si="80"/>
        <v>2.9193626254846512E-2</v>
      </c>
      <c r="M300" s="144">
        <f t="shared" si="81"/>
        <v>2.0714973870444986E-4</v>
      </c>
      <c r="N300" s="3"/>
      <c r="O300" s="13">
        <f t="shared" si="85"/>
        <v>5.8278884238859803</v>
      </c>
      <c r="P300" s="13">
        <f t="shared" si="86"/>
        <v>0.37707015679281269</v>
      </c>
      <c r="Q300" s="13">
        <f t="shared" si="87"/>
        <v>3.6303656221202751</v>
      </c>
      <c r="R300" s="13">
        <f t="shared" si="82"/>
        <v>3.2999394393960992</v>
      </c>
      <c r="S300" s="13">
        <f t="shared" si="88"/>
        <v>1.2129440136015341</v>
      </c>
      <c r="T300" s="13">
        <f t="shared" si="76"/>
        <v>1.8604000378057866</v>
      </c>
      <c r="U300" s="13">
        <f t="shared" si="89"/>
        <v>2.2565610887605967</v>
      </c>
      <c r="V300" s="4">
        <f t="shared" si="90"/>
        <v>25.259000891269512</v>
      </c>
      <c r="W300" s="4">
        <f t="shared" si="91"/>
        <v>527.54509498454695</v>
      </c>
      <c r="X300" s="4">
        <f t="shared" si="77"/>
        <v>0.38852589492573203</v>
      </c>
      <c r="Z300" s="13">
        <f t="shared" si="92"/>
        <v>0.95670100000000002</v>
      </c>
      <c r="AA300" s="25">
        <f t="shared" si="78"/>
        <v>0.12914721830250875</v>
      </c>
      <c r="AB300" s="3"/>
      <c r="AC300" s="3">
        <f t="shared" si="93"/>
        <v>1.748366527165794</v>
      </c>
      <c r="AE300" s="111">
        <f>Input_Analysis!F299/100</f>
        <v>4.4640224708953991</v>
      </c>
      <c r="AF300" s="110">
        <f t="shared" si="79"/>
        <v>0.12904790774115446</v>
      </c>
    </row>
    <row r="301" spans="1:32">
      <c r="A301" s="159">
        <f>Input_Analysis!A300</f>
        <v>5.68</v>
      </c>
      <c r="B301" s="159">
        <f>Input_Analysis!B300</f>
        <v>18.635114399999999</v>
      </c>
      <c r="C301" s="159">
        <f>Input_Analysis!I300</f>
        <v>487.70381207490811</v>
      </c>
      <c r="D301" s="159">
        <f>Input_Analysis!F300</f>
        <v>448.80225917066633</v>
      </c>
      <c r="E301" s="160">
        <f>Input_Analysis!L300</f>
        <v>0.10000050338027326</v>
      </c>
      <c r="F301" s="161">
        <f>Input_Analysis!P300</f>
        <v>194.50776452120905</v>
      </c>
      <c r="G301" s="168">
        <f>Input_Analysis!Q300</f>
        <v>39.043799999999997</v>
      </c>
      <c r="H301" s="4"/>
      <c r="I301" s="4">
        <f t="shared" si="83"/>
        <v>104.22999999999961</v>
      </c>
      <c r="J301" s="4">
        <f t="shared" si="84"/>
        <v>65.186199999999616</v>
      </c>
      <c r="K301" s="4"/>
      <c r="L301" s="4">
        <f t="shared" si="80"/>
        <v>2.9021635003630111E-2</v>
      </c>
      <c r="M301" s="144">
        <f t="shared" si="81"/>
        <v>2.050435139205224E-4</v>
      </c>
      <c r="N301" s="3"/>
      <c r="O301" s="13">
        <f t="shared" si="85"/>
        <v>5.8827453061370463</v>
      </c>
      <c r="P301" s="13">
        <f t="shared" si="86"/>
        <v>0.40540959936748022</v>
      </c>
      <c r="Q301" s="13">
        <f t="shared" si="87"/>
        <v>3.4978238883951014</v>
      </c>
      <c r="R301" s="13">
        <f t="shared" si="82"/>
        <v>3.2978010793768133</v>
      </c>
      <c r="S301" s="13">
        <f t="shared" si="88"/>
        <v>1.2113259535456369</v>
      </c>
      <c r="T301" s="13">
        <f t="shared" si="76"/>
        <v>1.876742653508626</v>
      </c>
      <c r="U301" s="13">
        <f t="shared" si="89"/>
        <v>2.273347084321105</v>
      </c>
      <c r="V301" s="4">
        <f t="shared" si="90"/>
        <v>25.5649208049939</v>
      </c>
      <c r="W301" s="4">
        <f t="shared" si="91"/>
        <v>533.93436392824378</v>
      </c>
      <c r="X301" s="4">
        <f t="shared" si="77"/>
        <v>0.39218302040913644</v>
      </c>
      <c r="Z301" s="13">
        <f t="shared" si="92"/>
        <v>0.95654799999999995</v>
      </c>
      <c r="AA301" s="25">
        <f t="shared" si="78"/>
        <v>0.12924107149028502</v>
      </c>
      <c r="AB301" s="3"/>
      <c r="AC301" s="3">
        <f t="shared" si="93"/>
        <v>1.7648235918411139</v>
      </c>
      <c r="AE301" s="111">
        <f>Input_Analysis!F300/100</f>
        <v>4.4880225917066632</v>
      </c>
      <c r="AF301" s="110">
        <f t="shared" si="79"/>
        <v>0.12930801125726976</v>
      </c>
    </row>
    <row r="302" spans="1:32">
      <c r="A302" s="159">
        <f>Input_Analysis!A301</f>
        <v>5.7</v>
      </c>
      <c r="B302" s="159">
        <f>Input_Analysis!B301</f>
        <v>18.700731000000001</v>
      </c>
      <c r="C302" s="159">
        <f>Input_Analysis!I301</f>
        <v>503.92153700130012</v>
      </c>
      <c r="D302" s="159">
        <f>Input_Analysis!F301</f>
        <v>460.10231605263721</v>
      </c>
      <c r="E302" s="160">
        <f>Input_Analysis!L301</f>
        <v>0.10000050338027326</v>
      </c>
      <c r="F302" s="161">
        <f>Input_Analysis!P301</f>
        <v>219.09610474331461</v>
      </c>
      <c r="G302" s="168">
        <f>Input_Analysis!Q301</f>
        <v>39.24</v>
      </c>
      <c r="H302" s="4"/>
      <c r="I302" s="4">
        <f t="shared" si="83"/>
        <v>104.59999999999961</v>
      </c>
      <c r="J302" s="4">
        <f t="shared" si="84"/>
        <v>65.359999999999616</v>
      </c>
      <c r="K302" s="4"/>
      <c r="L302" s="4">
        <f t="shared" si="80"/>
        <v>2.8129353555453811E-2</v>
      </c>
      <c r="M302" s="144">
        <f t="shared" si="81"/>
        <v>1.984445911467667E-4</v>
      </c>
      <c r="N302" s="3"/>
      <c r="O302" s="13">
        <f t="shared" si="85"/>
        <v>6.1095706395548168</v>
      </c>
      <c r="P302" s="13">
        <f t="shared" si="86"/>
        <v>0.45040421834980782</v>
      </c>
      <c r="Q302" s="13">
        <f t="shared" si="87"/>
        <v>3.357794251193194</v>
      </c>
      <c r="R302" s="13">
        <f t="shared" si="82"/>
        <v>3.2907300237308408</v>
      </c>
      <c r="S302" s="13">
        <f t="shared" si="88"/>
        <v>1.2097143517084958</v>
      </c>
      <c r="T302" s="13">
        <f t="shared" si="76"/>
        <v>1.9297540306669521</v>
      </c>
      <c r="U302" s="13">
        <f t="shared" si="89"/>
        <v>2.3344511461651285</v>
      </c>
      <c r="V302" s="4">
        <f t="shared" si="90"/>
        <v>26.621435800086701</v>
      </c>
      <c r="W302" s="4">
        <f t="shared" si="91"/>
        <v>556.00013390220477</v>
      </c>
      <c r="X302" s="4">
        <f t="shared" si="77"/>
        <v>0.40730470930365448</v>
      </c>
      <c r="Z302" s="13">
        <f t="shared" si="92"/>
        <v>0.956395</v>
      </c>
      <c r="AA302" s="25">
        <f t="shared" si="78"/>
        <v>0.12933427916921694</v>
      </c>
      <c r="AB302" s="3"/>
      <c r="AC302" s="3">
        <f t="shared" si="93"/>
        <v>1.8328711918664449</v>
      </c>
      <c r="AE302" s="111">
        <f>Input_Analysis!F301/100</f>
        <v>4.6010231605263723</v>
      </c>
      <c r="AF302" s="110">
        <f t="shared" si="79"/>
        <v>0.13083864270277795</v>
      </c>
    </row>
    <row r="303" spans="1:32">
      <c r="A303" s="159">
        <f>Input_Analysis!A302</f>
        <v>5.72</v>
      </c>
      <c r="B303" s="159">
        <f>Input_Analysis!B302</f>
        <v>18.7663476</v>
      </c>
      <c r="C303" s="159">
        <f>Input_Analysis!I302</f>
        <v>501.98044467648145</v>
      </c>
      <c r="D303" s="159">
        <f>Input_Analysis!F302</f>
        <v>455.90229491066577</v>
      </c>
      <c r="E303" s="160">
        <f>Input_Analysis!L302</f>
        <v>0.10000050338027326</v>
      </c>
      <c r="F303" s="161">
        <f>Input_Analysis!P302</f>
        <v>230.39074882907857</v>
      </c>
      <c r="G303" s="168">
        <f>Input_Analysis!Q302</f>
        <v>39.436199999999999</v>
      </c>
      <c r="H303" s="4"/>
      <c r="I303" s="4">
        <f t="shared" si="83"/>
        <v>104.9699999999996</v>
      </c>
      <c r="J303" s="4">
        <f t="shared" si="84"/>
        <v>65.533799999999601</v>
      </c>
      <c r="K303" s="4"/>
      <c r="L303" s="4">
        <f t="shared" si="80"/>
        <v>2.8495668489481579E-2</v>
      </c>
      <c r="M303" s="144">
        <f t="shared" si="81"/>
        <v>1.9921195026774804E-4</v>
      </c>
      <c r="N303" s="3"/>
      <c r="O303" s="13">
        <f t="shared" si="85"/>
        <v>6.058101997388893</v>
      </c>
      <c r="P303" s="13">
        <f t="shared" si="86"/>
        <v>0.4809811716280783</v>
      </c>
      <c r="Q303" s="13">
        <f t="shared" si="87"/>
        <v>3.1442690008423817</v>
      </c>
      <c r="R303" s="13">
        <f t="shared" si="82"/>
        <v>3.2910853919077097</v>
      </c>
      <c r="S303" s="13">
        <f t="shared" si="88"/>
        <v>1.2081091652425935</v>
      </c>
      <c r="T303" s="13">
        <f t="shared" si="76"/>
        <v>1.9227889160463667</v>
      </c>
      <c r="U303" s="13">
        <f t="shared" si="89"/>
        <v>2.3229389123024871</v>
      </c>
      <c r="V303" s="4">
        <f t="shared" si="90"/>
        <v>26.467362978432121</v>
      </c>
      <c r="W303" s="4">
        <f t="shared" si="91"/>
        <v>552.78225677063551</v>
      </c>
      <c r="X303" s="4">
        <f t="shared" si="77"/>
        <v>0.40387346649259287</v>
      </c>
      <c r="Z303" s="13">
        <f t="shared" si="92"/>
        <v>0.95624200000000004</v>
      </c>
      <c r="AA303" s="25">
        <f t="shared" si="78"/>
        <v>0.12942684647510172</v>
      </c>
      <c r="AB303" s="3"/>
      <c r="AC303" s="3">
        <f t="shared" si="93"/>
        <v>1.8174305992166677</v>
      </c>
      <c r="AE303" s="111">
        <f>Input_Analysis!F302/100</f>
        <v>4.5590229491066578</v>
      </c>
      <c r="AF303" s="110">
        <f t="shared" si="79"/>
        <v>0.13015365923243888</v>
      </c>
    </row>
    <row r="304" spans="1:32">
      <c r="A304" s="159">
        <f>Input_Analysis!A303</f>
        <v>5.74</v>
      </c>
      <c r="B304" s="159">
        <f>Input_Analysis!B303</f>
        <v>18.831964200000002</v>
      </c>
      <c r="C304" s="159">
        <f>Input_Analysis!I303</f>
        <v>499.14011423486255</v>
      </c>
      <c r="D304" s="159">
        <f>Input_Analysis!F303</f>
        <v>452.40227729235619</v>
      </c>
      <c r="E304" s="160">
        <f>Input_Analysis!L303</f>
        <v>0.10000050338027326</v>
      </c>
      <c r="F304" s="161">
        <f>Input_Analysis!P303</f>
        <v>233.68918471253176</v>
      </c>
      <c r="G304" s="168">
        <f>Input_Analysis!Q303</f>
        <v>39.632400000000004</v>
      </c>
      <c r="H304" s="4"/>
      <c r="I304" s="4">
        <f t="shared" si="83"/>
        <v>105.33999999999961</v>
      </c>
      <c r="J304" s="4">
        <f t="shared" si="84"/>
        <v>65.707599999999601</v>
      </c>
      <c r="K304" s="4"/>
      <c r="L304" s="4">
        <f t="shared" si="80"/>
        <v>2.88134176264957E-2</v>
      </c>
      <c r="M304" s="144">
        <f t="shared" si="81"/>
        <v>2.0034555534284226E-4</v>
      </c>
      <c r="N304" s="3"/>
      <c r="O304" s="13">
        <f t="shared" si="85"/>
        <v>5.993220179018337</v>
      </c>
      <c r="P304" s="13">
        <f t="shared" si="86"/>
        <v>0.49277990964927959</v>
      </c>
      <c r="Q304" s="13">
        <f t="shared" si="87"/>
        <v>3.0398816806934419</v>
      </c>
      <c r="R304" s="13">
        <f t="shared" si="82"/>
        <v>3.2926496443800399</v>
      </c>
      <c r="S304" s="13">
        <f t="shared" si="88"/>
        <v>1.2065103516973432</v>
      </c>
      <c r="T304" s="13">
        <f t="shared" si="76"/>
        <v>1.9139614522484494</v>
      </c>
      <c r="U304" s="13">
        <f t="shared" si="89"/>
        <v>2.3092143048874343</v>
      </c>
      <c r="V304" s="4">
        <f t="shared" si="90"/>
        <v>26.253340948990861</v>
      </c>
      <c r="W304" s="4">
        <f t="shared" si="91"/>
        <v>548.31231465628218</v>
      </c>
      <c r="X304" s="4">
        <f t="shared" si="77"/>
        <v>0.3995480119345558</v>
      </c>
      <c r="Z304" s="13">
        <f t="shared" si="92"/>
        <v>0.95608899999999997</v>
      </c>
      <c r="AA304" s="25">
        <f t="shared" si="78"/>
        <v>0.12951877848939877</v>
      </c>
      <c r="AB304" s="3"/>
      <c r="AC304" s="3">
        <f t="shared" si="93"/>
        <v>1.7979660537055011</v>
      </c>
      <c r="AE304" s="111">
        <f>Input_Analysis!F303/100</f>
        <v>4.524022772923562</v>
      </c>
      <c r="AF304" s="110">
        <f t="shared" si="79"/>
        <v>0.12956727392845399</v>
      </c>
    </row>
    <row r="305" spans="1:32">
      <c r="A305" s="159">
        <f>Input_Analysis!A304</f>
        <v>5.76</v>
      </c>
      <c r="B305" s="159">
        <f>Input_Analysis!B304</f>
        <v>18.8975808</v>
      </c>
      <c r="C305" s="159">
        <f>Input_Analysis!I304</f>
        <v>496.22063602569415</v>
      </c>
      <c r="D305" s="159">
        <f>Input_Analysis!F304</f>
        <v>450.60226823151129</v>
      </c>
      <c r="E305" s="160">
        <f>Input_Analysis!L304</f>
        <v>0.10000050338027326</v>
      </c>
      <c r="F305" s="161">
        <f>Input_Analysis!P304</f>
        <v>228.09183897091421</v>
      </c>
      <c r="G305" s="168">
        <f>Input_Analysis!Q304</f>
        <v>39.828600000000002</v>
      </c>
      <c r="H305" s="4"/>
      <c r="I305" s="4">
        <f t="shared" si="83"/>
        <v>105.7099999999996</v>
      </c>
      <c r="J305" s="4">
        <f t="shared" si="84"/>
        <v>65.881399999999587</v>
      </c>
      <c r="K305" s="4"/>
      <c r="L305" s="4">
        <f t="shared" si="80"/>
        <v>2.8994707214818487E-2</v>
      </c>
      <c r="M305" s="144">
        <f t="shared" si="81"/>
        <v>2.0152427392216567E-4</v>
      </c>
      <c r="N305" s="3"/>
      <c r="O305" s="13">
        <f t="shared" si="85"/>
        <v>5.9274793192873405</v>
      </c>
      <c r="P305" s="13">
        <f t="shared" si="86"/>
        <v>0.48209503558445205</v>
      </c>
      <c r="Q305" s="13">
        <f t="shared" si="87"/>
        <v>3.069870965929407</v>
      </c>
      <c r="R305" s="13">
        <f t="shared" si="82"/>
        <v>3.2952956887726463</v>
      </c>
      <c r="S305" s="13">
        <f t="shared" si="88"/>
        <v>1.2049178690143756</v>
      </c>
      <c r="T305" s="13">
        <f t="shared" si="76"/>
        <v>1.9062277127429936</v>
      </c>
      <c r="U305" s="13">
        <f t="shared" si="89"/>
        <v>2.2968478334944353</v>
      </c>
      <c r="V305" s="4">
        <f t="shared" si="90"/>
        <v>26.03404240171297</v>
      </c>
      <c r="W305" s="4">
        <f t="shared" si="91"/>
        <v>543.73217019800813</v>
      </c>
      <c r="X305" s="4">
        <f t="shared" si="77"/>
        <v>0.39516528795248934</v>
      </c>
      <c r="Z305" s="13">
        <f t="shared" si="92"/>
        <v>0.95593600000000001</v>
      </c>
      <c r="AA305" s="25">
        <f t="shared" si="78"/>
        <v>0.12961008023994663</v>
      </c>
      <c r="AB305" s="3"/>
      <c r="AC305" s="3">
        <f t="shared" si="93"/>
        <v>1.7782437957862021</v>
      </c>
      <c r="AE305" s="111">
        <f>Input_Analysis!F304/100</f>
        <v>4.5060226823151126</v>
      </c>
      <c r="AF305" s="110">
        <f t="shared" si="79"/>
        <v>0.12922389085524338</v>
      </c>
    </row>
    <row r="306" spans="1:32">
      <c r="A306" s="159">
        <f>Input_Analysis!A305</f>
        <v>5.78</v>
      </c>
      <c r="B306" s="159">
        <f>Input_Analysis!B305</f>
        <v>18.963197399999999</v>
      </c>
      <c r="C306" s="159">
        <f>Input_Analysis!I305</f>
        <v>479.440541978314</v>
      </c>
      <c r="D306" s="159">
        <f>Input_Analysis!F305</f>
        <v>433.80218366362539</v>
      </c>
      <c r="E306" s="160">
        <f>Input_Analysis!L305</f>
        <v>0.10000050338027326</v>
      </c>
      <c r="F306" s="161">
        <f>Input_Analysis!P305</f>
        <v>228.19179157344311</v>
      </c>
      <c r="G306" s="168">
        <f>Input_Analysis!Q305</f>
        <v>40.024800000000006</v>
      </c>
      <c r="H306" s="4"/>
      <c r="I306" s="4">
        <f t="shared" si="83"/>
        <v>106.0799999999996</v>
      </c>
      <c r="J306" s="4">
        <f t="shared" si="84"/>
        <v>66.055199999999587</v>
      </c>
      <c r="K306" s="4"/>
      <c r="L306" s="4">
        <f t="shared" si="80"/>
        <v>3.0513803570561406E-2</v>
      </c>
      <c r="M306" s="144">
        <f t="shared" si="81"/>
        <v>2.0857748693433705E-4</v>
      </c>
      <c r="N306" s="3"/>
      <c r="O306" s="13">
        <f t="shared" si="85"/>
        <v>5.6522505719204048</v>
      </c>
      <c r="P306" s="13">
        <f t="shared" si="86"/>
        <v>0.50398199707019997</v>
      </c>
      <c r="Q306" s="13">
        <f t="shared" si="87"/>
        <v>2.8036180407427791</v>
      </c>
      <c r="R306" s="13">
        <f t="shared" si="82"/>
        <v>3.3019799830130085</v>
      </c>
      <c r="S306" s="13">
        <f t="shared" si="88"/>
        <v>1.20333167552289</v>
      </c>
      <c r="T306" s="13">
        <f t="shared" si="76"/>
        <v>1.8502690064250522</v>
      </c>
      <c r="U306" s="13">
        <f t="shared" si="89"/>
        <v>2.226487303669531</v>
      </c>
      <c r="V306" s="4">
        <f t="shared" si="90"/>
        <v>24.890702798554294</v>
      </c>
      <c r="W306" s="4">
        <f t="shared" si="91"/>
        <v>519.85303095000984</v>
      </c>
      <c r="X306" s="4">
        <f t="shared" si="77"/>
        <v>0.37681670479469365</v>
      </c>
      <c r="Z306" s="13">
        <f t="shared" si="92"/>
        <v>0.95578300000000005</v>
      </c>
      <c r="AA306" s="25">
        <f t="shared" si="78"/>
        <v>0.12970075670166806</v>
      </c>
      <c r="AB306" s="3"/>
      <c r="AC306" s="3">
        <f t="shared" si="93"/>
        <v>1.6956751715761214</v>
      </c>
      <c r="AE306" s="111">
        <f>Input_Analysis!F305/100</f>
        <v>4.338021836636254</v>
      </c>
      <c r="AF306" s="110">
        <f t="shared" si="79"/>
        <v>0.12670855707465981</v>
      </c>
    </row>
    <row r="307" spans="1:32">
      <c r="A307" s="159">
        <f>Input_Analysis!A306</f>
        <v>5.8</v>
      </c>
      <c r="B307" s="159">
        <f>Input_Analysis!B306</f>
        <v>19.028814000000001</v>
      </c>
      <c r="C307" s="159">
        <f>Input_Analysis!I306</f>
        <v>462.06135502682861</v>
      </c>
      <c r="D307" s="159">
        <f>Input_Analysis!F306</f>
        <v>418.30210563968302</v>
      </c>
      <c r="E307" s="160">
        <f>Input_Analysis!L306</f>
        <v>0.10000050338027326</v>
      </c>
      <c r="F307" s="161">
        <f>Input_Analysis!P306</f>
        <v>218.79624693572799</v>
      </c>
      <c r="G307" s="168">
        <f>Input_Analysis!Q306</f>
        <v>40.220999999999997</v>
      </c>
      <c r="H307" s="4"/>
      <c r="I307" s="4">
        <f t="shared" si="83"/>
        <v>106.44999999999959</v>
      </c>
      <c r="J307" s="4">
        <f t="shared" si="84"/>
        <v>66.228999999999587</v>
      </c>
      <c r="K307" s="4"/>
      <c r="L307" s="4">
        <f t="shared" si="80"/>
        <v>3.2066643633894422E-2</v>
      </c>
      <c r="M307" s="144">
        <f t="shared" si="81"/>
        <v>2.1642256443295705E-4</v>
      </c>
      <c r="N307" s="3"/>
      <c r="O307" s="13">
        <f t="shared" si="85"/>
        <v>5.3694205714540644</v>
      </c>
      <c r="P307" s="13">
        <f t="shared" si="86"/>
        <v>0.50216407437905186</v>
      </c>
      <c r="Q307" s="13">
        <f t="shared" si="87"/>
        <v>2.6730904602379946</v>
      </c>
      <c r="R307" s="13">
        <f t="shared" si="82"/>
        <v>3.3105700203447359</v>
      </c>
      <c r="S307" s="13">
        <f t="shared" si="88"/>
        <v>1.201751729935076</v>
      </c>
      <c r="T307" s="13">
        <f t="shared" si="76"/>
        <v>1.7938403456256686</v>
      </c>
      <c r="U307" s="13">
        <f t="shared" si="89"/>
        <v>2.1557507385829817</v>
      </c>
      <c r="V307" s="4">
        <f t="shared" si="90"/>
        <v>23.707423668455267</v>
      </c>
      <c r="W307" s="4">
        <f t="shared" si="91"/>
        <v>495.13973750786568</v>
      </c>
      <c r="X307" s="4">
        <f t="shared" si="77"/>
        <v>0.35796137143027096</v>
      </c>
      <c r="Z307" s="13">
        <f t="shared" si="92"/>
        <v>0.95562999999999998</v>
      </c>
      <c r="AA307" s="25">
        <f t="shared" si="78"/>
        <v>0.12979081279726434</v>
      </c>
      <c r="AB307" s="3"/>
      <c r="AC307" s="3">
        <f t="shared" si="93"/>
        <v>1.6108261714362193</v>
      </c>
      <c r="AE307" s="111">
        <f>Input_Analysis!F306/100</f>
        <v>4.1830210563968304</v>
      </c>
      <c r="AF307" s="110">
        <f t="shared" si="79"/>
        <v>0.12434256080463127</v>
      </c>
    </row>
    <row r="308" spans="1:32">
      <c r="A308" s="159">
        <f>Input_Analysis!A307</f>
        <v>5.82</v>
      </c>
      <c r="B308" s="159">
        <f>Input_Analysis!B307</f>
        <v>19.094430599999999</v>
      </c>
      <c r="C308" s="159">
        <f>Input_Analysis!I307</f>
        <v>604.36231084121448</v>
      </c>
      <c r="D308" s="159">
        <f>Input_Analysis!F307</f>
        <v>561.10282446671329</v>
      </c>
      <c r="E308" s="160">
        <f>Input_Analysis!L307</f>
        <v>0.10000050338027326</v>
      </c>
      <c r="F308" s="161">
        <f>Input_Analysis!P307</f>
        <v>216.29743187250585</v>
      </c>
      <c r="G308" s="168">
        <f>Input_Analysis!Q307</f>
        <v>40.417200000000001</v>
      </c>
      <c r="H308" s="4"/>
      <c r="I308" s="4">
        <f t="shared" si="83"/>
        <v>106.8199999999996</v>
      </c>
      <c r="J308" s="4">
        <f t="shared" si="84"/>
        <v>66.402799999999587</v>
      </c>
      <c r="K308" s="4"/>
      <c r="L308" s="4">
        <f t="shared" si="80"/>
        <v>2.2012829452151238E-2</v>
      </c>
      <c r="M308" s="144">
        <f t="shared" si="81"/>
        <v>1.6546449304736117E-4</v>
      </c>
      <c r="N308" s="3"/>
      <c r="O308" s="13">
        <f t="shared" si="85"/>
        <v>7.4927911299104553</v>
      </c>
      <c r="P308" s="13">
        <f t="shared" si="86"/>
        <v>0.35349804034784105</v>
      </c>
      <c r="Q308" s="13">
        <f t="shared" si="87"/>
        <v>4.8441041487514234</v>
      </c>
      <c r="R308" s="13">
        <f t="shared" si="82"/>
        <v>3.2714825358199269</v>
      </c>
      <c r="S308" s="13">
        <f t="shared" si="88"/>
        <v>1.2001779913415984</v>
      </c>
      <c r="T308" s="13">
        <f t="shared" si="76"/>
        <v>2.2842603335431702</v>
      </c>
      <c r="U308" s="13">
        <f t="shared" si="89"/>
        <v>2.7415189788131316</v>
      </c>
      <c r="V308" s="4">
        <f t="shared" si="90"/>
        <v>33.169487389414329</v>
      </c>
      <c r="W308" s="4">
        <f t="shared" si="91"/>
        <v>692.75900700749571</v>
      </c>
      <c r="X308" s="4">
        <f t="shared" si="77"/>
        <v>0.49951940866069705</v>
      </c>
      <c r="Z308" s="13">
        <f t="shared" si="92"/>
        <v>0.95547700000000002</v>
      </c>
      <c r="AA308" s="25">
        <f t="shared" si="78"/>
        <v>0.12988025339789921</v>
      </c>
      <c r="AB308" s="3"/>
      <c r="AC308" s="3">
        <f t="shared" si="93"/>
        <v>2.2478373389731363</v>
      </c>
      <c r="AE308" s="111">
        <f>Input_Analysis!F307/100</f>
        <v>5.6110282446671329</v>
      </c>
      <c r="AF308" s="110">
        <f t="shared" si="79"/>
        <v>0.14391678898274526</v>
      </c>
    </row>
    <row r="309" spans="1:32">
      <c r="A309" s="159">
        <f>Input_Analysis!A308</f>
        <v>5.84</v>
      </c>
      <c r="B309" s="159">
        <f>Input_Analysis!B308</f>
        <v>19.160047199999998</v>
      </c>
      <c r="C309" s="159">
        <f>Input_Analysis!I308</f>
        <v>688.42826174092227</v>
      </c>
      <c r="D309" s="159">
        <f>Input_Analysis!F308</f>
        <v>656.70330569825433</v>
      </c>
      <c r="E309" s="160">
        <f>Input_Analysis!L308</f>
        <v>0.10000050338027326</v>
      </c>
      <c r="F309" s="161">
        <f>Input_Analysis!P308</f>
        <v>158.62478021333956</v>
      </c>
      <c r="G309" s="168">
        <f>Input_Analysis!Q308</f>
        <v>40.613399999999999</v>
      </c>
      <c r="H309" s="4"/>
      <c r="I309" s="4">
        <f t="shared" si="83"/>
        <v>107.18999999999959</v>
      </c>
      <c r="J309" s="4">
        <f t="shared" si="84"/>
        <v>66.576599999999587</v>
      </c>
      <c r="K309" s="4"/>
      <c r="L309" s="4">
        <f t="shared" si="80"/>
        <v>1.8198013104196772E-2</v>
      </c>
      <c r="M309" s="144">
        <f t="shared" si="81"/>
        <v>1.4525914890156947E-4</v>
      </c>
      <c r="N309" s="3"/>
      <c r="O309" s="13">
        <f t="shared" si="85"/>
        <v>8.7303686541656713</v>
      </c>
      <c r="P309" s="13">
        <f t="shared" si="86"/>
        <v>0.20303443180060501</v>
      </c>
      <c r="Q309" s="13">
        <f t="shared" si="87"/>
        <v>6.9578032150573321</v>
      </c>
      <c r="R309" s="13">
        <f t="shared" si="82"/>
        <v>3.2623906525511788</v>
      </c>
      <c r="S309" s="13">
        <f t="shared" si="88"/>
        <v>1.1986104192071496</v>
      </c>
      <c r="T309" s="13">
        <f t="shared" si="76"/>
        <v>2.5860950096382989</v>
      </c>
      <c r="U309" s="13">
        <f t="shared" si="89"/>
        <v>3.0997204236120792</v>
      </c>
      <c r="V309" s="4">
        <f t="shared" si="90"/>
        <v>38.749217449394841</v>
      </c>
      <c r="W309" s="4">
        <f t="shared" si="91"/>
        <v>809.29406859411449</v>
      </c>
      <c r="X309" s="4">
        <f t="shared" si="77"/>
        <v>0.58202457694437804</v>
      </c>
      <c r="Z309" s="13">
        <f t="shared" si="92"/>
        <v>0.95532399999999995</v>
      </c>
      <c r="AA309" s="25">
        <f t="shared" si="78"/>
        <v>0.12996908332387086</v>
      </c>
      <c r="AB309" s="3"/>
      <c r="AC309" s="3">
        <f t="shared" si="93"/>
        <v>2.6191105962497012</v>
      </c>
      <c r="AE309" s="111">
        <f>Input_Analysis!F308/100</f>
        <v>6.5670330569825435</v>
      </c>
      <c r="AF309" s="110">
        <f t="shared" si="79"/>
        <v>0.15559334928402394</v>
      </c>
    </row>
    <row r="310" spans="1:32">
      <c r="A310" s="159">
        <f>Input_Analysis!A309</f>
        <v>5.86</v>
      </c>
      <c r="B310" s="159">
        <f>Input_Analysis!B309</f>
        <v>19.2256638</v>
      </c>
      <c r="C310" s="159">
        <f>Input_Analysis!I309</f>
        <v>584.14988277411555</v>
      </c>
      <c r="D310" s="159">
        <f>Input_Analysis!F309</f>
        <v>556.90280332474163</v>
      </c>
      <c r="E310" s="160">
        <f>Input_Analysis!L309</f>
        <v>0.10000050338027326</v>
      </c>
      <c r="F310" s="161">
        <f>Input_Analysis!P309</f>
        <v>136.23539724686947</v>
      </c>
      <c r="G310" s="168">
        <f>Input_Analysis!Q309</f>
        <v>40.809600000000003</v>
      </c>
      <c r="H310" s="4"/>
      <c r="I310" s="4">
        <f t="shared" si="83"/>
        <v>107.55999999999959</v>
      </c>
      <c r="J310" s="4">
        <f t="shared" si="84"/>
        <v>66.750399999999587</v>
      </c>
      <c r="K310" s="4"/>
      <c r="L310" s="4">
        <f t="shared" si="80"/>
        <v>2.2254835871489961E-2</v>
      </c>
      <c r="M310" s="144">
        <f t="shared" si="81"/>
        <v>1.711898030439944E-4</v>
      </c>
      <c r="N310" s="3"/>
      <c r="O310" s="13">
        <f t="shared" si="85"/>
        <v>7.1398805516389245</v>
      </c>
      <c r="P310" s="13">
        <f t="shared" si="86"/>
        <v>0.20022623369891673</v>
      </c>
      <c r="Q310" s="13">
        <f t="shared" si="87"/>
        <v>5.7102891597241188</v>
      </c>
      <c r="R310" s="13">
        <f t="shared" si="82"/>
        <v>3.2857387590654774</v>
      </c>
      <c r="S310" s="13">
        <f t="shared" si="88"/>
        <v>1.1970489733660628</v>
      </c>
      <c r="T310" s="13">
        <f t="shared" si="76"/>
        <v>2.2293610598403943</v>
      </c>
      <c r="U310" s="13">
        <f t="shared" si="89"/>
        <v>2.6686543679442218</v>
      </c>
      <c r="V310" s="4">
        <f t="shared" si="90"/>
        <v>31.77265885160773</v>
      </c>
      <c r="W310" s="4">
        <f t="shared" si="91"/>
        <v>663.58564235913366</v>
      </c>
      <c r="X310" s="4">
        <f t="shared" si="77"/>
        <v>0.47599203677592833</v>
      </c>
      <c r="Z310" s="13">
        <f t="shared" si="92"/>
        <v>0.95517099999999999</v>
      </c>
      <c r="AA310" s="25">
        <f t="shared" si="78"/>
        <v>0.13005730734527465</v>
      </c>
      <c r="AB310" s="3"/>
      <c r="AC310" s="3">
        <f t="shared" si="93"/>
        <v>2.1419641654916775</v>
      </c>
      <c r="AE310" s="111">
        <f>Input_Analysis!F309/100</f>
        <v>5.5690280332474167</v>
      </c>
      <c r="AF310" s="110">
        <f t="shared" si="79"/>
        <v>0.14319012402047382</v>
      </c>
    </row>
    <row r="311" spans="1:32">
      <c r="A311" s="159">
        <f>Input_Analysis!A310</f>
        <v>5.88</v>
      </c>
      <c r="B311" s="159">
        <f>Input_Analysis!B310</f>
        <v>19.291280399999998</v>
      </c>
      <c r="C311" s="159">
        <f>Input_Analysis!I310</f>
        <v>562.87024508313709</v>
      </c>
      <c r="D311" s="159">
        <f>Input_Analysis!F310</f>
        <v>536.60270113854631</v>
      </c>
      <c r="E311" s="160">
        <f>Input_Analysis!L310</f>
        <v>0.10000050338027326</v>
      </c>
      <c r="F311" s="161">
        <f>Input_Analysis!P310</f>
        <v>131.33771972295412</v>
      </c>
      <c r="G311" s="168">
        <f>Input_Analysis!Q310</f>
        <v>41.005800000000001</v>
      </c>
      <c r="H311" s="4"/>
      <c r="I311" s="4">
        <f t="shared" si="83"/>
        <v>107.92999999999958</v>
      </c>
      <c r="J311" s="4">
        <f t="shared" si="84"/>
        <v>66.924199999999587</v>
      </c>
      <c r="K311" s="4"/>
      <c r="L311" s="4">
        <f t="shared" si="80"/>
        <v>2.3327938334928675E-2</v>
      </c>
      <c r="M311" s="144">
        <f t="shared" si="81"/>
        <v>1.7766173332808342E-4</v>
      </c>
      <c r="N311" s="3"/>
      <c r="O311" s="13">
        <f t="shared" si="85"/>
        <v>6.797843606395598</v>
      </c>
      <c r="P311" s="13">
        <f t="shared" si="86"/>
        <v>0.19855776818875748</v>
      </c>
      <c r="Q311" s="13">
        <f t="shared" si="87"/>
        <v>5.448078951413474</v>
      </c>
      <c r="R311" s="13">
        <f t="shared" si="82"/>
        <v>3.2925542412782067</v>
      </c>
      <c r="S311" s="13">
        <f t="shared" si="88"/>
        <v>1.1954936140179906</v>
      </c>
      <c r="T311" s="13">
        <f t="shared" si="76"/>
        <v>2.1581944650488096</v>
      </c>
      <c r="U311" s="13">
        <f t="shared" si="89"/>
        <v>2.5801077007748252</v>
      </c>
      <c r="V311" s="4">
        <f t="shared" si="90"/>
        <v>30.329349672209165</v>
      </c>
      <c r="W311" s="4">
        <f t="shared" si="91"/>
        <v>633.4415095244475</v>
      </c>
      <c r="X311" s="4">
        <f t="shared" si="77"/>
        <v>0.45318957375970653</v>
      </c>
      <c r="Z311" s="13">
        <f t="shared" si="92"/>
        <v>0.95501800000000003</v>
      </c>
      <c r="AA311" s="25">
        <f t="shared" si="78"/>
        <v>0.13014493018265472</v>
      </c>
      <c r="AB311" s="3"/>
      <c r="AC311" s="3">
        <f t="shared" si="93"/>
        <v>2.0393530819186791</v>
      </c>
      <c r="AE311" s="111">
        <f>Input_Analysis!F310/100</f>
        <v>5.3660270113854631</v>
      </c>
      <c r="AF311" s="110">
        <f t="shared" si="79"/>
        <v>0.14046478587776431</v>
      </c>
    </row>
    <row r="312" spans="1:32">
      <c r="A312" s="159">
        <f>Input_Analysis!A311</f>
        <v>5.9</v>
      </c>
      <c r="B312" s="159">
        <f>Input_Analysis!B311</f>
        <v>19.356897</v>
      </c>
      <c r="C312" s="159">
        <f>Input_Analysis!I311</f>
        <v>509.406699557808</v>
      </c>
      <c r="D312" s="159">
        <f>Input_Analysis!F311</f>
        <v>476.30239760024148</v>
      </c>
      <c r="E312" s="160">
        <f>Input_Analysis!L311</f>
        <v>0.10000050338027326</v>
      </c>
      <c r="F312" s="161">
        <f>Input_Analysis!P311</f>
        <v>165.52150978783257</v>
      </c>
      <c r="G312" s="168">
        <f>Input_Analysis!Q311</f>
        <v>41.202000000000005</v>
      </c>
      <c r="H312" s="4"/>
      <c r="I312" s="4">
        <f t="shared" si="83"/>
        <v>108.29999999999959</v>
      </c>
      <c r="J312" s="4">
        <f t="shared" si="84"/>
        <v>67.097999999999587</v>
      </c>
      <c r="K312" s="4"/>
      <c r="L312" s="4">
        <f t="shared" si="80"/>
        <v>2.7173872787889554E-2</v>
      </c>
      <c r="M312" s="144">
        <f t="shared" si="81"/>
        <v>1.9630778995855178E-4</v>
      </c>
      <c r="N312" s="3"/>
      <c r="O312" s="13">
        <f t="shared" si="85"/>
        <v>5.9779233294257779</v>
      </c>
      <c r="P312" s="13">
        <f t="shared" si="86"/>
        <v>0.30994124487296271</v>
      </c>
      <c r="Q312" s="13">
        <f t="shared" si="87"/>
        <v>4.1251183309484265</v>
      </c>
      <c r="R312" s="13">
        <f t="shared" si="82"/>
        <v>3.3055336140424965</v>
      </c>
      <c r="S312" s="13">
        <f t="shared" si="88"/>
        <v>1.1939443017236431</v>
      </c>
      <c r="T312" s="13">
        <f t="shared" si="76"/>
        <v>1.9707516389465343</v>
      </c>
      <c r="U312" s="13">
        <f t="shared" si="89"/>
        <v>2.3529676894327451</v>
      </c>
      <c r="V312" s="4">
        <f t="shared" si="90"/>
        <v>26.740446637187226</v>
      </c>
      <c r="W312" s="4">
        <f t="shared" si="91"/>
        <v>558.48572640970917</v>
      </c>
      <c r="X312" s="4">
        <f t="shared" si="77"/>
        <v>0.39852822196171855</v>
      </c>
      <c r="Z312" s="13">
        <f t="shared" si="92"/>
        <v>0.95486499999999996</v>
      </c>
      <c r="AA312" s="25">
        <f t="shared" si="78"/>
        <v>0.13023195650764582</v>
      </c>
      <c r="AB312" s="3"/>
      <c r="AC312" s="3">
        <f t="shared" si="93"/>
        <v>1.7933769988277333</v>
      </c>
      <c r="AE312" s="111">
        <f>Input_Analysis!F311/100</f>
        <v>4.7630239760024145</v>
      </c>
      <c r="AF312" s="110">
        <f t="shared" si="79"/>
        <v>0.1322515654263805</v>
      </c>
    </row>
    <row r="313" spans="1:32">
      <c r="A313" s="159">
        <f>Input_Analysis!A312</f>
        <v>5.92</v>
      </c>
      <c r="B313" s="159">
        <f>Input_Analysis!B312</f>
        <v>19.422513599999998</v>
      </c>
      <c r="C313" s="159">
        <f>Input_Analysis!I312</f>
        <v>526.08276943029125</v>
      </c>
      <c r="D313" s="159">
        <f>Input_Analysis!F312</f>
        <v>484.60243938080419</v>
      </c>
      <c r="E313" s="160">
        <f>Input_Analysis!L312</f>
        <v>0.10000050338027326</v>
      </c>
      <c r="F313" s="161">
        <f>Input_Analysis!P312</f>
        <v>207.40165024743516</v>
      </c>
      <c r="G313" s="168">
        <f>Input_Analysis!Q312</f>
        <v>41.398200000000003</v>
      </c>
      <c r="H313" s="4"/>
      <c r="I313" s="4">
        <f t="shared" si="83"/>
        <v>108.66999999999958</v>
      </c>
      <c r="J313" s="4">
        <f t="shared" si="84"/>
        <v>67.271799999999573</v>
      </c>
      <c r="K313" s="4"/>
      <c r="L313" s="4">
        <f t="shared" si="80"/>
        <v>2.6600658231299035E-2</v>
      </c>
      <c r="M313" s="144">
        <f t="shared" si="81"/>
        <v>1.9008511434154442E-4</v>
      </c>
      <c r="N313" s="3"/>
      <c r="O313" s="13">
        <f t="shared" si="85"/>
        <v>6.2048699370359399</v>
      </c>
      <c r="P313" s="13">
        <f t="shared" si="86"/>
        <v>0.39769614732679587</v>
      </c>
      <c r="Q313" s="13">
        <f t="shared" si="87"/>
        <v>3.737217068412888</v>
      </c>
      <c r="R313" s="13">
        <f t="shared" si="82"/>
        <v>3.2967748320761738</v>
      </c>
      <c r="S313" s="13">
        <f t="shared" si="88"/>
        <v>1.1924009974005889</v>
      </c>
      <c r="T313" s="13">
        <f t="shared" si="76"/>
        <v>2.0229998520859702</v>
      </c>
      <c r="U313" s="13">
        <f t="shared" si="89"/>
        <v>2.4122270413685549</v>
      </c>
      <c r="V313" s="4">
        <f t="shared" si="90"/>
        <v>27.827517962019446</v>
      </c>
      <c r="W313" s="4">
        <f t="shared" si="91"/>
        <v>581.18967846949977</v>
      </c>
      <c r="X313" s="4">
        <f t="shared" si="77"/>
        <v>0.41365799580239598</v>
      </c>
      <c r="Z313" s="13">
        <f t="shared" si="92"/>
        <v>0.95471200000000001</v>
      </c>
      <c r="AA313" s="25">
        <f t="shared" si="78"/>
        <v>0.13031839094360523</v>
      </c>
      <c r="AB313" s="3"/>
      <c r="AC313" s="3">
        <f t="shared" si="93"/>
        <v>1.8614609811107818</v>
      </c>
      <c r="AE313" s="111">
        <f>Input_Analysis!F312/100</f>
        <v>4.8460243938080421</v>
      </c>
      <c r="AF313" s="110">
        <f t="shared" si="79"/>
        <v>0.13331265178107263</v>
      </c>
    </row>
    <row r="314" spans="1:32">
      <c r="A314" s="159">
        <f>Input_Analysis!A313</f>
        <v>5.94</v>
      </c>
      <c r="B314" s="159">
        <f>Input_Analysis!B313</f>
        <v>19.488130200000001</v>
      </c>
      <c r="C314" s="159">
        <f>Input_Analysis!I313</f>
        <v>560.14238523173606</v>
      </c>
      <c r="D314" s="159">
        <f>Input_Analysis!F313</f>
        <v>517.50260499291403</v>
      </c>
      <c r="E314" s="160">
        <f>Input_Analysis!L313</f>
        <v>0.10000050338027326</v>
      </c>
      <c r="F314" s="161">
        <f>Input_Analysis!P313</f>
        <v>213.19890119411045</v>
      </c>
      <c r="G314" s="168">
        <f>Input_Analysis!Q313</f>
        <v>41.594400000000007</v>
      </c>
      <c r="H314" s="4"/>
      <c r="I314" s="4">
        <f t="shared" si="83"/>
        <v>109.03999999999958</v>
      </c>
      <c r="J314" s="4">
        <f t="shared" si="84"/>
        <v>67.445599999999573</v>
      </c>
      <c r="K314" s="4"/>
      <c r="L314" s="4">
        <f t="shared" si="80"/>
        <v>2.4482168540742661E-2</v>
      </c>
      <c r="M314" s="144">
        <f t="shared" si="81"/>
        <v>1.7852693532360015E-4</v>
      </c>
      <c r="N314" s="3"/>
      <c r="O314" s="13">
        <f t="shared" si="85"/>
        <v>6.6883886455415826</v>
      </c>
      <c r="P314" s="13">
        <f t="shared" si="86"/>
        <v>0.38041142501597552</v>
      </c>
      <c r="Q314" s="13">
        <f t="shared" si="87"/>
        <v>4.1440491898304384</v>
      </c>
      <c r="R314" s="13">
        <f t="shared" si="82"/>
        <v>3.2878760715225264</v>
      </c>
      <c r="S314" s="13">
        <f t="shared" si="88"/>
        <v>1.1908636623191124</v>
      </c>
      <c r="T314" s="13">
        <f t="shared" si="76"/>
        <v>2.1408632920348634</v>
      </c>
      <c r="U314" s="13">
        <f t="shared" si="89"/>
        <v>2.5494763004771888</v>
      </c>
      <c r="V314" s="4">
        <f t="shared" si="90"/>
        <v>30.073492348782434</v>
      </c>
      <c r="W314" s="4">
        <f t="shared" si="91"/>
        <v>628.09781930603106</v>
      </c>
      <c r="X314" s="4">
        <f t="shared" si="77"/>
        <v>0.44589257636943885</v>
      </c>
      <c r="Z314" s="13">
        <f t="shared" si="92"/>
        <v>0.95455900000000005</v>
      </c>
      <c r="AA314" s="25">
        <f t="shared" si="78"/>
        <v>0.13040423806623447</v>
      </c>
      <c r="AB314" s="3"/>
      <c r="AC314" s="3">
        <f t="shared" si="93"/>
        <v>2.0065165936624747</v>
      </c>
      <c r="AE314" s="111">
        <f>Input_Analysis!F313/100</f>
        <v>5.1750260499291407</v>
      </c>
      <c r="AF314" s="110">
        <f t="shared" si="79"/>
        <v>0.13767487659124383</v>
      </c>
    </row>
    <row r="315" spans="1:32">
      <c r="A315" s="159">
        <f>Input_Analysis!A314</f>
        <v>5.96</v>
      </c>
      <c r="B315" s="159">
        <f>Input_Analysis!B314</f>
        <v>19.553746799999999</v>
      </c>
      <c r="C315" s="159">
        <f>Input_Analysis!I314</f>
        <v>597.08633618732824</v>
      </c>
      <c r="D315" s="159">
        <f>Input_Analysis!F314</f>
        <v>562.30283050727644</v>
      </c>
      <c r="E315" s="160">
        <f>Input_Analysis!L314</f>
        <v>0.20000100676054652</v>
      </c>
      <c r="F315" s="161">
        <f>Input_Analysis!P314</f>
        <v>173.91752840025887</v>
      </c>
      <c r="G315" s="168">
        <f>Input_Analysis!Q314</f>
        <v>41.790599999999998</v>
      </c>
      <c r="H315" s="4"/>
      <c r="I315" s="4">
        <f t="shared" si="83"/>
        <v>109.40999999999957</v>
      </c>
      <c r="J315" s="4">
        <f t="shared" si="84"/>
        <v>67.619399999999573</v>
      </c>
      <c r="K315" s="4"/>
      <c r="L315" s="4">
        <f t="shared" si="80"/>
        <v>4.4160780053976369E-2</v>
      </c>
      <c r="M315" s="144">
        <f t="shared" si="81"/>
        <v>3.3496162052148982E-4</v>
      </c>
      <c r="N315" s="3"/>
      <c r="O315" s="13">
        <f t="shared" si="85"/>
        <v>7.2120772468748875</v>
      </c>
      <c r="P315" s="13">
        <f t="shared" si="86"/>
        <v>0.27093159662663147</v>
      </c>
      <c r="Q315" s="13">
        <f t="shared" si="87"/>
        <v>5.2580976433844739</v>
      </c>
      <c r="R315" s="13">
        <f t="shared" si="82"/>
        <v>3.142953082486835</v>
      </c>
      <c r="S315" s="13">
        <f t="shared" si="88"/>
        <v>1.1893322580981334</v>
      </c>
      <c r="T315" s="13">
        <f t="shared" si="76"/>
        <v>2.0762672832730709</v>
      </c>
      <c r="U315" s="13">
        <f t="shared" si="89"/>
        <v>2.4693716564304382</v>
      </c>
      <c r="V315" s="4">
        <f t="shared" si="90"/>
        <v>32.511755745821908</v>
      </c>
      <c r="W315" s="4">
        <f t="shared" si="91"/>
        <v>679.02199880646128</v>
      </c>
      <c r="X315" s="4">
        <f t="shared" si="77"/>
        <v>0.48080514979165911</v>
      </c>
      <c r="Z315" s="13">
        <f t="shared" si="92"/>
        <v>0.95440599999999998</v>
      </c>
      <c r="AA315" s="25">
        <f t="shared" si="78"/>
        <v>0.13048950240419202</v>
      </c>
      <c r="AB315" s="3"/>
      <c r="AC315" s="3">
        <f t="shared" si="93"/>
        <v>2.1636231740624661</v>
      </c>
      <c r="AE315" s="111">
        <f>Input_Analysis!F314/100</f>
        <v>5.6230283050727641</v>
      </c>
      <c r="AF315" s="110">
        <f t="shared" si="79"/>
        <v>0.14341815722533824</v>
      </c>
    </row>
    <row r="316" spans="1:32">
      <c r="A316" s="159">
        <f>Input_Analysis!A315</f>
        <v>5.98</v>
      </c>
      <c r="B316" s="159">
        <f>Input_Analysis!B315</f>
        <v>19.619363400000001</v>
      </c>
      <c r="C316" s="159">
        <f>Input_Analysis!I315</f>
        <v>586.08699932826903</v>
      </c>
      <c r="D316" s="159">
        <f>Input_Analysis!F315</f>
        <v>552.80278268615052</v>
      </c>
      <c r="E316" s="160">
        <f>Input_Analysis!L315</f>
        <v>0.50000251690136621</v>
      </c>
      <c r="F316" s="161">
        <f>Input_Analysis!P315</f>
        <v>166.42108321059254</v>
      </c>
      <c r="G316" s="168">
        <f>Input_Analysis!Q315</f>
        <v>41.986800000000002</v>
      </c>
      <c r="H316" s="4"/>
      <c r="I316" s="4">
        <f t="shared" si="83"/>
        <v>109.77999999999957</v>
      </c>
      <c r="J316" s="4">
        <f t="shared" si="84"/>
        <v>67.793199999999572</v>
      </c>
      <c r="K316" s="4"/>
      <c r="L316" s="4">
        <f t="shared" si="80"/>
        <v>0.11286158103872984</v>
      </c>
      <c r="M316" s="144">
        <f t="shared" si="81"/>
        <v>8.5311995910919934E-4</v>
      </c>
      <c r="N316" s="3"/>
      <c r="O316" s="13">
        <f t="shared" si="85"/>
        <v>7.0258816419386081</v>
      </c>
      <c r="P316" s="13">
        <f t="shared" si="86"/>
        <v>0.26124806770860148</v>
      </c>
      <c r="Q316" s="13">
        <f t="shared" si="87"/>
        <v>5.1903836390328104</v>
      </c>
      <c r="R316" s="13">
        <f t="shared" si="82"/>
        <v>2.9998945605764202</v>
      </c>
      <c r="S316" s="13">
        <f t="shared" si="88"/>
        <v>1.1878067467011812</v>
      </c>
      <c r="T316" s="13">
        <f t="shared" si="76"/>
        <v>1.871425561735564</v>
      </c>
      <c r="U316" s="13">
        <f t="shared" si="89"/>
        <v>2.2228919081785508</v>
      </c>
      <c r="V316" s="4">
        <f t="shared" si="90"/>
        <v>31.753799955217964</v>
      </c>
      <c r="W316" s="4">
        <f t="shared" si="91"/>
        <v>663.19176619870791</v>
      </c>
      <c r="X316" s="4">
        <f t="shared" si="77"/>
        <v>0.46839210946257387</v>
      </c>
      <c r="Z316" s="13">
        <f t="shared" si="92"/>
        <v>0.95425300000000002</v>
      </c>
      <c r="AA316" s="25">
        <f t="shared" si="78"/>
        <v>0.13057418843969634</v>
      </c>
      <c r="AB316" s="3"/>
      <c r="AC316" s="3">
        <f t="shared" si="93"/>
        <v>2.1077644925815822</v>
      </c>
      <c r="AE316" s="111">
        <f>Input_Analysis!F315/100</f>
        <v>5.5280278268615053</v>
      </c>
      <c r="AF316" s="110">
        <f t="shared" si="79"/>
        <v>0.14211025151304757</v>
      </c>
    </row>
    <row r="317" spans="1:32">
      <c r="A317" s="159">
        <f>Input_Analysis!A316</f>
        <v>6</v>
      </c>
      <c r="B317" s="159">
        <f>Input_Analysis!B316</f>
        <v>19.684979999999999</v>
      </c>
      <c r="C317" s="159">
        <f>Input_Analysis!I316</f>
        <v>533.96736925770892</v>
      </c>
      <c r="D317" s="159">
        <f>Input_Analysis!F316</f>
        <v>502.00252696897172</v>
      </c>
      <c r="E317" s="160">
        <f>Input_Analysis!L316</f>
        <v>0</v>
      </c>
      <c r="F317" s="161">
        <f>Input_Analysis!P316</f>
        <v>159.82421144368618</v>
      </c>
      <c r="G317" s="168">
        <f>Input_Analysis!Q316</f>
        <v>42.183</v>
      </c>
      <c r="H317" s="4"/>
      <c r="I317" s="4">
        <f t="shared" si="83"/>
        <v>110.14999999999957</v>
      </c>
      <c r="J317" s="4">
        <f t="shared" si="84"/>
        <v>67.966999999999558</v>
      </c>
      <c r="K317" s="4"/>
      <c r="L317" s="4">
        <f t="shared" si="80"/>
        <v>0</v>
      </c>
      <c r="M317" s="144">
        <f t="shared" si="81"/>
        <v>0</v>
      </c>
      <c r="N317" s="3"/>
      <c r="O317" s="13">
        <f t="shared" si="85"/>
        <v>6.2356344881738508</v>
      </c>
      <c r="P317" s="13">
        <f t="shared" si="86"/>
        <v>0.27757524815400486</v>
      </c>
      <c r="Q317" s="13">
        <f t="shared" si="87"/>
        <v>4.5047766977213231</v>
      </c>
      <c r="R317" s="13" t="e">
        <f t="shared" si="82"/>
        <v>#NUM!</v>
      </c>
      <c r="S317" s="13">
        <f t="shared" si="88"/>
        <v>1.1862870904324279</v>
      </c>
      <c r="T317" s="13" t="e">
        <f t="shared" si="76"/>
        <v>#NUM!</v>
      </c>
      <c r="U317" s="13" t="e">
        <f t="shared" si="89"/>
        <v>#NUM!</v>
      </c>
      <c r="V317" s="4">
        <f t="shared" si="90"/>
        <v>28.25449128384729</v>
      </c>
      <c r="W317" s="4">
        <f t="shared" si="91"/>
        <v>590.1071998944027</v>
      </c>
      <c r="X317" s="4">
        <f t="shared" si="77"/>
        <v>0.41570896587825673</v>
      </c>
      <c r="Z317" s="13">
        <f t="shared" si="92"/>
        <v>0.95409999999999995</v>
      </c>
      <c r="AA317" s="25">
        <f t="shared" si="78"/>
        <v>0.13065830060911948</v>
      </c>
      <c r="AB317" s="3"/>
      <c r="AC317" s="3">
        <f t="shared" si="93"/>
        <v>1.8706903464521552</v>
      </c>
      <c r="AE317" s="111">
        <f>Input_Analysis!F316/100</f>
        <v>5.0200252696897172</v>
      </c>
      <c r="AF317" s="110">
        <f t="shared" si="79"/>
        <v>0.13533659877008103</v>
      </c>
    </row>
    <row r="318" spans="1:32">
      <c r="A318" s="159">
        <f>Input_Analysis!A317</f>
        <v>6.02</v>
      </c>
      <c r="B318" s="159">
        <f>Input_Analysis!B317</f>
        <v>19.750596599999998</v>
      </c>
      <c r="C318" s="159">
        <f>Input_Analysis!I317</f>
        <v>492.9630433985775</v>
      </c>
      <c r="D318" s="159">
        <f>Input_Analysis!F317</f>
        <v>452.40227729235619</v>
      </c>
      <c r="E318" s="160">
        <f>Input_Analysis!L317</f>
        <v>0.10000050338027326</v>
      </c>
      <c r="F318" s="161">
        <f>Input_Analysis!P317</f>
        <v>202.80383053110646</v>
      </c>
      <c r="G318" s="168">
        <f>Input_Analysis!Q317</f>
        <v>42.379199999999997</v>
      </c>
      <c r="H318" s="4"/>
      <c r="I318" s="4">
        <f t="shared" si="83"/>
        <v>110.51999999999956</v>
      </c>
      <c r="J318" s="4">
        <f t="shared" si="84"/>
        <v>68.140799999999558</v>
      </c>
      <c r="K318" s="4"/>
      <c r="L318" s="4">
        <f t="shared" si="80"/>
        <v>2.9249981652239607E-2</v>
      </c>
      <c r="M318" s="144">
        <f t="shared" si="81"/>
        <v>2.0285598427592356E-4</v>
      </c>
      <c r="N318" s="3"/>
      <c r="O318" s="13">
        <f t="shared" si="85"/>
        <v>5.6125411412630974</v>
      </c>
      <c r="P318" s="13">
        <f t="shared" si="86"/>
        <v>0.41947326092140119</v>
      </c>
      <c r="Q318" s="13">
        <f t="shared" si="87"/>
        <v>3.2582302066819437</v>
      </c>
      <c r="R318" s="13">
        <f t="shared" si="82"/>
        <v>3.3129659677502543</v>
      </c>
      <c r="S318" s="13">
        <f t="shared" si="88"/>
        <v>1.1847732519327736</v>
      </c>
      <c r="T318" s="13">
        <f t="shared" si="76"/>
        <v>1.9169994697361612</v>
      </c>
      <c r="U318" s="13">
        <f t="shared" si="89"/>
        <v>2.2712096957127144</v>
      </c>
      <c r="V318" s="4">
        <f t="shared" si="90"/>
        <v>25.496202893238532</v>
      </c>
      <c r="W318" s="4">
        <f t="shared" si="91"/>
        <v>532.4991607925308</v>
      </c>
      <c r="X318" s="4">
        <f t="shared" si="77"/>
        <v>0.37416940941753984</v>
      </c>
      <c r="Z318" s="13">
        <f t="shared" si="92"/>
        <v>0.95394699999999999</v>
      </c>
      <c r="AA318" s="25">
        <f t="shared" si="78"/>
        <v>0.13074184330357175</v>
      </c>
      <c r="AB318" s="3"/>
      <c r="AC318" s="3">
        <f t="shared" si="93"/>
        <v>1.6837623423789292</v>
      </c>
      <c r="AE318" s="111">
        <f>Input_Analysis!F317/100</f>
        <v>4.524022772923562</v>
      </c>
      <c r="AF318" s="110">
        <f t="shared" si="79"/>
        <v>0.1283947942105457</v>
      </c>
    </row>
    <row r="319" spans="1:32">
      <c r="A319" s="159">
        <f>Input_Analysis!A318</f>
        <v>6.04</v>
      </c>
      <c r="B319" s="159">
        <f>Input_Analysis!B318</f>
        <v>19.8162132</v>
      </c>
      <c r="C319" s="159">
        <f>Input_Analysis!I318</f>
        <v>424.64821766725481</v>
      </c>
      <c r="D319" s="159">
        <f>Input_Analysis!F318</f>
        <v>395.601991372361</v>
      </c>
      <c r="E319" s="160">
        <f>Input_Analysis!L318</f>
        <v>0</v>
      </c>
      <c r="F319" s="161">
        <f>Input_Analysis!P318</f>
        <v>145.23113147446907</v>
      </c>
      <c r="G319" s="168">
        <f>Input_Analysis!Q318</f>
        <v>42.575400000000002</v>
      </c>
      <c r="H319" s="4"/>
      <c r="I319" s="4">
        <f t="shared" si="83"/>
        <v>110.88999999999956</v>
      </c>
      <c r="J319" s="4">
        <f t="shared" si="84"/>
        <v>68.314599999999558</v>
      </c>
      <c r="K319" s="4"/>
      <c r="L319" s="4">
        <f t="shared" si="80"/>
        <v>0</v>
      </c>
      <c r="M319" s="144">
        <f t="shared" si="81"/>
        <v>0</v>
      </c>
      <c r="N319" s="3"/>
      <c r="O319" s="13">
        <f t="shared" si="85"/>
        <v>4.5928427842255877</v>
      </c>
      <c r="P319" s="13">
        <f t="shared" si="86"/>
        <v>0.3271810129395139</v>
      </c>
      <c r="Q319" s="13">
        <f t="shared" si="87"/>
        <v>3.0901518298107229</v>
      </c>
      <c r="R319" s="13" t="e">
        <f t="shared" si="82"/>
        <v>#NUM!</v>
      </c>
      <c r="S319" s="13">
        <f t="shared" si="88"/>
        <v>1.1832651941759926</v>
      </c>
      <c r="T319" s="13" t="e">
        <f t="shared" si="76"/>
        <v>#NUM!</v>
      </c>
      <c r="U319" s="13" t="e">
        <f t="shared" si="89"/>
        <v>#NUM!</v>
      </c>
      <c r="V319" s="4">
        <f t="shared" si="90"/>
        <v>20.917214511150352</v>
      </c>
      <c r="W319" s="4">
        <f t="shared" si="91"/>
        <v>436.8650194676149</v>
      </c>
      <c r="X319" s="4">
        <f t="shared" si="77"/>
        <v>0.30618951894837249</v>
      </c>
      <c r="Z319" s="13">
        <f t="shared" si="92"/>
        <v>0.95379400000000003</v>
      </c>
      <c r="AA319" s="25">
        <f t="shared" si="78"/>
        <v>0.13082482086947772</v>
      </c>
      <c r="AB319" s="3"/>
      <c r="AC319" s="3">
        <f t="shared" si="93"/>
        <v>1.3778528352676762</v>
      </c>
      <c r="AE319" s="111">
        <f>Input_Analysis!F318/100</f>
        <v>3.9560199137236101</v>
      </c>
      <c r="AF319" s="110">
        <f t="shared" si="79"/>
        <v>0.11998796381312653</v>
      </c>
    </row>
    <row r="320" spans="1:32">
      <c r="A320" s="159">
        <f>Input_Analysis!A319</f>
        <v>6.06</v>
      </c>
      <c r="B320" s="159">
        <f>Input_Analysis!B319</f>
        <v>19.881829799999998</v>
      </c>
      <c r="C320" s="159">
        <f>Input_Analysis!I319</f>
        <v>424.64821766725481</v>
      </c>
      <c r="D320" s="159">
        <f>Input_Analysis!F319</f>
        <v>395.601991372361</v>
      </c>
      <c r="E320" s="160">
        <f>Input_Analysis!L319</f>
        <v>0</v>
      </c>
      <c r="F320" s="161">
        <f>Input_Analysis!P319</f>
        <v>145.23113147446907</v>
      </c>
      <c r="G320" s="168">
        <f>Input_Analysis!Q319</f>
        <v>42.771599999999999</v>
      </c>
      <c r="H320" s="4"/>
      <c r="I320" s="4">
        <f t="shared" si="83"/>
        <v>111.25999999999955</v>
      </c>
      <c r="J320" s="4">
        <f t="shared" si="84"/>
        <v>68.488399999999558</v>
      </c>
      <c r="K320" s="4"/>
      <c r="L320" s="4">
        <f t="shared" si="80"/>
        <v>0</v>
      </c>
      <c r="M320" s="144">
        <f t="shared" si="81"/>
        <v>0</v>
      </c>
      <c r="N320" s="3"/>
      <c r="O320" s="13">
        <f t="shared" si="85"/>
        <v>4.5757853544141387</v>
      </c>
      <c r="P320" s="13">
        <f t="shared" si="86"/>
        <v>0.32694123677379933</v>
      </c>
      <c r="Q320" s="13">
        <f t="shared" si="87"/>
        <v>3.0797724314305421</v>
      </c>
      <c r="R320" s="13" t="e">
        <f t="shared" si="82"/>
        <v>#NUM!</v>
      </c>
      <c r="S320" s="13">
        <f t="shared" si="88"/>
        <v>1.1817628804649265</v>
      </c>
      <c r="T320" s="13" t="e">
        <f t="shared" si="76"/>
        <v>#NUM!</v>
      </c>
      <c r="U320" s="13" t="e">
        <f t="shared" si="89"/>
        <v>#NUM!</v>
      </c>
      <c r="V320" s="4">
        <f t="shared" si="90"/>
        <v>20.892547844483683</v>
      </c>
      <c r="W320" s="4">
        <f t="shared" si="91"/>
        <v>436.34984552761483</v>
      </c>
      <c r="X320" s="4">
        <f t="shared" si="77"/>
        <v>0.30505235696094257</v>
      </c>
      <c r="Z320" s="13">
        <f t="shared" si="92"/>
        <v>0.95364099999999996</v>
      </c>
      <c r="AA320" s="25">
        <f t="shared" si="78"/>
        <v>0.13090723760914291</v>
      </c>
      <c r="AB320" s="3"/>
      <c r="AC320" s="3">
        <f t="shared" si="93"/>
        <v>1.3727356063242415</v>
      </c>
      <c r="AE320" s="111">
        <f>Input_Analysis!F319/100</f>
        <v>3.9560199137236101</v>
      </c>
      <c r="AF320" s="110">
        <f t="shared" si="79"/>
        <v>0.11991176922194167</v>
      </c>
    </row>
    <row r="321" spans="1:32">
      <c r="A321" s="159">
        <f>Input_Analysis!A320</f>
        <v>6.08</v>
      </c>
      <c r="B321" s="159">
        <f>Input_Analysis!B320</f>
        <v>19.9474464</v>
      </c>
      <c r="C321" s="159">
        <f>Input_Analysis!I320</f>
        <v>424.64821766725481</v>
      </c>
      <c r="D321" s="159">
        <f>Input_Analysis!F320</f>
        <v>395.601991372361</v>
      </c>
      <c r="E321" s="160">
        <f>Input_Analysis!L320</f>
        <v>0</v>
      </c>
      <c r="F321" s="161">
        <f>Input_Analysis!P320</f>
        <v>145.23113147446907</v>
      </c>
      <c r="G321" s="168">
        <f>Input_Analysis!Q320</f>
        <v>42.967800000000004</v>
      </c>
      <c r="H321" s="4"/>
      <c r="I321" s="4">
        <f t="shared" si="83"/>
        <v>111.62999999999955</v>
      </c>
      <c r="J321" s="4">
        <f t="shared" si="84"/>
        <v>68.662199999999558</v>
      </c>
      <c r="K321" s="4"/>
      <c r="L321" s="4">
        <f t="shared" si="80"/>
        <v>0</v>
      </c>
      <c r="M321" s="144">
        <f t="shared" si="81"/>
        <v>0</v>
      </c>
      <c r="N321" s="3"/>
      <c r="O321" s="13">
        <f t="shared" si="85"/>
        <v>4.5588142772479952</v>
      </c>
      <c r="P321" s="13">
        <f t="shared" si="86"/>
        <v>0.32670089375812961</v>
      </c>
      <c r="Q321" s="13">
        <f t="shared" si="87"/>
        <v>3.0694455783937533</v>
      </c>
      <c r="R321" s="13" t="e">
        <f t="shared" si="82"/>
        <v>#NUM!</v>
      </c>
      <c r="S321" s="13">
        <f t="shared" si="88"/>
        <v>1.1802662744277352</v>
      </c>
      <c r="T321" s="13" t="e">
        <f t="shared" si="76"/>
        <v>#NUM!</v>
      </c>
      <c r="U321" s="13" t="e">
        <f t="shared" si="89"/>
        <v>#NUM!</v>
      </c>
      <c r="V321" s="4">
        <f t="shared" si="90"/>
        <v>20.867881177817019</v>
      </c>
      <c r="W321" s="4">
        <f t="shared" si="91"/>
        <v>435.83467158761488</v>
      </c>
      <c r="X321" s="4">
        <f t="shared" si="77"/>
        <v>0.303920951816533</v>
      </c>
      <c r="Z321" s="13">
        <f t="shared" si="92"/>
        <v>0.953488</v>
      </c>
      <c r="AA321" s="25">
        <f t="shared" si="78"/>
        <v>0.13098909778131232</v>
      </c>
      <c r="AB321" s="3"/>
      <c r="AC321" s="3">
        <f t="shared" si="93"/>
        <v>1.3676442831743985</v>
      </c>
      <c r="AE321" s="111">
        <f>Input_Analysis!F320/100</f>
        <v>3.9560199137236101</v>
      </c>
      <c r="AF321" s="110">
        <f t="shared" si="79"/>
        <v>0.11983581594282394</v>
      </c>
    </row>
    <row r="322" spans="1:32">
      <c r="A322" s="159">
        <f>Input_Analysis!A321</f>
        <v>6.1</v>
      </c>
      <c r="B322" s="159">
        <f>Input_Analysis!B321</f>
        <v>20.013062999999999</v>
      </c>
      <c r="C322" s="159">
        <f>Input_Analysis!I321</f>
        <v>424.64821766725481</v>
      </c>
      <c r="D322" s="159">
        <f>Input_Analysis!F321</f>
        <v>395.601991372361</v>
      </c>
      <c r="E322" s="160">
        <f>Input_Analysis!L321</f>
        <v>0</v>
      </c>
      <c r="F322" s="161">
        <f>Input_Analysis!P321</f>
        <v>145.23113147446907</v>
      </c>
      <c r="G322" s="168">
        <f>Input_Analysis!Q321</f>
        <v>43.163999999999994</v>
      </c>
      <c r="H322" s="4"/>
      <c r="I322" s="4">
        <f t="shared" si="83"/>
        <v>111.99999999999955</v>
      </c>
      <c r="J322" s="4">
        <f t="shared" si="84"/>
        <v>68.835999999999558</v>
      </c>
      <c r="K322" s="4"/>
      <c r="L322" s="4">
        <f t="shared" si="80"/>
        <v>0</v>
      </c>
      <c r="M322" s="144">
        <f t="shared" si="81"/>
        <v>0</v>
      </c>
      <c r="N322" s="3"/>
      <c r="O322" s="13">
        <f t="shared" si="85"/>
        <v>4.5419288986468898</v>
      </c>
      <c r="P322" s="13">
        <f t="shared" si="86"/>
        <v>0.32645998188000841</v>
      </c>
      <c r="Q322" s="13">
        <f t="shared" si="87"/>
        <v>3.0591708726943394</v>
      </c>
      <c r="R322" s="13" t="e">
        <f t="shared" si="82"/>
        <v>#NUM!</v>
      </c>
      <c r="S322" s="13">
        <f t="shared" si="88"/>
        <v>1.178775340014198</v>
      </c>
      <c r="T322" s="13" t="e">
        <f t="shared" si="76"/>
        <v>#NUM!</v>
      </c>
      <c r="U322" s="13" t="e">
        <f t="shared" si="89"/>
        <v>#NUM!</v>
      </c>
      <c r="V322" s="4">
        <f t="shared" si="90"/>
        <v>20.84321451115035</v>
      </c>
      <c r="W322" s="4">
        <f t="shared" si="91"/>
        <v>435.31949764761487</v>
      </c>
      <c r="X322" s="4">
        <f t="shared" si="77"/>
        <v>0.30279525990979261</v>
      </c>
      <c r="Z322" s="13">
        <f t="shared" si="92"/>
        <v>0.95333500000000004</v>
      </c>
      <c r="AA322" s="25">
        <f t="shared" si="78"/>
        <v>0.13107040560172034</v>
      </c>
      <c r="AB322" s="3"/>
      <c r="AC322" s="3">
        <f t="shared" si="93"/>
        <v>1.3625786695940669</v>
      </c>
      <c r="AE322" s="111">
        <f>Input_Analysis!F321/100</f>
        <v>3.9560199137236101</v>
      </c>
      <c r="AF322" s="110">
        <f t="shared" si="79"/>
        <v>0.11976010260360416</v>
      </c>
    </row>
    <row r="323" spans="1:32">
      <c r="A323" s="159">
        <f>Input_Analysis!A322</f>
        <v>6.12</v>
      </c>
      <c r="B323" s="159">
        <f>Input_Analysis!B322</f>
        <v>20.078679600000001</v>
      </c>
      <c r="C323" s="159">
        <f>Input_Analysis!I322</f>
        <v>447.34833193457683</v>
      </c>
      <c r="D323" s="159">
        <f>Input_Analysis!F322</f>
        <v>418.30210563968302</v>
      </c>
      <c r="E323" s="160">
        <f>Input_Analysis!L322</f>
        <v>0</v>
      </c>
      <c r="F323" s="161">
        <f>Input_Analysis!P322</f>
        <v>145.23113147446907</v>
      </c>
      <c r="G323" s="168">
        <f>Input_Analysis!Q322</f>
        <v>43.360199999999999</v>
      </c>
      <c r="H323" s="4"/>
      <c r="I323" s="4">
        <f t="shared" si="83"/>
        <v>112.36999999999955</v>
      </c>
      <c r="J323" s="4">
        <f t="shared" si="84"/>
        <v>69.009799999999558</v>
      </c>
      <c r="K323" s="4"/>
      <c r="L323" s="4">
        <f t="shared" si="80"/>
        <v>0</v>
      </c>
      <c r="M323" s="144">
        <f t="shared" si="81"/>
        <v>0</v>
      </c>
      <c r="N323" s="3"/>
      <c r="O323" s="13">
        <f t="shared" si="85"/>
        <v>4.8540690153366537</v>
      </c>
      <c r="P323" s="13">
        <f t="shared" si="86"/>
        <v>0.30411200296491092</v>
      </c>
      <c r="Q323" s="13">
        <f t="shared" si="87"/>
        <v>3.3778883645527111</v>
      </c>
      <c r="R323" s="13" t="e">
        <f t="shared" si="82"/>
        <v>#NUM!</v>
      </c>
      <c r="S323" s="13">
        <f t="shared" si="88"/>
        <v>1.1772900414920664</v>
      </c>
      <c r="T323" s="13" t="e">
        <f t="shared" si="76"/>
        <v>#NUM!</v>
      </c>
      <c r="U323" s="13" t="e">
        <f t="shared" si="89"/>
        <v>#NUM!</v>
      </c>
      <c r="V323" s="4">
        <f t="shared" si="90"/>
        <v>22.331888795638484</v>
      </c>
      <c r="W323" s="4">
        <f t="shared" si="91"/>
        <v>466.41110020909184</v>
      </c>
      <c r="X323" s="4">
        <f t="shared" si="77"/>
        <v>0.32360460102244359</v>
      </c>
      <c r="Z323" s="13">
        <f t="shared" si="92"/>
        <v>0.95318199999999997</v>
      </c>
      <c r="AA323" s="25">
        <f t="shared" si="78"/>
        <v>0.13115116524363238</v>
      </c>
      <c r="AB323" s="3"/>
      <c r="AC323" s="3">
        <f t="shared" si="93"/>
        <v>1.4562207046009961</v>
      </c>
      <c r="AE323" s="111">
        <f>Input_Analysis!F322/100</f>
        <v>4.1830210563968304</v>
      </c>
      <c r="AF323" s="110">
        <f t="shared" si="79"/>
        <v>0.12307055653873229</v>
      </c>
    </row>
    <row r="324" spans="1:32">
      <c r="A324" s="159">
        <f>Input_Analysis!A323</f>
        <v>6.14</v>
      </c>
      <c r="B324" s="159">
        <f>Input_Analysis!B323</f>
        <v>20.144296199999999</v>
      </c>
      <c r="C324" s="159">
        <f>Input_Analysis!I323</f>
        <v>452.42592414304414</v>
      </c>
      <c r="D324" s="159">
        <f>Input_Analysis!F323</f>
        <v>418.30210563968302</v>
      </c>
      <c r="E324" s="160">
        <f>Input_Analysis!L323</f>
        <v>0</v>
      </c>
      <c r="F324" s="161">
        <f>Input_Analysis!P323</f>
        <v>170.61909251680569</v>
      </c>
      <c r="G324" s="168">
        <f>Input_Analysis!Q323</f>
        <v>43.556399999999996</v>
      </c>
      <c r="H324" s="4"/>
      <c r="I324" s="4">
        <f t="shared" si="83"/>
        <v>112.73999999999954</v>
      </c>
      <c r="J324" s="4">
        <f t="shared" si="84"/>
        <v>69.183599999999544</v>
      </c>
      <c r="K324" s="4"/>
      <c r="L324" s="4">
        <f t="shared" si="80"/>
        <v>0</v>
      </c>
      <c r="M324" s="144">
        <f t="shared" si="81"/>
        <v>0</v>
      </c>
      <c r="N324" s="3"/>
      <c r="O324" s="13">
        <f t="shared" si="85"/>
        <v>4.9099197518349262</v>
      </c>
      <c r="P324" s="13">
        <f t="shared" si="86"/>
        <v>0.37405933977793715</v>
      </c>
      <c r="Q324" s="13">
        <f t="shared" si="87"/>
        <v>3.0733184111009009</v>
      </c>
      <c r="R324" s="13" t="e">
        <f t="shared" si="82"/>
        <v>#NUM!</v>
      </c>
      <c r="S324" s="13">
        <f t="shared" si="88"/>
        <v>1.1758103434434666</v>
      </c>
      <c r="T324" s="13" t="e">
        <f t="shared" si="76"/>
        <v>#NUM!</v>
      </c>
      <c r="U324" s="13" t="e">
        <f t="shared" si="89"/>
        <v>#NUM!</v>
      </c>
      <c r="V324" s="4">
        <f t="shared" si="90"/>
        <v>22.645728276202973</v>
      </c>
      <c r="W324" s="4">
        <f t="shared" si="91"/>
        <v>472.96577271165785</v>
      </c>
      <c r="X324" s="4">
        <f t="shared" si="77"/>
        <v>0.32732798345566178</v>
      </c>
      <c r="Z324" s="13">
        <f t="shared" si="92"/>
        <v>0.95302900000000002</v>
      </c>
      <c r="AA324" s="25">
        <f t="shared" si="78"/>
        <v>0.13123138083837821</v>
      </c>
      <c r="AB324" s="3"/>
      <c r="AC324" s="3">
        <f t="shared" si="93"/>
        <v>1.4729759255504777</v>
      </c>
      <c r="AE324" s="111">
        <f>Input_Analysis!F323/100</f>
        <v>4.1830210563968304</v>
      </c>
      <c r="AF324" s="110">
        <f t="shared" si="79"/>
        <v>0.12299319050610191</v>
      </c>
    </row>
    <row r="325" spans="1:32">
      <c r="A325" s="159">
        <f>Input_Analysis!A324</f>
        <v>6.16</v>
      </c>
      <c r="B325" s="159">
        <f>Input_Analysis!B324</f>
        <v>20.209912800000001</v>
      </c>
      <c r="C325" s="159">
        <f>Input_Analysis!I324</f>
        <v>456.025942264734</v>
      </c>
      <c r="D325" s="159">
        <f>Input_Analysis!F324</f>
        <v>421.90212376137288</v>
      </c>
      <c r="E325" s="160">
        <f>Input_Analysis!L324</f>
        <v>0</v>
      </c>
      <c r="F325" s="161">
        <f>Input_Analysis!P324</f>
        <v>170.61909251680569</v>
      </c>
      <c r="G325" s="168">
        <f>Input_Analysis!Q324</f>
        <v>43.752600000000001</v>
      </c>
      <c r="H325" s="4"/>
      <c r="I325" s="4">
        <f t="shared" si="83"/>
        <v>113.10999999999954</v>
      </c>
      <c r="J325" s="4">
        <f t="shared" si="84"/>
        <v>69.357399999999544</v>
      </c>
      <c r="K325" s="4"/>
      <c r="L325" s="4">
        <f t="shared" si="80"/>
        <v>0</v>
      </c>
      <c r="M325" s="144">
        <f t="shared" si="81"/>
        <v>0</v>
      </c>
      <c r="N325" s="3"/>
      <c r="O325" s="13">
        <f t="shared" si="85"/>
        <v>4.9441868101274951</v>
      </c>
      <c r="P325" s="13">
        <f t="shared" si="86"/>
        <v>0.36996382168450931</v>
      </c>
      <c r="Q325" s="13">
        <f t="shared" si="87"/>
        <v>3.1150165627305832</v>
      </c>
      <c r="R325" s="13" t="e">
        <f t="shared" si="82"/>
        <v>#NUM!</v>
      </c>
      <c r="S325" s="13">
        <f t="shared" si="88"/>
        <v>1.1743362107613535</v>
      </c>
      <c r="T325" s="13" t="e">
        <f t="shared" si="76"/>
        <v>#NUM!</v>
      </c>
      <c r="U325" s="13" t="e">
        <f t="shared" si="89"/>
        <v>#NUM!</v>
      </c>
      <c r="V325" s="4">
        <f t="shared" si="90"/>
        <v>22.861062817648964</v>
      </c>
      <c r="W325" s="4">
        <f t="shared" si="91"/>
        <v>477.46312720361021</v>
      </c>
      <c r="X325" s="4">
        <f t="shared" si="77"/>
        <v>0.32961245400849964</v>
      </c>
      <c r="Z325" s="13">
        <f t="shared" si="92"/>
        <v>0.95287600000000006</v>
      </c>
      <c r="AA325" s="25">
        <f t="shared" si="78"/>
        <v>0.13131105647587749</v>
      </c>
      <c r="AB325" s="3"/>
      <c r="AC325" s="3">
        <f t="shared" si="93"/>
        <v>1.4832560430382484</v>
      </c>
      <c r="AE325" s="111">
        <f>Input_Analysis!F324/100</f>
        <v>4.2190212376137284</v>
      </c>
      <c r="AF325" s="110">
        <f t="shared" si="79"/>
        <v>0.12344385792065019</v>
      </c>
    </row>
    <row r="326" spans="1:32">
      <c r="A326" s="159">
        <f>Input_Analysis!A325</f>
        <v>6.18</v>
      </c>
      <c r="B326" s="159">
        <f>Input_Analysis!B325</f>
        <v>20.2755294</v>
      </c>
      <c r="C326" s="159">
        <f>Input_Analysis!I325</f>
        <v>459.40434023021032</v>
      </c>
      <c r="D326" s="159">
        <f>Input_Analysis!F325</f>
        <v>421.90212376137288</v>
      </c>
      <c r="E326" s="160">
        <f>Input_Analysis!L325</f>
        <v>0</v>
      </c>
      <c r="F326" s="161">
        <f>Input_Analysis!P325</f>
        <v>187.51108234418714</v>
      </c>
      <c r="G326" s="168">
        <f>Input_Analysis!Q325</f>
        <v>43.948799999999999</v>
      </c>
      <c r="H326" s="4"/>
      <c r="I326" s="4">
        <f t="shared" si="83"/>
        <v>113.47999999999954</v>
      </c>
      <c r="J326" s="4">
        <f t="shared" si="84"/>
        <v>69.531199999999529</v>
      </c>
      <c r="K326" s="4"/>
      <c r="L326" s="4">
        <f t="shared" si="80"/>
        <v>0</v>
      </c>
      <c r="M326" s="144">
        <f t="shared" si="81"/>
        <v>0</v>
      </c>
      <c r="N326" s="3"/>
      <c r="O326" s="13">
        <f t="shared" si="85"/>
        <v>4.9750952123681618</v>
      </c>
      <c r="P326" s="13">
        <f t="shared" si="86"/>
        <v>0.41501064148491901</v>
      </c>
      <c r="Q326" s="13">
        <f t="shared" si="87"/>
        <v>2.9103777568347011</v>
      </c>
      <c r="R326" s="13" t="e">
        <f t="shared" si="82"/>
        <v>#NUM!</v>
      </c>
      <c r="S326" s="13">
        <f t="shared" si="88"/>
        <v>1.1728676086460115</v>
      </c>
      <c r="T326" s="13" t="e">
        <f t="shared" si="76"/>
        <v>#NUM!</v>
      </c>
      <c r="U326" s="13" t="e">
        <f t="shared" si="89"/>
        <v>#NUM!</v>
      </c>
      <c r="V326" s="4">
        <f t="shared" si="90"/>
        <v>23.06162268201405</v>
      </c>
      <c r="W326" s="4">
        <f t="shared" si="91"/>
        <v>481.65190621161668</v>
      </c>
      <c r="X326" s="4">
        <f t="shared" si="77"/>
        <v>0.33167301415787742</v>
      </c>
      <c r="Z326" s="13">
        <f t="shared" si="92"/>
        <v>0.95272299999999999</v>
      </c>
      <c r="AA326" s="25">
        <f t="shared" si="78"/>
        <v>0.13139019620515718</v>
      </c>
      <c r="AB326" s="3"/>
      <c r="AC326" s="3">
        <f t="shared" si="93"/>
        <v>1.4925285637104484</v>
      </c>
      <c r="AE326" s="111">
        <f>Input_Analysis!F325/100</f>
        <v>4.2190212376137284</v>
      </c>
      <c r="AF326" s="110">
        <f t="shared" si="79"/>
        <v>0.12336664552436713</v>
      </c>
    </row>
    <row r="327" spans="1:32">
      <c r="A327" s="159">
        <f>Input_Analysis!A326</f>
        <v>6.2</v>
      </c>
      <c r="B327" s="159">
        <f>Input_Analysis!B326</f>
        <v>20.341145999999998</v>
      </c>
      <c r="C327" s="159">
        <f>Input_Analysis!I326</f>
        <v>473.78322467517916</v>
      </c>
      <c r="D327" s="159">
        <f>Input_Analysis!F326</f>
        <v>433.80218366362539</v>
      </c>
      <c r="E327" s="160">
        <f>Input_Analysis!L326</f>
        <v>0</v>
      </c>
      <c r="F327" s="161">
        <f>Input_Analysis!P326</f>
        <v>199.90520505776882</v>
      </c>
      <c r="G327" s="168">
        <f>Input_Analysis!Q326</f>
        <v>44.145000000000003</v>
      </c>
      <c r="H327" s="4"/>
      <c r="I327" s="4">
        <f t="shared" si="83"/>
        <v>113.84999999999954</v>
      </c>
      <c r="J327" s="4">
        <f t="shared" si="84"/>
        <v>69.704999999999529</v>
      </c>
      <c r="K327" s="4"/>
      <c r="L327" s="4">
        <f t="shared" si="80"/>
        <v>0</v>
      </c>
      <c r="M327" s="144">
        <f t="shared" si="81"/>
        <v>0</v>
      </c>
      <c r="N327" s="3"/>
      <c r="O327" s="13">
        <f t="shared" si="85"/>
        <v>5.1636643666190674</v>
      </c>
      <c r="P327" s="13">
        <f t="shared" si="86"/>
        <v>0.43274750531389261</v>
      </c>
      <c r="Q327" s="13">
        <f t="shared" si="87"/>
        <v>2.9291014936864244</v>
      </c>
      <c r="R327" s="13" t="e">
        <f t="shared" si="82"/>
        <v>#NUM!</v>
      </c>
      <c r="S327" s="13">
        <f t="shared" si="88"/>
        <v>1.1714045026016031</v>
      </c>
      <c r="T327" s="13" t="e">
        <f t="shared" si="76"/>
        <v>#NUM!</v>
      </c>
      <c r="U327" s="13" t="e">
        <f t="shared" si="89"/>
        <v>#NUM!</v>
      </c>
      <c r="V327" s="4">
        <f t="shared" si="90"/>
        <v>23.995548311678643</v>
      </c>
      <c r="W327" s="4">
        <f t="shared" si="91"/>
        <v>501.15734457518249</v>
      </c>
      <c r="X327" s="4">
        <f t="shared" si="77"/>
        <v>0.34424429110793781</v>
      </c>
      <c r="Z327" s="13">
        <f t="shared" si="92"/>
        <v>0.95257000000000003</v>
      </c>
      <c r="AA327" s="25">
        <f t="shared" si="78"/>
        <v>0.13146880403486155</v>
      </c>
      <c r="AB327" s="3"/>
      <c r="AC327" s="3">
        <f t="shared" si="93"/>
        <v>1.5490993099857202</v>
      </c>
      <c r="AE327" s="111">
        <f>Input_Analysis!F326/100</f>
        <v>4.338021836636254</v>
      </c>
      <c r="AF327" s="110">
        <f t="shared" si="79"/>
        <v>0.1250163213215417</v>
      </c>
    </row>
    <row r="328" spans="1:32">
      <c r="A328" s="159">
        <f>Input_Analysis!A327</f>
        <v>6.22</v>
      </c>
      <c r="B328" s="159">
        <f>Input_Analysis!B327</f>
        <v>20.4067626</v>
      </c>
      <c r="C328" s="159">
        <f>Input_Analysis!I327</f>
        <v>495.8828090128543</v>
      </c>
      <c r="D328" s="159">
        <f>Input_Analysis!F327</f>
        <v>454.80228937348278</v>
      </c>
      <c r="E328" s="160">
        <f>Input_Analysis!L327</f>
        <v>0</v>
      </c>
      <c r="F328" s="161">
        <f>Input_Analysis!P327</f>
        <v>205.40259819685747</v>
      </c>
      <c r="G328" s="168">
        <f>Input_Analysis!Q327</f>
        <v>44.341200000000001</v>
      </c>
      <c r="H328" s="4"/>
      <c r="I328" s="4">
        <f t="shared" si="83"/>
        <v>114.21999999999953</v>
      </c>
      <c r="J328" s="4">
        <f t="shared" si="84"/>
        <v>69.878799999999529</v>
      </c>
      <c r="K328" s="4"/>
      <c r="L328" s="4">
        <f t="shared" si="80"/>
        <v>0</v>
      </c>
      <c r="M328" s="144">
        <f t="shared" si="81"/>
        <v>0</v>
      </c>
      <c r="N328" s="3"/>
      <c r="O328" s="13">
        <f t="shared" si="85"/>
        <v>5.4617825293630879</v>
      </c>
      <c r="P328" s="13">
        <f t="shared" si="86"/>
        <v>0.42199919508382788</v>
      </c>
      <c r="Q328" s="13">
        <f t="shared" si="87"/>
        <v>3.1569146982489511</v>
      </c>
      <c r="R328" s="13" t="e">
        <f t="shared" si="82"/>
        <v>#NUM!</v>
      </c>
      <c r="S328" s="13">
        <f t="shared" si="88"/>
        <v>1.1699468584327686</v>
      </c>
      <c r="T328" s="13" t="e">
        <f t="shared" si="76"/>
        <v>#NUM!</v>
      </c>
      <c r="U328" s="13" t="e">
        <f t="shared" si="89"/>
        <v>#NUM!</v>
      </c>
      <c r="V328" s="4">
        <f t="shared" si="90"/>
        <v>25.444187267523652</v>
      </c>
      <c r="W328" s="4">
        <f t="shared" si="91"/>
        <v>531.41279208275648</v>
      </c>
      <c r="X328" s="4">
        <f t="shared" si="77"/>
        <v>0.36411883529087252</v>
      </c>
      <c r="Z328" s="13">
        <f t="shared" si="92"/>
        <v>0.95241699999999996</v>
      </c>
      <c r="AA328" s="25">
        <f t="shared" si="78"/>
        <v>0.13154688393375422</v>
      </c>
      <c r="AB328" s="3"/>
      <c r="AC328" s="3">
        <f t="shared" si="93"/>
        <v>1.6385347588089263</v>
      </c>
      <c r="AE328" s="111">
        <f>Input_Analysis!F327/100</f>
        <v>4.5480228937348279</v>
      </c>
      <c r="AF328" s="110">
        <f t="shared" si="79"/>
        <v>0.12792687552181384</v>
      </c>
    </row>
    <row r="329" spans="1:32">
      <c r="A329" s="159">
        <f>Input_Analysis!A328</f>
        <v>6.24</v>
      </c>
      <c r="B329" s="159">
        <f>Input_Analysis!B328</f>
        <v>20.472379199999999</v>
      </c>
      <c r="C329" s="159">
        <f>Input_Analysis!I328</f>
        <v>463.60062510577342</v>
      </c>
      <c r="D329" s="159">
        <f>Input_Analysis!F328</f>
        <v>418.30210563968302</v>
      </c>
      <c r="E329" s="160">
        <f>Input_Analysis!L328</f>
        <v>0</v>
      </c>
      <c r="F329" s="161">
        <f>Input_Analysis!P328</f>
        <v>226.49259733045204</v>
      </c>
      <c r="G329" s="168">
        <f>Input_Analysis!Q328</f>
        <v>44.537400000000005</v>
      </c>
      <c r="H329" s="4"/>
      <c r="I329" s="4">
        <f t="shared" si="83"/>
        <v>114.58999999999953</v>
      </c>
      <c r="J329" s="4">
        <f t="shared" si="84"/>
        <v>70.052599999999529</v>
      </c>
      <c r="K329" s="4"/>
      <c r="L329" s="4">
        <f t="shared" si="80"/>
        <v>0</v>
      </c>
      <c r="M329" s="144">
        <f t="shared" si="81"/>
        <v>0</v>
      </c>
      <c r="N329" s="3"/>
      <c r="O329" s="13">
        <f t="shared" si="85"/>
        <v>4.9821223638491112</v>
      </c>
      <c r="P329" s="13">
        <f t="shared" si="86"/>
        <v>0.5213457248624086</v>
      </c>
      <c r="Q329" s="13">
        <f t="shared" si="87"/>
        <v>2.3847141687149795</v>
      </c>
      <c r="R329" s="13" t="e">
        <f t="shared" si="82"/>
        <v>#NUM!</v>
      </c>
      <c r="S329" s="13">
        <f t="shared" si="88"/>
        <v>1.1684946422412656</v>
      </c>
      <c r="T329" s="13" t="e">
        <f t="shared" si="76"/>
        <v>#NUM!</v>
      </c>
      <c r="U329" s="13" t="e">
        <f t="shared" si="89"/>
        <v>#NUM!</v>
      </c>
      <c r="V329" s="4">
        <f t="shared" si="90"/>
        <v>23.267375007051594</v>
      </c>
      <c r="W329" s="4">
        <f t="shared" si="91"/>
        <v>485.94913199352555</v>
      </c>
      <c r="X329" s="4">
        <f t="shared" si="77"/>
        <v>0.33214149092327411</v>
      </c>
      <c r="Z329" s="13">
        <f t="shared" si="92"/>
        <v>0.952264</v>
      </c>
      <c r="AA329" s="25">
        <f t="shared" si="78"/>
        <v>0.13162443983121291</v>
      </c>
      <c r="AB329" s="3"/>
      <c r="AC329" s="3">
        <f t="shared" si="93"/>
        <v>1.4946367091547332</v>
      </c>
      <c r="AE329" s="111">
        <f>Input_Analysis!F328/100</f>
        <v>4.1830210563968304</v>
      </c>
      <c r="AF329" s="110">
        <f t="shared" si="79"/>
        <v>0.12260997165573141</v>
      </c>
    </row>
    <row r="330" spans="1:32">
      <c r="A330" s="159">
        <f>Input_Analysis!A329</f>
        <v>6.26</v>
      </c>
      <c r="B330" s="159">
        <f>Input_Analysis!B329</f>
        <v>20.537995799999997</v>
      </c>
      <c r="C330" s="159">
        <f>Input_Analysis!I329</f>
        <v>483.30072427168727</v>
      </c>
      <c r="D330" s="159">
        <f>Input_Analysis!F329</f>
        <v>438.00220480559688</v>
      </c>
      <c r="E330" s="160">
        <f>Input_Analysis!L329</f>
        <v>0</v>
      </c>
      <c r="F330" s="161">
        <f>Input_Analysis!P329</f>
        <v>226.49259733045204</v>
      </c>
      <c r="G330" s="168">
        <f>Input_Analysis!Q329</f>
        <v>44.733599999999996</v>
      </c>
      <c r="H330" s="4"/>
      <c r="I330" s="4">
        <f t="shared" si="83"/>
        <v>114.95999999999952</v>
      </c>
      <c r="J330" s="4">
        <f t="shared" si="84"/>
        <v>70.226399999999529</v>
      </c>
      <c r="K330" s="4"/>
      <c r="L330" s="4">
        <f t="shared" si="80"/>
        <v>0</v>
      </c>
      <c r="M330" s="144">
        <f t="shared" si="81"/>
        <v>0</v>
      </c>
      <c r="N330" s="3"/>
      <c r="O330" s="13">
        <f t="shared" si="85"/>
        <v>5.2450463681989996</v>
      </c>
      <c r="P330" s="13">
        <f t="shared" si="86"/>
        <v>0.49345343958325605</v>
      </c>
      <c r="Q330" s="13">
        <f t="shared" si="87"/>
        <v>2.6568601970375378</v>
      </c>
      <c r="R330" s="13" t="e">
        <f t="shared" si="82"/>
        <v>#NUM!</v>
      </c>
      <c r="S330" s="13">
        <f t="shared" si="88"/>
        <v>1.1670478204226615</v>
      </c>
      <c r="T330" s="13" t="e">
        <f t="shared" si="76"/>
        <v>#NUM!</v>
      </c>
      <c r="U330" s="13" t="e">
        <f t="shared" si="89"/>
        <v>#NUM!</v>
      </c>
      <c r="V330" s="4">
        <f t="shared" si="90"/>
        <v>24.556048284779184</v>
      </c>
      <c r="W330" s="4">
        <f t="shared" si="91"/>
        <v>512.86362752837567</v>
      </c>
      <c r="X330" s="4">
        <f t="shared" si="77"/>
        <v>0.34966975787993332</v>
      </c>
      <c r="Z330" s="13">
        <f t="shared" si="92"/>
        <v>0.95211100000000004</v>
      </c>
      <c r="AA330" s="25">
        <f t="shared" si="78"/>
        <v>0.13170147561771678</v>
      </c>
      <c r="AB330" s="3"/>
      <c r="AC330" s="3">
        <f t="shared" si="93"/>
        <v>1.5735139104596998</v>
      </c>
      <c r="AE330" s="111">
        <f>Input_Analysis!F329/100</f>
        <v>4.3800220480559684</v>
      </c>
      <c r="AF330" s="110">
        <f t="shared" si="79"/>
        <v>0.12538623970604862</v>
      </c>
    </row>
    <row r="331" spans="1:32">
      <c r="A331" s="159">
        <f>Input_Analysis!A330</f>
        <v>6.28</v>
      </c>
      <c r="B331" s="159">
        <f>Input_Analysis!B330</f>
        <v>20.603612399999999</v>
      </c>
      <c r="C331" s="159">
        <f>Input_Analysis!I330</f>
        <v>491.98034643760275</v>
      </c>
      <c r="D331" s="159">
        <f>Input_Analysis!F330</f>
        <v>445.80224406925817</v>
      </c>
      <c r="E331" s="160">
        <f>Input_Analysis!L330</f>
        <v>0</v>
      </c>
      <c r="F331" s="161">
        <f>Input_Analysis!P330</f>
        <v>230.89051184172297</v>
      </c>
      <c r="G331" s="168">
        <f>Input_Analysis!Q330</f>
        <v>44.9298</v>
      </c>
      <c r="H331" s="4"/>
      <c r="I331" s="4">
        <f t="shared" si="83"/>
        <v>115.32999999999953</v>
      </c>
      <c r="J331" s="4">
        <f t="shared" si="84"/>
        <v>70.400199999999529</v>
      </c>
      <c r="K331" s="4"/>
      <c r="L331" s="4">
        <f t="shared" si="80"/>
        <v>0</v>
      </c>
      <c r="M331" s="144">
        <f t="shared" si="81"/>
        <v>0</v>
      </c>
      <c r="N331" s="3"/>
      <c r="O331" s="13">
        <f t="shared" si="85"/>
        <v>5.3501317672052879</v>
      </c>
      <c r="P331" s="13">
        <f t="shared" si="86"/>
        <v>0.49372239691416203</v>
      </c>
      <c r="Q331" s="13">
        <f t="shared" si="87"/>
        <v>2.7086518872940921</v>
      </c>
      <c r="R331" s="13" t="e">
        <f t="shared" si="82"/>
        <v>#NUM!</v>
      </c>
      <c r="S331" s="13">
        <f t="shared" si="88"/>
        <v>1.1656063596630646</v>
      </c>
      <c r="T331" s="13" t="e">
        <f t="shared" si="76"/>
        <v>#NUM!</v>
      </c>
      <c r="U331" s="13" t="e">
        <f t="shared" si="89"/>
        <v>#NUM!</v>
      </c>
      <c r="V331" s="4">
        <f t="shared" si="90"/>
        <v>25.110023095840216</v>
      </c>
      <c r="W331" s="4">
        <f t="shared" si="91"/>
        <v>524.43362966655411</v>
      </c>
      <c r="X331" s="4">
        <f t="shared" si="77"/>
        <v>0.35667545114701926</v>
      </c>
      <c r="Z331" s="13">
        <f t="shared" si="92"/>
        <v>0.95195799999999997</v>
      </c>
      <c r="AA331" s="25">
        <f t="shared" si="78"/>
        <v>0.13177799514532665</v>
      </c>
      <c r="AB331" s="3"/>
      <c r="AC331" s="3">
        <f t="shared" si="93"/>
        <v>1.6050395301615863</v>
      </c>
      <c r="AE331" s="111">
        <f>Input_Analysis!F330/100</f>
        <v>4.4580224406925817</v>
      </c>
      <c r="AF331" s="110">
        <f t="shared" si="79"/>
        <v>0.12641962078739269</v>
      </c>
    </row>
    <row r="332" spans="1:32">
      <c r="A332" s="159">
        <f>Input_Analysis!A331</f>
        <v>6.3</v>
      </c>
      <c r="B332" s="159">
        <f>Input_Analysis!B331</f>
        <v>20.669228999999998</v>
      </c>
      <c r="C332" s="159">
        <f>Input_Analysis!I331</f>
        <v>495.959897043794</v>
      </c>
      <c r="D332" s="159">
        <f>Input_Analysis!F331</f>
        <v>448.80225917066633</v>
      </c>
      <c r="E332" s="160">
        <f>Input_Analysis!L331</f>
        <v>0</v>
      </c>
      <c r="F332" s="161">
        <f>Input_Analysis!P331</f>
        <v>235.78818936563835</v>
      </c>
      <c r="G332" s="168">
        <f>Input_Analysis!Q331</f>
        <v>45.125999999999998</v>
      </c>
      <c r="H332" s="4"/>
      <c r="I332" s="4">
        <f t="shared" si="83"/>
        <v>115.69999999999952</v>
      </c>
      <c r="J332" s="4">
        <f t="shared" si="84"/>
        <v>70.573999999999529</v>
      </c>
      <c r="K332" s="4"/>
      <c r="L332" s="4">
        <f t="shared" si="80"/>
        <v>0</v>
      </c>
      <c r="M332" s="144">
        <f t="shared" si="81"/>
        <v>0</v>
      </c>
      <c r="N332" s="3"/>
      <c r="O332" s="13">
        <f t="shared" si="85"/>
        <v>5.3881018086518688</v>
      </c>
      <c r="P332" s="13">
        <f t="shared" si="86"/>
        <v>0.50139967650514516</v>
      </c>
      <c r="Q332" s="13">
        <f t="shared" si="87"/>
        <v>2.6865093048170343</v>
      </c>
      <c r="R332" s="13" t="e">
        <f t="shared" si="82"/>
        <v>#NUM!</v>
      </c>
      <c r="S332" s="13">
        <f t="shared" si="88"/>
        <v>1.164170226935904</v>
      </c>
      <c r="T332" s="13" t="e">
        <f t="shared" si="76"/>
        <v>#NUM!</v>
      </c>
      <c r="U332" s="13" t="e">
        <f t="shared" si="89"/>
        <v>#NUM!</v>
      </c>
      <c r="V332" s="4">
        <f t="shared" si="90"/>
        <v>25.35065980291963</v>
      </c>
      <c r="W332" s="4">
        <f t="shared" si="91"/>
        <v>529.45943076769174</v>
      </c>
      <c r="X332" s="4">
        <f t="shared" si="77"/>
        <v>0.35920678724345789</v>
      </c>
      <c r="Z332" s="13">
        <f t="shared" si="92"/>
        <v>0.95180500000000001</v>
      </c>
      <c r="AA332" s="25">
        <f t="shared" si="78"/>
        <v>0.13185400222815802</v>
      </c>
      <c r="AB332" s="3"/>
      <c r="AC332" s="3">
        <f t="shared" si="93"/>
        <v>1.6164305425955605</v>
      </c>
      <c r="AE332" s="111">
        <f>Input_Analysis!F331/100</f>
        <v>4.4880225917066632</v>
      </c>
      <c r="AF332" s="110">
        <f t="shared" si="79"/>
        <v>0.12676611049372963</v>
      </c>
    </row>
    <row r="333" spans="1:32">
      <c r="A333" s="159">
        <f>Input_Analysis!A332</f>
        <v>6.32</v>
      </c>
      <c r="B333" s="159">
        <f>Input_Analysis!B332</f>
        <v>20.7348456</v>
      </c>
      <c r="C333" s="159">
        <f>Input_Analysis!I332</f>
        <v>488.18013570574686</v>
      </c>
      <c r="D333" s="159">
        <f>Input_Analysis!F332</f>
        <v>441.60222292728673</v>
      </c>
      <c r="E333" s="160">
        <f>Input_Analysis!L332</f>
        <v>0</v>
      </c>
      <c r="F333" s="161">
        <f>Input_Analysis!P332</f>
        <v>232.88956389230066</v>
      </c>
      <c r="G333" s="168">
        <f>Input_Analysis!Q332</f>
        <v>45.322200000000002</v>
      </c>
      <c r="H333" s="4"/>
      <c r="I333" s="4">
        <f t="shared" si="83"/>
        <v>116.06999999999952</v>
      </c>
      <c r="J333" s="4">
        <f t="shared" si="84"/>
        <v>70.747799999999529</v>
      </c>
      <c r="K333" s="4"/>
      <c r="L333" s="4">
        <f t="shared" si="80"/>
        <v>0</v>
      </c>
      <c r="M333" s="144">
        <f t="shared" si="81"/>
        <v>0</v>
      </c>
      <c r="N333" s="3"/>
      <c r="O333" s="13">
        <f t="shared" si="85"/>
        <v>5.2596707700557443</v>
      </c>
      <c r="P333" s="13">
        <f t="shared" si="86"/>
        <v>0.50406410869878282</v>
      </c>
      <c r="Q333" s="13">
        <f t="shared" si="87"/>
        <v>2.6084595112985549</v>
      </c>
      <c r="R333" s="13" t="e">
        <f t="shared" si="82"/>
        <v>#NUM!</v>
      </c>
      <c r="S333" s="13">
        <f t="shared" si="88"/>
        <v>1.1627393894987514</v>
      </c>
      <c r="T333" s="13" t="e">
        <f t="shared" si="76"/>
        <v>#NUM!</v>
      </c>
      <c r="U333" s="13" t="e">
        <f t="shared" si="89"/>
        <v>#NUM!</v>
      </c>
      <c r="V333" s="4">
        <f t="shared" si="90"/>
        <v>24.807342380383155</v>
      </c>
      <c r="W333" s="4">
        <f t="shared" si="91"/>
        <v>518.11201277152577</v>
      </c>
      <c r="X333" s="4">
        <f t="shared" si="77"/>
        <v>0.35064471800371627</v>
      </c>
      <c r="Z333" s="13">
        <f t="shared" si="92"/>
        <v>0.95165199999999994</v>
      </c>
      <c r="AA333" s="25">
        <f t="shared" si="78"/>
        <v>0.1319295006428472</v>
      </c>
      <c r="AB333" s="3"/>
      <c r="AC333" s="3">
        <f t="shared" si="93"/>
        <v>1.5779012310167233</v>
      </c>
      <c r="AE333" s="111">
        <f>Input_Analysis!F332/100</f>
        <v>4.4160222292728672</v>
      </c>
      <c r="AF333" s="110">
        <f t="shared" si="79"/>
        <v>0.12566786069405669</v>
      </c>
    </row>
    <row r="334" spans="1:32">
      <c r="A334" s="159">
        <f>Input_Analysis!A333</f>
        <v>6.34</v>
      </c>
      <c r="B334" s="159">
        <f>Input_Analysis!B333</f>
        <v>20.800462199999998</v>
      </c>
      <c r="C334" s="159">
        <f>Input_Analysis!I333</f>
        <v>494.05907316509519</v>
      </c>
      <c r="D334" s="159">
        <f>Input_Analysis!F333</f>
        <v>445.20224104897648</v>
      </c>
      <c r="E334" s="160">
        <f>Input_Analysis!L333</f>
        <v>0</v>
      </c>
      <c r="F334" s="161">
        <f>Input_Analysis!P333</f>
        <v>244.28416058059352</v>
      </c>
      <c r="G334" s="168">
        <f>Input_Analysis!Q333</f>
        <v>45.5184</v>
      </c>
      <c r="H334" s="4"/>
      <c r="I334" s="4">
        <f t="shared" si="83"/>
        <v>116.43999999999951</v>
      </c>
      <c r="J334" s="4">
        <f t="shared" si="84"/>
        <v>70.921599999999515</v>
      </c>
      <c r="K334" s="4"/>
      <c r="L334" s="4">
        <f t="shared" si="80"/>
        <v>0</v>
      </c>
      <c r="M334" s="144">
        <f t="shared" si="81"/>
        <v>0</v>
      </c>
      <c r="N334" s="3"/>
      <c r="O334" s="13">
        <f t="shared" si="85"/>
        <v>5.3244578966788429</v>
      </c>
      <c r="P334" s="13">
        <f t="shared" si="86"/>
        <v>0.52636578686186442</v>
      </c>
      <c r="Q334" s="13">
        <f t="shared" si="87"/>
        <v>2.521845426280616</v>
      </c>
      <c r="R334" s="13" t="e">
        <f t="shared" si="82"/>
        <v>#NUM!</v>
      </c>
      <c r="S334" s="13">
        <f t="shared" si="88"/>
        <v>1.1613138148901845</v>
      </c>
      <c r="T334" s="13" t="e">
        <f t="shared" si="76"/>
        <v>#NUM!</v>
      </c>
      <c r="U334" s="13" t="e">
        <f t="shared" si="89"/>
        <v>#NUM!</v>
      </c>
      <c r="V334" s="4">
        <f t="shared" si="90"/>
        <v>25.174604877673044</v>
      </c>
      <c r="W334" s="4">
        <f t="shared" si="91"/>
        <v>525.78244795029889</v>
      </c>
      <c r="X334" s="4">
        <f t="shared" si="77"/>
        <v>0.35496385977858952</v>
      </c>
      <c r="Z334" s="13">
        <f t="shared" si="92"/>
        <v>0.95149899999999998</v>
      </c>
      <c r="AA334" s="25">
        <f t="shared" si="78"/>
        <v>0.13200449412901041</v>
      </c>
      <c r="AB334" s="3"/>
      <c r="AC334" s="3">
        <f t="shared" si="93"/>
        <v>1.5973373690036528</v>
      </c>
      <c r="AE334" s="111">
        <f>Input_Analysis!F333/100</f>
        <v>4.4520224104897643</v>
      </c>
      <c r="AF334" s="110">
        <f t="shared" si="79"/>
        <v>0.12610167957364574</v>
      </c>
    </row>
    <row r="335" spans="1:32">
      <c r="A335" s="159">
        <f>Input_Analysis!A334</f>
        <v>6.36</v>
      </c>
      <c r="B335" s="159">
        <f>Input_Analysis!B334</f>
        <v>20.8660788</v>
      </c>
      <c r="C335" s="159">
        <f>Input_Analysis!I334</f>
        <v>498.89821615303492</v>
      </c>
      <c r="D335" s="159">
        <f>Input_Analysis!F334</f>
        <v>448.20225615038476</v>
      </c>
      <c r="E335" s="160">
        <f>Input_Analysis!L334</f>
        <v>0.10000050338027326</v>
      </c>
      <c r="F335" s="161">
        <f>Input_Analysis!P334</f>
        <v>253.47980001325084</v>
      </c>
      <c r="G335" s="168">
        <f>Input_Analysis!Q334</f>
        <v>45.714600000000004</v>
      </c>
      <c r="H335" s="4"/>
      <c r="I335" s="4">
        <f t="shared" si="83"/>
        <v>116.80999999999952</v>
      </c>
      <c r="J335" s="4">
        <f t="shared" si="84"/>
        <v>71.095399999999515</v>
      </c>
      <c r="K335" s="4"/>
      <c r="L335" s="4">
        <f t="shared" si="80"/>
        <v>3.0175872104534995E-2</v>
      </c>
      <c r="M335" s="144">
        <f t="shared" si="81"/>
        <v>2.0044269580951664E-4</v>
      </c>
      <c r="N335" s="3"/>
      <c r="O335" s="13">
        <f t="shared" si="85"/>
        <v>5.3743029247045246</v>
      </c>
      <c r="P335" s="13">
        <f t="shared" si="86"/>
        <v>0.54376238583090952</v>
      </c>
      <c r="Q335" s="13">
        <f t="shared" si="87"/>
        <v>2.4519591441891575</v>
      </c>
      <c r="R335" s="13">
        <f t="shared" si="82"/>
        <v>3.3222385521167666</v>
      </c>
      <c r="S335" s="13">
        <f t="shared" si="88"/>
        <v>1.1598934709266953</v>
      </c>
      <c r="T335" s="13">
        <f t="shared" si="76"/>
        <v>1.9526795766982585</v>
      </c>
      <c r="U335" s="13">
        <f t="shared" si="89"/>
        <v>2.2649002918242132</v>
      </c>
      <c r="V335" s="4">
        <f t="shared" si="90"/>
        <v>25.472547743535696</v>
      </c>
      <c r="W335" s="4">
        <f t="shared" si="91"/>
        <v>532.00511281927277</v>
      </c>
      <c r="X335" s="4">
        <f t="shared" si="77"/>
        <v>0.35828686164696827</v>
      </c>
      <c r="Z335" s="13">
        <f t="shared" si="92"/>
        <v>0.95134600000000002</v>
      </c>
      <c r="AA335" s="25">
        <f t="shared" si="78"/>
        <v>0.13207898638969645</v>
      </c>
      <c r="AB335" s="3"/>
      <c r="AC335" s="3">
        <f t="shared" si="93"/>
        <v>1.6122908774113573</v>
      </c>
      <c r="AE335" s="111">
        <f>Input_Analysis!F334/100</f>
        <v>4.4820225615038476</v>
      </c>
      <c r="AF335" s="110">
        <f t="shared" si="79"/>
        <v>0.12644843977425205</v>
      </c>
    </row>
    <row r="336" spans="1:32">
      <c r="A336" s="159">
        <f>Input_Analysis!A335</f>
        <v>6.38</v>
      </c>
      <c r="B336" s="159">
        <f>Input_Analysis!B335</f>
        <v>20.931695399999999</v>
      </c>
      <c r="C336" s="159">
        <f>Input_Analysis!I335</f>
        <v>504.77801582770826</v>
      </c>
      <c r="D336" s="159">
        <f>Input_Analysis!F335</f>
        <v>453.60228333291946</v>
      </c>
      <c r="E336" s="160">
        <f>Input_Analysis!L335</f>
        <v>0</v>
      </c>
      <c r="F336" s="161">
        <f>Input_Analysis!P335</f>
        <v>255.87866247394408</v>
      </c>
      <c r="G336" s="168">
        <f>Input_Analysis!Q335</f>
        <v>45.910800000000002</v>
      </c>
      <c r="H336" s="4"/>
      <c r="I336" s="4">
        <f t="shared" si="83"/>
        <v>117.17999999999951</v>
      </c>
      <c r="J336" s="4">
        <f t="shared" si="84"/>
        <v>71.269199999999501</v>
      </c>
      <c r="K336" s="4"/>
      <c r="L336" s="4">
        <f t="shared" si="80"/>
        <v>0</v>
      </c>
      <c r="M336" s="144">
        <f t="shared" si="81"/>
        <v>0</v>
      </c>
      <c r="N336" s="3"/>
      <c r="O336" s="13">
        <f t="shared" si="85"/>
        <v>5.4385066175530454</v>
      </c>
      <c r="P336" s="13">
        <f t="shared" si="86"/>
        <v>0.54171552458946781</v>
      </c>
      <c r="Q336" s="13">
        <f t="shared" si="87"/>
        <v>2.492383152242005</v>
      </c>
      <c r="R336" s="13" t="e">
        <f t="shared" si="82"/>
        <v>#NUM!</v>
      </c>
      <c r="S336" s="13">
        <f t="shared" si="88"/>
        <v>1.1584783256996374</v>
      </c>
      <c r="T336" s="13" t="e">
        <f t="shared" si="76"/>
        <v>#NUM!</v>
      </c>
      <c r="U336" s="13" t="e">
        <f t="shared" si="89"/>
        <v>#NUM!</v>
      </c>
      <c r="V336" s="4">
        <f t="shared" si="90"/>
        <v>25.839867721847252</v>
      </c>
      <c r="W336" s="4">
        <f t="shared" si="91"/>
        <v>539.67674851390029</v>
      </c>
      <c r="X336" s="4">
        <f t="shared" si="77"/>
        <v>0.36256710783686968</v>
      </c>
      <c r="Z336" s="13">
        <f t="shared" si="92"/>
        <v>0.95119299999999996</v>
      </c>
      <c r="AA336" s="25">
        <f t="shared" si="78"/>
        <v>0.13215298109183246</v>
      </c>
      <c r="AB336" s="3"/>
      <c r="AC336" s="3">
        <f t="shared" si="93"/>
        <v>1.6315519852659135</v>
      </c>
      <c r="AE336" s="111">
        <f>Input_Analysis!F335/100</f>
        <v>4.536022833329195</v>
      </c>
      <c r="AF336" s="110">
        <f t="shared" si="79"/>
        <v>0.12713027206710936</v>
      </c>
    </row>
    <row r="337" spans="1:32">
      <c r="A337" s="159">
        <f>Input_Analysis!A336</f>
        <v>6.4</v>
      </c>
      <c r="B337" s="159">
        <f>Input_Analysis!B336</f>
        <v>20.997312000000001</v>
      </c>
      <c r="C337" s="159">
        <f>Input_Analysis!I336</f>
        <v>506.77788219275959</v>
      </c>
      <c r="D337" s="159">
        <f>Input_Analysis!F336</f>
        <v>455.30229189038414</v>
      </c>
      <c r="E337" s="160">
        <f>Input_Analysis!L336</f>
        <v>0</v>
      </c>
      <c r="F337" s="161">
        <f>Input_Analysis!P336</f>
        <v>257.37795151187737</v>
      </c>
      <c r="G337" s="168">
        <f>Input_Analysis!Q336</f>
        <v>46.107000000000006</v>
      </c>
      <c r="H337" s="4"/>
      <c r="I337" s="4">
        <f t="shared" si="83"/>
        <v>117.54999999999951</v>
      </c>
      <c r="J337" s="4">
        <f t="shared" si="84"/>
        <v>71.4429999999995</v>
      </c>
      <c r="K337" s="4"/>
      <c r="L337" s="4">
        <f t="shared" si="80"/>
        <v>0</v>
      </c>
      <c r="M337" s="144">
        <f t="shared" si="81"/>
        <v>0</v>
      </c>
      <c r="N337" s="3"/>
      <c r="O337" s="13">
        <f t="shared" si="85"/>
        <v>5.4480898365516959</v>
      </c>
      <c r="P337" s="13">
        <f t="shared" si="86"/>
        <v>0.54279500821384674</v>
      </c>
      <c r="Q337" s="13">
        <f t="shared" si="87"/>
        <v>2.4908938689708431</v>
      </c>
      <c r="R337" s="13" t="e">
        <f t="shared" si="82"/>
        <v>#NUM!</v>
      </c>
      <c r="S337" s="13">
        <f t="shared" si="88"/>
        <v>1.1570683475722152</v>
      </c>
      <c r="T337" s="13" t="e">
        <f t="shared" ref="T337:T400" si="94">C337/1000/(0.85*(1-R337/4.75))</f>
        <v>#NUM!</v>
      </c>
      <c r="U337" s="13" t="e">
        <f t="shared" si="89"/>
        <v>#NUM!</v>
      </c>
      <c r="V337" s="4">
        <f t="shared" si="90"/>
        <v>25.94852547951734</v>
      </c>
      <c r="W337" s="4">
        <f t="shared" si="91"/>
        <v>541.94611250567584</v>
      </c>
      <c r="X337" s="4">
        <f t="shared" ref="X337:X400" si="95">V337/J337</f>
        <v>0.36320598910344642</v>
      </c>
      <c r="Z337" s="13">
        <f t="shared" si="92"/>
        <v>0.95104</v>
      </c>
      <c r="AA337" s="25">
        <f t="shared" ref="AA337:AA400" si="96">0.65*0.13*(I337/J337)*Z337</f>
        <v>0.1322264818666633</v>
      </c>
      <c r="AB337" s="3"/>
      <c r="AC337" s="3">
        <f t="shared" si="93"/>
        <v>1.6344269509655087</v>
      </c>
      <c r="AE337" s="111">
        <f>Input_Analysis!F336/100</f>
        <v>4.5530229189038414</v>
      </c>
      <c r="AF337" s="110">
        <f t="shared" ref="AF337:AF400" si="97">SQRT((AE337/(305*$AF$13*1^0.18))*SQRT(100/J337))</f>
        <v>0.12729074515809999</v>
      </c>
    </row>
    <row r="338" spans="1:32">
      <c r="A338" s="159">
        <f>Input_Analysis!A337</f>
        <v>6.42</v>
      </c>
      <c r="B338" s="159">
        <f>Input_Analysis!B337</f>
        <v>21.062928599999999</v>
      </c>
      <c r="C338" s="159">
        <f>Input_Analysis!I337</f>
        <v>511.3568610090158</v>
      </c>
      <c r="D338" s="159">
        <f>Input_Analysis!F337</f>
        <v>457.70230397151067</v>
      </c>
      <c r="E338" s="160">
        <f>Input_Analysis!L337</f>
        <v>0</v>
      </c>
      <c r="F338" s="161">
        <f>Input_Analysis!P337</f>
        <v>268.27278518752576</v>
      </c>
      <c r="G338" s="168">
        <f>Input_Analysis!Q337</f>
        <v>46.303199999999997</v>
      </c>
      <c r="H338" s="4"/>
      <c r="I338" s="4">
        <f t="shared" si="83"/>
        <v>117.9199999999995</v>
      </c>
      <c r="J338" s="4">
        <f t="shared" si="84"/>
        <v>71.6167999999995</v>
      </c>
      <c r="K338" s="4"/>
      <c r="L338" s="4">
        <f t="shared" ref="L338:L400" si="98">(E338/(D338-I338))*100</f>
        <v>0</v>
      </c>
      <c r="M338" s="144">
        <f t="shared" ref="M338:M400" si="99">(E338/C338)</f>
        <v>0</v>
      </c>
      <c r="N338" s="3"/>
      <c r="O338" s="13">
        <f t="shared" si="85"/>
        <v>5.4936392160640946</v>
      </c>
      <c r="P338" s="13">
        <f t="shared" si="86"/>
        <v>0.56418095807865576</v>
      </c>
      <c r="Q338" s="13">
        <f t="shared" si="87"/>
        <v>2.3942325798065784</v>
      </c>
      <c r="R338" s="13" t="e">
        <f t="shared" ref="R338:R400" si="100">((3.47-LOG(O338))^2+(1.22+LOG(L338)^2))^0.5</f>
        <v>#NUM!</v>
      </c>
      <c r="S338" s="13">
        <f t="shared" si="88"/>
        <v>1.1556635051765145</v>
      </c>
      <c r="T338" s="13" t="e">
        <f t="shared" si="94"/>
        <v>#NUM!</v>
      </c>
      <c r="U338" s="13" t="e">
        <f t="shared" si="89"/>
        <v>#NUM!</v>
      </c>
      <c r="V338" s="4">
        <f t="shared" si="90"/>
        <v>26.229124067267755</v>
      </c>
      <c r="W338" s="4">
        <f t="shared" si="91"/>
        <v>547.80653466823594</v>
      </c>
      <c r="X338" s="4">
        <f t="shared" si="95"/>
        <v>0.36624261440427297</v>
      </c>
      <c r="Z338" s="13">
        <f t="shared" si="92"/>
        <v>0.95088700000000004</v>
      </c>
      <c r="AA338" s="25">
        <f t="shared" si="96"/>
        <v>0.13229949231018459</v>
      </c>
      <c r="AB338" s="3"/>
      <c r="AC338" s="3">
        <f t="shared" si="93"/>
        <v>1.6480917648192284</v>
      </c>
      <c r="AE338" s="111">
        <f>Input_Analysis!F337/100</f>
        <v>4.5770230397151064</v>
      </c>
      <c r="AF338" s="110">
        <f t="shared" si="97"/>
        <v>0.12754829356704328</v>
      </c>
    </row>
    <row r="339" spans="1:32">
      <c r="A339" s="159">
        <f>Input_Analysis!A338</f>
        <v>6.44</v>
      </c>
      <c r="B339" s="159">
        <f>Input_Analysis!B338</f>
        <v>21.128545200000001</v>
      </c>
      <c r="C339" s="159">
        <f>Input_Analysis!I338</f>
        <v>515.25644953318397</v>
      </c>
      <c r="D339" s="159">
        <f>Input_Analysis!F338</f>
        <v>460.7023190729189</v>
      </c>
      <c r="E339" s="160">
        <f>Input_Analysis!L338</f>
        <v>0.10000050338027326</v>
      </c>
      <c r="F339" s="161">
        <f>Input_Analysis!P338</f>
        <v>272.77065230132553</v>
      </c>
      <c r="G339" s="168">
        <f>Input_Analysis!Q338</f>
        <v>46.499400000000001</v>
      </c>
      <c r="H339" s="4"/>
      <c r="I339" s="4">
        <f t="shared" ref="I339:I400" si="101">IF(G339=0,$B$9*A339,I338+$B$10*(A339-A338))</f>
        <v>118.28999999999951</v>
      </c>
      <c r="J339" s="4">
        <f t="shared" si="84"/>
        <v>71.7905999999995</v>
      </c>
      <c r="K339" s="4"/>
      <c r="L339" s="4">
        <f t="shared" si="98"/>
        <v>2.9204703747524159E-2</v>
      </c>
      <c r="M339" s="144">
        <f t="shared" si="99"/>
        <v>1.9407909104460992E-4</v>
      </c>
      <c r="N339" s="3"/>
      <c r="O339" s="13">
        <f t="shared" si="85"/>
        <v>5.5295045525902724</v>
      </c>
      <c r="P339" s="13">
        <f t="shared" si="86"/>
        <v>0.57000094735313478</v>
      </c>
      <c r="Q339" s="13">
        <f t="shared" si="87"/>
        <v>2.3776817192203454</v>
      </c>
      <c r="R339" s="13">
        <f t="shared" si="100"/>
        <v>3.3185954179598114</v>
      </c>
      <c r="S339" s="13">
        <f t="shared" si="88"/>
        <v>1.1542637674105705</v>
      </c>
      <c r="T339" s="13">
        <f t="shared" si="94"/>
        <v>2.0115726279841155</v>
      </c>
      <c r="U339" s="13">
        <f t="shared" si="89"/>
        <v>2.3218853999969271</v>
      </c>
      <c r="V339" s="4">
        <f t="shared" si="90"/>
        <v>26.464429968878964</v>
      </c>
      <c r="W339" s="4">
        <f t="shared" si="91"/>
        <v>552.7209996049238</v>
      </c>
      <c r="X339" s="4">
        <f t="shared" si="95"/>
        <v>0.36863363683935152</v>
      </c>
      <c r="Z339" s="13">
        <f t="shared" si="92"/>
        <v>0.95073399999999997</v>
      </c>
      <c r="AA339" s="25">
        <f t="shared" si="96"/>
        <v>0.13237201598356924</v>
      </c>
      <c r="AB339" s="3"/>
      <c r="AC339" s="3">
        <f t="shared" si="93"/>
        <v>1.6588513657770816</v>
      </c>
      <c r="AE339" s="111">
        <f>Input_Analysis!F338/100</f>
        <v>4.6070231907291888</v>
      </c>
      <c r="AF339" s="110">
        <f t="shared" si="97"/>
        <v>0.12788809987766708</v>
      </c>
    </row>
    <row r="340" spans="1:32">
      <c r="A340" s="159">
        <f>Input_Analysis!A339</f>
        <v>6.46</v>
      </c>
      <c r="B340" s="159">
        <f>Input_Analysis!B339</f>
        <v>21.1941618</v>
      </c>
      <c r="C340" s="159">
        <f>Input_Analysis!I339</f>
        <v>516.39619660712151</v>
      </c>
      <c r="D340" s="159">
        <f>Input_Analysis!F339</f>
        <v>461.30232209320047</v>
      </c>
      <c r="E340" s="160">
        <f>Input_Analysis!L339</f>
        <v>0.10000050338027326</v>
      </c>
      <c r="F340" s="161">
        <f>Input_Analysis!P339</f>
        <v>275.46937256960547</v>
      </c>
      <c r="G340" s="168">
        <f>Input_Analysis!Q339</f>
        <v>46.695599999999999</v>
      </c>
      <c r="H340" s="4"/>
      <c r="I340" s="4">
        <f t="shared" si="101"/>
        <v>118.6599999999995</v>
      </c>
      <c r="J340" s="4">
        <f t="shared" si="84"/>
        <v>71.9643999999995</v>
      </c>
      <c r="K340" s="4"/>
      <c r="L340" s="4">
        <f t="shared" si="98"/>
        <v>2.9185099718379938E-2</v>
      </c>
      <c r="M340" s="144">
        <f t="shared" si="99"/>
        <v>1.9365073568958617E-4</v>
      </c>
      <c r="N340" s="3"/>
      <c r="O340" s="13">
        <f t="shared" si="85"/>
        <v>5.5268465603426797</v>
      </c>
      <c r="P340" s="13">
        <f t="shared" si="86"/>
        <v>0.57518972253758649</v>
      </c>
      <c r="Q340" s="13">
        <f t="shared" si="87"/>
        <v>2.3478612207913594</v>
      </c>
      <c r="R340" s="13">
        <f t="shared" si="100"/>
        <v>3.3189018802499688</v>
      </c>
      <c r="S340" s="13">
        <f t="shared" si="88"/>
        <v>1.1528691034354754</v>
      </c>
      <c r="T340" s="13">
        <f t="shared" si="94"/>
        <v>2.0164539466602633</v>
      </c>
      <c r="U340" s="13">
        <f t="shared" si="89"/>
        <v>2.3247074536051437</v>
      </c>
      <c r="V340" s="4">
        <f t="shared" si="90"/>
        <v>26.5157464404748</v>
      </c>
      <c r="W340" s="4">
        <f t="shared" si="91"/>
        <v>553.79276618028564</v>
      </c>
      <c r="X340" s="4">
        <f t="shared" si="95"/>
        <v>0.36845643735617867</v>
      </c>
      <c r="Z340" s="13">
        <f t="shared" si="92"/>
        <v>0.95058100000000001</v>
      </c>
      <c r="AA340" s="25">
        <f t="shared" si="96"/>
        <v>0.1324440564135882</v>
      </c>
      <c r="AB340" s="3"/>
      <c r="AC340" s="3">
        <f t="shared" si="93"/>
        <v>1.6580539681028039</v>
      </c>
      <c r="AE340" s="111">
        <f>Input_Analysis!F339/100</f>
        <v>4.6130232209320043</v>
      </c>
      <c r="AF340" s="110">
        <f t="shared" si="97"/>
        <v>0.12789401590102437</v>
      </c>
    </row>
    <row r="341" spans="1:32">
      <c r="A341" s="159">
        <f>Input_Analysis!A340</f>
        <v>6.48</v>
      </c>
      <c r="B341" s="159">
        <f>Input_Analysis!B340</f>
        <v>21.259778400000002</v>
      </c>
      <c r="C341" s="159">
        <f>Input_Analysis!I340</f>
        <v>518.11595618083504</v>
      </c>
      <c r="D341" s="159">
        <f>Input_Analysis!F340</f>
        <v>462.50232813376374</v>
      </c>
      <c r="E341" s="160">
        <f>Input_Analysis!L340</f>
        <v>0.10000050338027326</v>
      </c>
      <c r="F341" s="161">
        <f>Input_Analysis!P340</f>
        <v>278.0681402353564</v>
      </c>
      <c r="G341" s="168">
        <f>Input_Analysis!Q340</f>
        <v>46.891800000000003</v>
      </c>
      <c r="H341" s="4"/>
      <c r="I341" s="4">
        <f t="shared" si="101"/>
        <v>119.0299999999995</v>
      </c>
      <c r="J341" s="4">
        <f t="shared" si="84"/>
        <v>72.1381999999995</v>
      </c>
      <c r="K341" s="4"/>
      <c r="L341" s="4">
        <f t="shared" si="98"/>
        <v>2.9114573486493035E-2</v>
      </c>
      <c r="M341" s="144">
        <f t="shared" si="99"/>
        <v>1.9300795929429098E-4</v>
      </c>
      <c r="N341" s="3"/>
      <c r="O341" s="13">
        <f t="shared" si="85"/>
        <v>5.5322416719690581</v>
      </c>
      <c r="P341" s="13">
        <f t="shared" si="86"/>
        <v>0.57926453350466889</v>
      </c>
      <c r="Q341" s="13">
        <f t="shared" si="87"/>
        <v>2.3276102806208123</v>
      </c>
      <c r="R341" s="13">
        <f t="shared" si="100"/>
        <v>3.3190397611731988</v>
      </c>
      <c r="S341" s="13">
        <f t="shared" si="88"/>
        <v>1.1514794826725256</v>
      </c>
      <c r="T341" s="13">
        <f t="shared" si="94"/>
        <v>2.0233643075569057</v>
      </c>
      <c r="U341" s="13">
        <f t="shared" si="89"/>
        <v>2.329862486123679</v>
      </c>
      <c r="V341" s="4">
        <f t="shared" si="90"/>
        <v>26.605730412055703</v>
      </c>
      <c r="W341" s="4">
        <f t="shared" si="91"/>
        <v>555.67212011986055</v>
      </c>
      <c r="X341" s="4">
        <f t="shared" si="95"/>
        <v>0.36881611146460386</v>
      </c>
      <c r="Z341" s="13">
        <f t="shared" si="92"/>
        <v>0.95042800000000005</v>
      </c>
      <c r="AA341" s="25">
        <f t="shared" si="96"/>
        <v>0.13251561709302462</v>
      </c>
      <c r="AB341" s="3"/>
      <c r="AC341" s="3">
        <f t="shared" si="93"/>
        <v>1.6596725015907174</v>
      </c>
      <c r="AE341" s="111">
        <f>Input_Analysis!F340/100</f>
        <v>4.6250232813376373</v>
      </c>
      <c r="AF341" s="110">
        <f t="shared" si="97"/>
        <v>0.12798305348572983</v>
      </c>
    </row>
    <row r="342" spans="1:32">
      <c r="A342" s="159">
        <f>Input_Analysis!A341</f>
        <v>6.5</v>
      </c>
      <c r="B342" s="159">
        <f>Input_Analysis!B341</f>
        <v>21.325395</v>
      </c>
      <c r="C342" s="159">
        <f>Input_Analysis!I341</f>
        <v>516.61580492757685</v>
      </c>
      <c r="D342" s="159">
        <f>Input_Analysis!F341</f>
        <v>460.7023190729189</v>
      </c>
      <c r="E342" s="160">
        <f>Input_Analysis!L341</f>
        <v>0.10000050338027326</v>
      </c>
      <c r="F342" s="161">
        <f>Input_Analysis!P341</f>
        <v>279.56742927328969</v>
      </c>
      <c r="G342" s="168">
        <f>Input_Analysis!Q341</f>
        <v>47.088000000000001</v>
      </c>
      <c r="H342" s="4"/>
      <c r="I342" s="4">
        <f t="shared" si="101"/>
        <v>119.39999999999949</v>
      </c>
      <c r="J342" s="4">
        <f t="shared" ref="J342:J400" si="102">I342-G342</f>
        <v>72.3119999999995</v>
      </c>
      <c r="K342" s="4"/>
      <c r="L342" s="4">
        <f t="shared" si="98"/>
        <v>2.929968470530905E-2</v>
      </c>
      <c r="M342" s="144">
        <f t="shared" si="99"/>
        <v>1.9356841665789165E-4</v>
      </c>
      <c r="N342" s="3"/>
      <c r="O342" s="13">
        <f t="shared" ref="O342:O400" si="103">(C342-I342)/J342</f>
        <v>5.493082820660196</v>
      </c>
      <c r="P342" s="13">
        <f t="shared" ref="P342:P400" si="104">(F342-G342)/(C342-I342)</f>
        <v>0.58527235419465917</v>
      </c>
      <c r="Q342" s="13">
        <f t="shared" ref="Q342:Q400" si="105">O342*(1-P342)</f>
        <v>2.2781333064261644</v>
      </c>
      <c r="R342" s="13">
        <f t="shared" si="100"/>
        <v>3.3203031630346382</v>
      </c>
      <c r="S342" s="13">
        <f t="shared" ref="S342:S400" si="106">9.78*(1/J342)^0.5</f>
        <v>1.1500948748004052</v>
      </c>
      <c r="T342" s="13">
        <f t="shared" si="94"/>
        <v>2.0192887050957555</v>
      </c>
      <c r="U342" s="13">
        <f t="shared" ref="U342:U400" si="107">T342*S342</f>
        <v>2.3223735904729752</v>
      </c>
      <c r="V342" s="4">
        <f t="shared" ref="V342:V400" si="108">(C342-I342)/$B$8</f>
        <v>26.481053661838487</v>
      </c>
      <c r="W342" s="4">
        <f t="shared" ref="W342:W400" si="109">V342*20.88543</f>
        <v>553.06819258057135</v>
      </c>
      <c r="X342" s="4">
        <f t="shared" si="95"/>
        <v>0.36620552137734635</v>
      </c>
      <c r="Z342" s="13">
        <f t="shared" ref="Z342:Z400" si="110">IF(A342&lt;=9.15,1-0.00765*A342,IF(A342&lt;=23,1.174-0.0267*A342,0.5))</f>
        <v>0.95027499999999998</v>
      </c>
      <c r="AA342" s="25">
        <f t="shared" si="96"/>
        <v>0.13258670148108234</v>
      </c>
      <c r="AB342" s="3"/>
      <c r="AC342" s="3">
        <f t="shared" ref="AC342:AC400" si="111">$AC$13*((C342-I342)/J342)</f>
        <v>1.6479248461980587</v>
      </c>
      <c r="AE342" s="111">
        <f>Input_Analysis!F341/100</f>
        <v>4.6070231907291888</v>
      </c>
      <c r="AF342" s="110">
        <f t="shared" si="97"/>
        <v>0.12765694212961085</v>
      </c>
    </row>
    <row r="343" spans="1:32">
      <c r="A343" s="159">
        <f>Input_Analysis!A342</f>
        <v>6.52</v>
      </c>
      <c r="B343" s="159">
        <f>Input_Analysis!B342</f>
        <v>21.391011599999999</v>
      </c>
      <c r="C343" s="159">
        <f>Input_Analysis!I342</f>
        <v>514.19580232594456</v>
      </c>
      <c r="D343" s="159">
        <f>Input_Analysis!F342</f>
        <v>458.30230699179236</v>
      </c>
      <c r="E343" s="160">
        <f>Input_Analysis!L342</f>
        <v>0.10000050338027326</v>
      </c>
      <c r="F343" s="161">
        <f>Input_Analysis!P342</f>
        <v>279.46747667076085</v>
      </c>
      <c r="G343" s="168">
        <f>Input_Analysis!Q342</f>
        <v>47.284199999999998</v>
      </c>
      <c r="H343" s="4"/>
      <c r="I343" s="4">
        <f t="shared" si="101"/>
        <v>119.76999999999948</v>
      </c>
      <c r="J343" s="4">
        <f t="shared" si="102"/>
        <v>72.485799999999486</v>
      </c>
      <c r="K343" s="4"/>
      <c r="L343" s="4">
        <f t="shared" si="98"/>
        <v>2.9539426906956209E-2</v>
      </c>
      <c r="M343" s="144">
        <f t="shared" si="99"/>
        <v>1.9447942384578969E-4</v>
      </c>
      <c r="N343" s="3"/>
      <c r="O343" s="13">
        <f t="shared" si="103"/>
        <v>5.4414216622558884</v>
      </c>
      <c r="P343" s="13">
        <f t="shared" si="104"/>
        <v>0.58866148031281562</v>
      </c>
      <c r="Q343" s="13">
        <f t="shared" si="105"/>
        <v>2.2382663315461153</v>
      </c>
      <c r="R343" s="13">
        <f t="shared" si="100"/>
        <v>3.3220473542722337</v>
      </c>
      <c r="S343" s="13">
        <f t="shared" si="106"/>
        <v>1.1487152497524076</v>
      </c>
      <c r="T343" s="13">
        <f t="shared" si="94"/>
        <v>2.0122846084860968</v>
      </c>
      <c r="U343" s="13">
        <f t="shared" si="107"/>
        <v>2.3115420166100322</v>
      </c>
      <c r="V343" s="4">
        <f t="shared" si="108"/>
        <v>26.295053488396338</v>
      </c>
      <c r="W343" s="4">
        <f t="shared" si="109"/>
        <v>549.18349897815756</v>
      </c>
      <c r="X343" s="4">
        <f t="shared" si="95"/>
        <v>0.36276144415039258</v>
      </c>
      <c r="Z343" s="13">
        <f t="shared" si="110"/>
        <v>0.95012200000000002</v>
      </c>
      <c r="AA343" s="25">
        <f t="shared" si="96"/>
        <v>0.13265731300378869</v>
      </c>
      <c r="AB343" s="3"/>
      <c r="AC343" s="3">
        <f t="shared" si="111"/>
        <v>1.6324264986767665</v>
      </c>
      <c r="AE343" s="111">
        <f>Input_Analysis!F342/100</f>
        <v>4.5830230699179237</v>
      </c>
      <c r="AF343" s="110">
        <f t="shared" si="97"/>
        <v>0.12724760557591919</v>
      </c>
    </row>
    <row r="344" spans="1:32">
      <c r="A344" s="159">
        <f>Input_Analysis!A343</f>
        <v>6.54</v>
      </c>
      <c r="B344" s="159">
        <f>Input_Analysis!B343</f>
        <v>21.456628200000001</v>
      </c>
      <c r="C344" s="159">
        <f>Input_Analysis!I343</f>
        <v>513.09574888791008</v>
      </c>
      <c r="D344" s="159">
        <f>Input_Analysis!F343</f>
        <v>457.10230095122904</v>
      </c>
      <c r="E344" s="160">
        <f>Input_Analysis!L343</f>
        <v>0.10000050338027326</v>
      </c>
      <c r="F344" s="161">
        <f>Input_Analysis!P343</f>
        <v>279.96723968340524</v>
      </c>
      <c r="G344" s="168">
        <f>Input_Analysis!Q343</f>
        <v>47.480400000000003</v>
      </c>
      <c r="H344" s="4"/>
      <c r="I344" s="4">
        <f t="shared" si="101"/>
        <v>120.13999999999949</v>
      </c>
      <c r="J344" s="4">
        <f t="shared" si="102"/>
        <v>72.659599999999486</v>
      </c>
      <c r="K344" s="4"/>
      <c r="L344" s="4">
        <f t="shared" si="98"/>
        <v>2.9677059747626456E-2</v>
      </c>
      <c r="M344" s="144">
        <f t="shared" si="99"/>
        <v>1.9489637869153187E-4</v>
      </c>
      <c r="N344" s="3"/>
      <c r="O344" s="13">
        <f t="shared" si="103"/>
        <v>5.4081738529790062</v>
      </c>
      <c r="P344" s="13">
        <f t="shared" si="104"/>
        <v>0.59163618382313421</v>
      </c>
      <c r="Q344" s="13">
        <f t="shared" si="105"/>
        <v>2.2085025131504508</v>
      </c>
      <c r="R344" s="13">
        <f t="shared" si="100"/>
        <v>3.323310062540902</v>
      </c>
      <c r="S344" s="13">
        <f t="shared" si="106"/>
        <v>1.1473405777136925</v>
      </c>
      <c r="T344" s="13">
        <f t="shared" si="94"/>
        <v>2.0097567789002135</v>
      </c>
      <c r="U344" s="13">
        <f t="shared" si="107"/>
        <v>2.3058755037673806</v>
      </c>
      <c r="V344" s="4">
        <f t="shared" si="108"/>
        <v>26.197049925860707</v>
      </c>
      <c r="W344" s="4">
        <f t="shared" si="109"/>
        <v>547.136652433069</v>
      </c>
      <c r="X344" s="4">
        <f t="shared" si="95"/>
        <v>0.36054492353193374</v>
      </c>
      <c r="Z344" s="13">
        <f t="shared" si="110"/>
        <v>0.94996899999999995</v>
      </c>
      <c r="AA344" s="25">
        <f t="shared" si="96"/>
        <v>0.13272745505439099</v>
      </c>
      <c r="AB344" s="3"/>
      <c r="AC344" s="3">
        <f t="shared" si="111"/>
        <v>1.6224521558937017</v>
      </c>
      <c r="AE344" s="111">
        <f>Input_Analysis!F343/100</f>
        <v>4.5710230095122908</v>
      </c>
      <c r="AF344" s="110">
        <f t="shared" si="97"/>
        <v>0.12700484371294926</v>
      </c>
    </row>
    <row r="345" spans="1:32">
      <c r="A345" s="159">
        <f>Input_Analysis!A344</f>
        <v>6.56</v>
      </c>
      <c r="B345" s="159">
        <f>Input_Analysis!B344</f>
        <v>21.522244799999999</v>
      </c>
      <c r="C345" s="159">
        <f>Input_Analysis!I344</f>
        <v>512.35581222408803</v>
      </c>
      <c r="D345" s="159">
        <f>Input_Analysis!F344</f>
        <v>456.50229793094746</v>
      </c>
      <c r="E345" s="160">
        <f>Input_Analysis!L344</f>
        <v>0.10000050338027326</v>
      </c>
      <c r="F345" s="161">
        <f>Input_Analysis!P344</f>
        <v>279.26757146570299</v>
      </c>
      <c r="G345" s="168">
        <f>Input_Analysis!Q344</f>
        <v>47.676599999999993</v>
      </c>
      <c r="H345" s="4"/>
      <c r="I345" s="4">
        <f t="shared" si="101"/>
        <v>120.50999999999948</v>
      </c>
      <c r="J345" s="4">
        <f t="shared" si="102"/>
        <v>72.833399999999486</v>
      </c>
      <c r="K345" s="4"/>
      <c r="L345" s="4">
        <f t="shared" si="98"/>
        <v>2.9762736823456898E-2</v>
      </c>
      <c r="M345" s="144">
        <f t="shared" si="99"/>
        <v>1.951778451505811E-4</v>
      </c>
      <c r="N345" s="3"/>
      <c r="O345" s="13">
        <f t="shared" si="103"/>
        <v>5.38002911060161</v>
      </c>
      <c r="P345" s="13">
        <f t="shared" si="104"/>
        <v>0.59102576636256321</v>
      </c>
      <c r="Q345" s="13">
        <f t="shared" si="105"/>
        <v>2.200293282455394</v>
      </c>
      <c r="R345" s="13">
        <f t="shared" si="100"/>
        <v>3.3246015390050401</v>
      </c>
      <c r="S345" s="13">
        <f t="shared" si="106"/>
        <v>1.1459708291185804</v>
      </c>
      <c r="T345" s="13">
        <f t="shared" si="94"/>
        <v>2.0086768095837635</v>
      </c>
      <c r="U345" s="13">
        <f t="shared" si="107"/>
        <v>2.3018850289099704</v>
      </c>
      <c r="V345" s="4">
        <f t="shared" si="108"/>
        <v>26.123054148272569</v>
      </c>
      <c r="W345" s="4">
        <f t="shared" si="109"/>
        <v>545.59121879995632</v>
      </c>
      <c r="X345" s="4">
        <f t="shared" si="95"/>
        <v>0.35866860737344064</v>
      </c>
      <c r="Z345" s="13">
        <f t="shared" si="110"/>
        <v>0.94981599999999999</v>
      </c>
      <c r="AA345" s="25">
        <f t="shared" si="96"/>
        <v>0.13279713099374774</v>
      </c>
      <c r="AB345" s="3"/>
      <c r="AC345" s="3">
        <f t="shared" si="111"/>
        <v>1.6140087331804829</v>
      </c>
      <c r="AE345" s="111">
        <f>Input_Analysis!F344/100</f>
        <v>4.5650229793094743</v>
      </c>
      <c r="AF345" s="110">
        <f t="shared" si="97"/>
        <v>0.12684567659799167</v>
      </c>
    </row>
    <row r="346" spans="1:32">
      <c r="A346" s="159">
        <f>Input_Analysis!A345</f>
        <v>6.58</v>
      </c>
      <c r="B346" s="159">
        <f>Input_Analysis!B345</f>
        <v>21.587861400000001</v>
      </c>
      <c r="C346" s="159">
        <f>Input_Analysis!I345</f>
        <v>506.97611086801868</v>
      </c>
      <c r="D346" s="159">
        <f>Input_Analysis!F345</f>
        <v>451.8022742720745</v>
      </c>
      <c r="E346" s="160">
        <f>Input_Analysis!L345</f>
        <v>0.10000050338027326</v>
      </c>
      <c r="F346" s="161">
        <f>Input_Analysis!P345</f>
        <v>275.86918297972096</v>
      </c>
      <c r="G346" s="168">
        <f>Input_Analysis!Q345</f>
        <v>47.872799999999998</v>
      </c>
      <c r="H346" s="4"/>
      <c r="I346" s="4">
        <f t="shared" si="101"/>
        <v>120.87999999999948</v>
      </c>
      <c r="J346" s="4">
        <f t="shared" si="102"/>
        <v>73.007199999999486</v>
      </c>
      <c r="K346" s="4"/>
      <c r="L346" s="4">
        <f t="shared" si="98"/>
        <v>3.021872843109245E-2</v>
      </c>
      <c r="M346" s="144">
        <f t="shared" si="99"/>
        <v>1.9724894573248727E-4</v>
      </c>
      <c r="N346" s="3"/>
      <c r="O346" s="13">
        <f t="shared" si="103"/>
        <v>5.2884662179623643</v>
      </c>
      <c r="P346" s="13">
        <f t="shared" si="104"/>
        <v>0.59051717062661091</v>
      </c>
      <c r="Q346" s="13">
        <f t="shared" si="105"/>
        <v>2.1655361099768151</v>
      </c>
      <c r="R346" s="13">
        <f t="shared" si="100"/>
        <v>3.3277256526024259</v>
      </c>
      <c r="S346" s="13">
        <f t="shared" si="106"/>
        <v>1.1446059746478818</v>
      </c>
      <c r="T346" s="13">
        <f t="shared" si="94"/>
        <v>1.9919516942783015</v>
      </c>
      <c r="U346" s="13">
        <f t="shared" si="107"/>
        <v>2.2799998104809149</v>
      </c>
      <c r="V346" s="4">
        <f t="shared" si="108"/>
        <v>25.739740724534613</v>
      </c>
      <c r="W346" s="4">
        <f t="shared" si="109"/>
        <v>537.58555312041688</v>
      </c>
      <c r="X346" s="4">
        <f t="shared" si="95"/>
        <v>0.35256441453082427</v>
      </c>
      <c r="Z346" s="13">
        <f t="shared" si="110"/>
        <v>0.94966300000000003</v>
      </c>
      <c r="AA346" s="25">
        <f t="shared" si="96"/>
        <v>0.1328663441507143</v>
      </c>
      <c r="AB346" s="3"/>
      <c r="AC346" s="3">
        <f t="shared" si="111"/>
        <v>1.5865398653887093</v>
      </c>
      <c r="AE346" s="111">
        <f>Input_Analysis!F345/100</f>
        <v>4.5180227427207447</v>
      </c>
      <c r="AF346" s="110">
        <f t="shared" si="97"/>
        <v>0.12611583352947753</v>
      </c>
    </row>
    <row r="347" spans="1:32">
      <c r="A347" s="159">
        <f>Input_Analysis!A346</f>
        <v>6.6</v>
      </c>
      <c r="B347" s="159">
        <f>Input_Analysis!B346</f>
        <v>21.653478</v>
      </c>
      <c r="C347" s="159">
        <f>Input_Analysis!I346</f>
        <v>505.53708079671111</v>
      </c>
      <c r="D347" s="159">
        <f>Input_Analysis!F346</f>
        <v>452.40227729235619</v>
      </c>
      <c r="E347" s="160">
        <f>Input_Analysis!L346</f>
        <v>0.10000050338027326</v>
      </c>
      <c r="F347" s="161">
        <f>Input_Analysis!P346</f>
        <v>265.67401752177477</v>
      </c>
      <c r="G347" s="168">
        <f>Input_Analysis!Q346</f>
        <v>48.068999999999996</v>
      </c>
      <c r="H347" s="4"/>
      <c r="I347" s="4">
        <f t="shared" si="101"/>
        <v>121.24999999999947</v>
      </c>
      <c r="J347" s="4">
        <f t="shared" si="102"/>
        <v>73.180999999999472</v>
      </c>
      <c r="K347" s="4"/>
      <c r="L347" s="4">
        <f t="shared" si="98"/>
        <v>3.019773990320113E-2</v>
      </c>
      <c r="M347" s="144">
        <f t="shared" si="99"/>
        <v>1.9781042218045708E-4</v>
      </c>
      <c r="N347" s="3"/>
      <c r="O347" s="13">
        <f t="shared" si="103"/>
        <v>5.2511865210466429</v>
      </c>
      <c r="P347" s="13">
        <f t="shared" si="104"/>
        <v>0.56625639631348457</v>
      </c>
      <c r="Q347" s="13">
        <f t="shared" si="105"/>
        <v>2.2776685652688267</v>
      </c>
      <c r="R347" s="13">
        <f t="shared" si="100"/>
        <v>3.330399649211945</v>
      </c>
      <c r="S347" s="13">
        <f t="shared" si="106"/>
        <v>1.1432459852262615</v>
      </c>
      <c r="T347" s="13">
        <f t="shared" si="94"/>
        <v>1.9900390668578833</v>
      </c>
      <c r="U347" s="13">
        <f t="shared" si="107"/>
        <v>2.2751041736286908</v>
      </c>
      <c r="V347" s="4">
        <f t="shared" si="108"/>
        <v>25.619138719780775</v>
      </c>
      <c r="W347" s="4">
        <f t="shared" si="109"/>
        <v>535.06672839227099</v>
      </c>
      <c r="X347" s="4">
        <f t="shared" si="95"/>
        <v>0.35007910140310955</v>
      </c>
      <c r="Z347" s="13">
        <f t="shared" si="110"/>
        <v>0.94950999999999997</v>
      </c>
      <c r="AA347" s="25">
        <f t="shared" si="96"/>
        <v>0.13293509782252264</v>
      </c>
      <c r="AB347" s="3"/>
      <c r="AC347" s="3">
        <f t="shared" si="111"/>
        <v>1.5753559563139927</v>
      </c>
      <c r="AE347" s="111">
        <f>Input_Analysis!F346/100</f>
        <v>4.524022772923562</v>
      </c>
      <c r="AF347" s="110">
        <f t="shared" si="97"/>
        <v>0.12612455229422087</v>
      </c>
    </row>
    <row r="348" spans="1:32">
      <c r="A348" s="159">
        <f>Input_Analysis!A347</f>
        <v>6.62</v>
      </c>
      <c r="B348" s="159">
        <f>Input_Analysis!B347</f>
        <v>21.719094599999998</v>
      </c>
      <c r="C348" s="159">
        <f>Input_Analysis!I347</f>
        <v>521.69799561777756</v>
      </c>
      <c r="D348" s="159">
        <f>Input_Analysis!F347</f>
        <v>470.3023673974252</v>
      </c>
      <c r="E348" s="160">
        <f>Input_Analysis!L347</f>
        <v>0.10000050338027326</v>
      </c>
      <c r="F348" s="161">
        <f>Input_Analysis!P347</f>
        <v>256.97814110176182</v>
      </c>
      <c r="G348" s="168">
        <f>Input_Analysis!Q347</f>
        <v>48.2652</v>
      </c>
      <c r="H348" s="4"/>
      <c r="I348" s="4">
        <f t="shared" si="101"/>
        <v>121.61999999999948</v>
      </c>
      <c r="J348" s="4">
        <f t="shared" si="102"/>
        <v>73.354799999999472</v>
      </c>
      <c r="K348" s="4"/>
      <c r="L348" s="4">
        <f t="shared" si="98"/>
        <v>2.8679541247433767E-2</v>
      </c>
      <c r="M348" s="144">
        <f t="shared" si="99"/>
        <v>1.9168274407850843E-4</v>
      </c>
      <c r="N348" s="3"/>
      <c r="O348" s="13">
        <f t="shared" si="103"/>
        <v>5.4540124929490768</v>
      </c>
      <c r="P348" s="13">
        <f t="shared" si="104"/>
        <v>0.52168063074670967</v>
      </c>
      <c r="Q348" s="13">
        <f t="shared" si="105"/>
        <v>2.6087598155269678</v>
      </c>
      <c r="R348" s="13">
        <f t="shared" si="100"/>
        <v>3.327149566891979</v>
      </c>
      <c r="S348" s="13">
        <f t="shared" si="106"/>
        <v>1.1418908320196357</v>
      </c>
      <c r="T348" s="13">
        <f t="shared" si="94"/>
        <v>2.0489652911820611</v>
      </c>
      <c r="U348" s="13">
        <f t="shared" si="107"/>
        <v>2.3396946811272388</v>
      </c>
      <c r="V348" s="4">
        <f t="shared" si="108"/>
        <v>26.671866374518537</v>
      </c>
      <c r="W348" s="4">
        <f t="shared" si="109"/>
        <v>557.05339813436069</v>
      </c>
      <c r="X348" s="4">
        <f t="shared" si="95"/>
        <v>0.36360083286327177</v>
      </c>
      <c r="Z348" s="13">
        <f t="shared" si="110"/>
        <v>0.94935700000000001</v>
      </c>
      <c r="AA348" s="25">
        <f t="shared" si="96"/>
        <v>0.13300339527515623</v>
      </c>
      <c r="AB348" s="3"/>
      <c r="AC348" s="3">
        <f t="shared" si="111"/>
        <v>1.6362037478847229</v>
      </c>
      <c r="AE348" s="111">
        <f>Input_Analysis!F347/100</f>
        <v>4.7030236739742524</v>
      </c>
      <c r="AF348" s="110">
        <f t="shared" si="97"/>
        <v>0.12851927870326238</v>
      </c>
    </row>
    <row r="349" spans="1:32">
      <c r="A349" s="159">
        <f>Input_Analysis!A348</f>
        <v>6.64</v>
      </c>
      <c r="B349" s="159">
        <f>Input_Analysis!B348</f>
        <v>21.784711199999997</v>
      </c>
      <c r="C349" s="159">
        <f>Input_Analysis!I348</f>
        <v>517.59907669876827</v>
      </c>
      <c r="D349" s="159">
        <f>Input_Analysis!F348</f>
        <v>468.50235833658024</v>
      </c>
      <c r="E349" s="160">
        <f>Input_Analysis!L348</f>
        <v>0.10000050338027326</v>
      </c>
      <c r="F349" s="161">
        <f>Input_Analysis!P348</f>
        <v>245.48359181094011</v>
      </c>
      <c r="G349" s="168">
        <f>Input_Analysis!Q348</f>
        <v>48.461399999999998</v>
      </c>
      <c r="H349" s="4"/>
      <c r="I349" s="4">
        <f t="shared" si="101"/>
        <v>121.98999999999947</v>
      </c>
      <c r="J349" s="4">
        <f t="shared" si="102"/>
        <v>73.528599999999471</v>
      </c>
      <c r="K349" s="4"/>
      <c r="L349" s="4">
        <f t="shared" si="98"/>
        <v>2.8859144839832509E-2</v>
      </c>
      <c r="M349" s="144">
        <f t="shared" si="99"/>
        <v>1.9320069892333181E-4</v>
      </c>
      <c r="N349" s="3"/>
      <c r="O349" s="13">
        <f t="shared" si="103"/>
        <v>5.3803428420882717</v>
      </c>
      <c r="P349" s="13">
        <f t="shared" si="104"/>
        <v>0.49802242520577955</v>
      </c>
      <c r="Q349" s="13">
        <f t="shared" si="105"/>
        <v>2.700811451432914</v>
      </c>
      <c r="R349" s="13">
        <f t="shared" si="100"/>
        <v>3.3307490386409109</v>
      </c>
      <c r="S349" s="13">
        <f t="shared" si="106"/>
        <v>1.1405404864326065</v>
      </c>
      <c r="T349" s="13">
        <f t="shared" si="94"/>
        <v>2.038022525516495</v>
      </c>
      <c r="U349" s="13">
        <f t="shared" si="107"/>
        <v>2.3244472026131926</v>
      </c>
      <c r="V349" s="4">
        <f t="shared" si="108"/>
        <v>26.373938446584589</v>
      </c>
      <c r="W349" s="4">
        <f t="shared" si="109"/>
        <v>550.8310452504511</v>
      </c>
      <c r="X349" s="4">
        <f t="shared" si="95"/>
        <v>0.35868952280588479</v>
      </c>
      <c r="Z349" s="13">
        <f t="shared" si="110"/>
        <v>0.94920400000000005</v>
      </c>
      <c r="AA349" s="25">
        <f t="shared" si="96"/>
        <v>0.13307123974371915</v>
      </c>
      <c r="AB349" s="3"/>
      <c r="AC349" s="3">
        <f t="shared" si="111"/>
        <v>1.6141028526264816</v>
      </c>
      <c r="AE349" s="111">
        <f>Input_Analysis!F348/100</f>
        <v>4.685023583365802</v>
      </c>
      <c r="AF349" s="110">
        <f t="shared" si="97"/>
        <v>0.12819723190520227</v>
      </c>
    </row>
    <row r="350" spans="1:32">
      <c r="A350" s="159">
        <f>Input_Analysis!A349</f>
        <v>6.66</v>
      </c>
      <c r="B350" s="159">
        <f>Input_Analysis!B349</f>
        <v>21.850327799999999</v>
      </c>
      <c r="C350" s="159">
        <f>Input_Analysis!I349</f>
        <v>520.10019100285695</v>
      </c>
      <c r="D350" s="159">
        <f>Input_Analysis!F349</f>
        <v>473.30238249883325</v>
      </c>
      <c r="E350" s="160">
        <f>Input_Analysis!L349</f>
        <v>0.10000050338027326</v>
      </c>
      <c r="F350" s="161">
        <f>Input_Analysis!P349</f>
        <v>233.9890425201184</v>
      </c>
      <c r="G350" s="168">
        <f>Input_Analysis!Q349</f>
        <v>48.657600000000002</v>
      </c>
      <c r="H350" s="4"/>
      <c r="I350" s="4">
        <f t="shared" si="101"/>
        <v>122.35999999999947</v>
      </c>
      <c r="J350" s="4">
        <f t="shared" si="102"/>
        <v>73.702399999999471</v>
      </c>
      <c r="K350" s="4"/>
      <c r="L350" s="4">
        <f t="shared" si="98"/>
        <v>2.8494849401840366E-2</v>
      </c>
      <c r="M350" s="144">
        <f t="shared" si="99"/>
        <v>1.922716144123161E-4</v>
      </c>
      <c r="N350" s="3"/>
      <c r="O350" s="13">
        <f t="shared" si="103"/>
        <v>5.3965704102289793</v>
      </c>
      <c r="P350" s="13">
        <f t="shared" si="104"/>
        <v>0.46596106381109198</v>
      </c>
      <c r="Q350" s="13">
        <f t="shared" si="105"/>
        <v>2.881978720947223</v>
      </c>
      <c r="R350" s="13">
        <f t="shared" si="100"/>
        <v>3.3322283329739881</v>
      </c>
      <c r="S350" s="13">
        <f t="shared" si="106"/>
        <v>1.1391949201059257</v>
      </c>
      <c r="T350" s="13">
        <f t="shared" si="94"/>
        <v>2.0500072835678771</v>
      </c>
      <c r="U350" s="13">
        <f t="shared" si="107"/>
        <v>2.3353578836206736</v>
      </c>
      <c r="V350" s="4">
        <f t="shared" si="108"/>
        <v>26.516012733523834</v>
      </c>
      <c r="W350" s="4">
        <f t="shared" si="109"/>
        <v>553.79832782512062</v>
      </c>
      <c r="X350" s="4">
        <f t="shared" si="95"/>
        <v>0.359771360681932</v>
      </c>
      <c r="Z350" s="13">
        <f t="shared" si="110"/>
        <v>0.94905099999999998</v>
      </c>
      <c r="AA350" s="25">
        <f t="shared" si="96"/>
        <v>0.13313863443280041</v>
      </c>
      <c r="AB350" s="3"/>
      <c r="AC350" s="3">
        <f t="shared" si="111"/>
        <v>1.6189711230686938</v>
      </c>
      <c r="AE350" s="111">
        <f>Input_Analysis!F349/100</f>
        <v>4.733023824988333</v>
      </c>
      <c r="AF350" s="110">
        <f t="shared" si="97"/>
        <v>0.12877624850304717</v>
      </c>
    </row>
    <row r="351" spans="1:32">
      <c r="A351" s="159">
        <f>Input_Analysis!A350</f>
        <v>6.68</v>
      </c>
      <c r="B351" s="159">
        <f>Input_Analysis!B350</f>
        <v>21.915944399999997</v>
      </c>
      <c r="C351" s="159">
        <f>Input_Analysis!I350</f>
        <v>596.64026972466922</v>
      </c>
      <c r="D351" s="159">
        <f>Input_Analysis!F350</f>
        <v>549.20276456446072</v>
      </c>
      <c r="E351" s="160">
        <f>Input_Analysis!L350</f>
        <v>0.10000050338027326</v>
      </c>
      <c r="F351" s="161">
        <f>Input_Analysis!P350</f>
        <v>237.18752580104271</v>
      </c>
      <c r="G351" s="168">
        <f>Input_Analysis!Q350</f>
        <v>48.8538</v>
      </c>
      <c r="H351" s="4"/>
      <c r="I351" s="4">
        <f t="shared" si="101"/>
        <v>122.72999999999946</v>
      </c>
      <c r="J351" s="4">
        <f t="shared" si="102"/>
        <v>73.876199999999471</v>
      </c>
      <c r="K351" s="4"/>
      <c r="L351" s="4">
        <f t="shared" si="98"/>
        <v>2.3448274236784986E-2</v>
      </c>
      <c r="M351" s="144">
        <f t="shared" si="99"/>
        <v>1.6760602402251588E-4</v>
      </c>
      <c r="N351" s="3"/>
      <c r="O351" s="13">
        <f t="shared" si="103"/>
        <v>6.414924829981417</v>
      </c>
      <c r="P351" s="13">
        <f t="shared" si="104"/>
        <v>0.39740376571805452</v>
      </c>
      <c r="Q351" s="13">
        <f t="shared" si="105"/>
        <v>3.8656095457485518</v>
      </c>
      <c r="R351" s="13">
        <f t="shared" si="100"/>
        <v>3.3116592901557613</v>
      </c>
      <c r="S351" s="13">
        <f t="shared" si="106"/>
        <v>1.1378541049139947</v>
      </c>
      <c r="T351" s="13">
        <f t="shared" si="94"/>
        <v>2.3180642738870496</v>
      </c>
      <c r="U351" s="13">
        <f t="shared" si="107"/>
        <v>2.6376189494968578</v>
      </c>
      <c r="V351" s="4">
        <f t="shared" si="108"/>
        <v>31.594017981644651</v>
      </c>
      <c r="W351" s="4">
        <f t="shared" si="109"/>
        <v>659.85465097438066</v>
      </c>
      <c r="X351" s="4">
        <f t="shared" si="95"/>
        <v>0.42766165533209444</v>
      </c>
      <c r="Z351" s="13">
        <f t="shared" si="110"/>
        <v>0.94889800000000002</v>
      </c>
      <c r="AA351" s="25">
        <f t="shared" si="96"/>
        <v>0.13320558251683259</v>
      </c>
      <c r="AB351" s="3"/>
      <c r="AC351" s="3">
        <f t="shared" si="111"/>
        <v>1.924477448994425</v>
      </c>
      <c r="AE351" s="111">
        <f>Input_Analysis!F350/100</f>
        <v>5.4920276456446073</v>
      </c>
      <c r="AF351" s="110">
        <f t="shared" si="97"/>
        <v>0.13863632951066543</v>
      </c>
    </row>
    <row r="352" spans="1:32">
      <c r="A352" s="159">
        <f>Input_Analysis!A351</f>
        <v>6.7</v>
      </c>
      <c r="B352" s="159">
        <f>Input_Analysis!B351</f>
        <v>21.981560999999999</v>
      </c>
      <c r="C352" s="159">
        <f>Input_Analysis!I351</f>
        <v>662.08101108404196</v>
      </c>
      <c r="D352" s="159">
        <f>Input_Analysis!F351</f>
        <v>615.50309830558183</v>
      </c>
      <c r="E352" s="160">
        <f>Input_Analysis!L351</f>
        <v>0.10000050338027326</v>
      </c>
      <c r="F352" s="161">
        <f>Input_Analysis!P351</f>
        <v>232.88956389230066</v>
      </c>
      <c r="G352" s="168">
        <f>Input_Analysis!Q351</f>
        <v>49.050000000000004</v>
      </c>
      <c r="H352" s="4"/>
      <c r="I352" s="4">
        <f t="shared" si="101"/>
        <v>123.09999999999947</v>
      </c>
      <c r="J352" s="4">
        <f t="shared" si="102"/>
        <v>74.049999999999471</v>
      </c>
      <c r="K352" s="4"/>
      <c r="L352" s="4">
        <f t="shared" si="98"/>
        <v>2.0308666562900781E-2</v>
      </c>
      <c r="M352" s="144">
        <f t="shared" si="99"/>
        <v>1.5103967899115535E-4</v>
      </c>
      <c r="N352" s="3"/>
      <c r="O352" s="13">
        <f t="shared" si="103"/>
        <v>7.2786091976238536</v>
      </c>
      <c r="P352" s="13">
        <f t="shared" si="104"/>
        <v>0.34108727415562851</v>
      </c>
      <c r="Q352" s="13">
        <f t="shared" si="105"/>
        <v>4.7959682267622465</v>
      </c>
      <c r="R352" s="13">
        <f t="shared" si="100"/>
        <v>3.2992959477339925</v>
      </c>
      <c r="S352" s="13">
        <f t="shared" si="106"/>
        <v>1.1365180129623949</v>
      </c>
      <c r="T352" s="13">
        <f t="shared" si="94"/>
        <v>2.5503923201467127</v>
      </c>
      <c r="U352" s="13">
        <f t="shared" si="107"/>
        <v>2.8985668119676937</v>
      </c>
      <c r="V352" s="4">
        <f t="shared" si="108"/>
        <v>35.932067405602837</v>
      </c>
      <c r="W352" s="4">
        <f t="shared" si="109"/>
        <v>750.4566785549996</v>
      </c>
      <c r="X352" s="4">
        <f t="shared" si="95"/>
        <v>0.48524061317492362</v>
      </c>
      <c r="Z352" s="13">
        <f t="shared" si="110"/>
        <v>0.94874499999999995</v>
      </c>
      <c r="AA352" s="25">
        <f t="shared" si="96"/>
        <v>0.13327208714044603</v>
      </c>
      <c r="AB352" s="3"/>
      <c r="AC352" s="3">
        <f t="shared" si="111"/>
        <v>2.1835827592871562</v>
      </c>
      <c r="AE352" s="111">
        <f>Input_Analysis!F351/100</f>
        <v>6.1550309830558181</v>
      </c>
      <c r="AF352" s="110">
        <f t="shared" si="97"/>
        <v>0.14667992774348315</v>
      </c>
    </row>
    <row r="353" spans="1:32">
      <c r="A353" s="159">
        <f>Input_Analysis!A352</f>
        <v>6.72</v>
      </c>
      <c r="B353" s="159">
        <f>Input_Analysis!B352</f>
        <v>22.047177599999998</v>
      </c>
      <c r="C353" s="159">
        <f>Input_Analysis!I352</f>
        <v>661.74490850185214</v>
      </c>
      <c r="D353" s="159">
        <f>Input_Analysis!F352</f>
        <v>623.30313756924318</v>
      </c>
      <c r="E353" s="160">
        <f>Input_Analysis!L352</f>
        <v>0.10000050338027326</v>
      </c>
      <c r="F353" s="161">
        <f>Input_Analysis!P352</f>
        <v>192.20885466304475</v>
      </c>
      <c r="G353" s="168">
        <f>Input_Analysis!Q352</f>
        <v>49.246200000000002</v>
      </c>
      <c r="H353" s="4"/>
      <c r="I353" s="4">
        <f t="shared" si="101"/>
        <v>123.46999999999946</v>
      </c>
      <c r="J353" s="4">
        <f t="shared" si="102"/>
        <v>74.223799999999457</v>
      </c>
      <c r="K353" s="4"/>
      <c r="L353" s="4">
        <f t="shared" si="98"/>
        <v>2.0006777435083486E-2</v>
      </c>
      <c r="M353" s="144">
        <f t="shared" si="99"/>
        <v>1.5111639257892889E-4</v>
      </c>
      <c r="N353" s="3"/>
      <c r="O353" s="13">
        <f t="shared" si="103"/>
        <v>7.2520526906714098</v>
      </c>
      <c r="P353" s="13">
        <f t="shared" si="104"/>
        <v>0.26559412747093097</v>
      </c>
      <c r="Q353" s="13">
        <f t="shared" si="105"/>
        <v>5.3259500839193192</v>
      </c>
      <c r="R353" s="13">
        <f t="shared" si="100"/>
        <v>3.3038906089230773</v>
      </c>
      <c r="S353" s="13">
        <f t="shared" si="106"/>
        <v>1.1351866165854492</v>
      </c>
      <c r="T353" s="13">
        <f t="shared" si="94"/>
        <v>2.5571967627143342</v>
      </c>
      <c r="U353" s="13">
        <f t="shared" si="107"/>
        <v>2.9028955410089488</v>
      </c>
      <c r="V353" s="4">
        <f t="shared" si="108"/>
        <v>35.884993900123511</v>
      </c>
      <c r="W353" s="4">
        <f t="shared" si="109"/>
        <v>749.47352815145655</v>
      </c>
      <c r="X353" s="4">
        <f t="shared" si="95"/>
        <v>0.483470179378094</v>
      </c>
      <c r="Z353" s="13">
        <f t="shared" si="110"/>
        <v>0.94859199999999999</v>
      </c>
      <c r="AA353" s="25">
        <f t="shared" si="96"/>
        <v>0.13333815141881752</v>
      </c>
      <c r="AB353" s="3"/>
      <c r="AC353" s="3">
        <f t="shared" si="111"/>
        <v>2.1756158072014227</v>
      </c>
      <c r="AE353" s="111">
        <f>Input_Analysis!F352/100</f>
        <v>6.2330313756924314</v>
      </c>
      <c r="AF353" s="110">
        <f t="shared" si="97"/>
        <v>0.14751992796454919</v>
      </c>
    </row>
    <row r="354" spans="1:32" s="96" customFormat="1">
      <c r="A354" s="159">
        <f>Input_Analysis!A353</f>
        <v>6.74</v>
      </c>
      <c r="B354" s="162">
        <f>Input_Analysis!B353</f>
        <v>22.1127942</v>
      </c>
      <c r="C354" s="162">
        <f>Input_Analysis!I353</f>
        <v>568.28341296442898</v>
      </c>
      <c r="D354" s="159">
        <f>Input_Analysis!F353</f>
        <v>527.70265633770191</v>
      </c>
      <c r="E354" s="163">
        <f>Input_Analysis!L353</f>
        <v>0.10000050338027326</v>
      </c>
      <c r="F354" s="164">
        <f>Input_Analysis!P353</f>
        <v>202.90378313363536</v>
      </c>
      <c r="G354" s="168">
        <f>Input_Analysis!Q353</f>
        <v>49.442400000000006</v>
      </c>
      <c r="H354" s="106"/>
      <c r="I354" s="106">
        <f t="shared" si="101"/>
        <v>123.83999999999946</v>
      </c>
      <c r="J354" s="106">
        <f t="shared" si="102"/>
        <v>74.397599999999457</v>
      </c>
      <c r="K354" s="106"/>
      <c r="L354" s="4">
        <f t="shared" si="98"/>
        <v>2.4761017591251294E-2</v>
      </c>
      <c r="M354" s="144">
        <f t="shared" si="99"/>
        <v>1.759694214170785E-4</v>
      </c>
      <c r="N354" s="107"/>
      <c r="O354" s="108">
        <f t="shared" si="103"/>
        <v>5.9738944934303362</v>
      </c>
      <c r="P354" s="108">
        <f t="shared" si="104"/>
        <v>0.34528891340756007</v>
      </c>
      <c r="Q354" s="108">
        <f t="shared" si="105"/>
        <v>3.9111749549823691</v>
      </c>
      <c r="R354" s="13">
        <f t="shared" si="100"/>
        <v>3.3250906852038282</v>
      </c>
      <c r="S354" s="108">
        <f t="shared" si="106"/>
        <v>1.1338598883438176</v>
      </c>
      <c r="T354" s="108">
        <f t="shared" si="94"/>
        <v>2.228704235710417</v>
      </c>
      <c r="U354" s="108">
        <f t="shared" si="107"/>
        <v>2.5270383358540065</v>
      </c>
      <c r="V354" s="106">
        <f t="shared" si="108"/>
        <v>29.6295608642953</v>
      </c>
      <c r="W354" s="106">
        <f t="shared" si="109"/>
        <v>618.82611936197895</v>
      </c>
      <c r="X354" s="106">
        <f t="shared" si="95"/>
        <v>0.39825963289535571</v>
      </c>
      <c r="Z354" s="108">
        <f t="shared" si="110"/>
        <v>0.94843900000000003</v>
      </c>
      <c r="AA354" s="109">
        <f t="shared" si="96"/>
        <v>0.13340377843801454</v>
      </c>
      <c r="AB354" s="107"/>
      <c r="AC354" s="107">
        <f t="shared" si="111"/>
        <v>1.7921683480291009</v>
      </c>
      <c r="AE354" s="111">
        <f>Input_Analysis!F353/100</f>
        <v>5.277026563377019</v>
      </c>
      <c r="AF354" s="110">
        <f t="shared" si="97"/>
        <v>0.13565685365107688</v>
      </c>
    </row>
    <row r="355" spans="1:32">
      <c r="A355" s="159">
        <f>Input_Analysis!A354</f>
        <v>6.76</v>
      </c>
      <c r="B355" s="159">
        <f>Input_Analysis!B354</f>
        <v>22.178410799999998</v>
      </c>
      <c r="C355" s="159">
        <f>Input_Analysis!I354</f>
        <v>557.58302379678014</v>
      </c>
      <c r="D355" s="159">
        <f>Input_Analysis!F354</f>
        <v>516.30259895235088</v>
      </c>
      <c r="E355" s="160">
        <f>Input_Analysis!L354</f>
        <v>0.10000050338027326</v>
      </c>
      <c r="F355" s="161">
        <f>Input_Analysis!P354</f>
        <v>206.40212422214631</v>
      </c>
      <c r="G355" s="168">
        <f>Input_Analysis!Q354</f>
        <v>49.638599999999997</v>
      </c>
      <c r="H355" s="4"/>
      <c r="I355" s="4">
        <f t="shared" si="101"/>
        <v>124.20999999999945</v>
      </c>
      <c r="J355" s="4">
        <f t="shared" si="102"/>
        <v>74.571399999999457</v>
      </c>
      <c r="K355" s="4"/>
      <c r="L355" s="4">
        <f t="shared" si="98"/>
        <v>2.550430782102717E-2</v>
      </c>
      <c r="M355" s="144">
        <f t="shared" si="99"/>
        <v>1.7934639168053296E-4</v>
      </c>
      <c r="N355" s="3"/>
      <c r="O355" s="13">
        <f t="shared" si="103"/>
        <v>5.8115178714196576</v>
      </c>
      <c r="P355" s="13">
        <f t="shared" si="104"/>
        <v>0.36172884700746072</v>
      </c>
      <c r="Q355" s="13">
        <f t="shared" si="105"/>
        <v>3.7093242124277728</v>
      </c>
      <c r="R355" s="13">
        <f t="shared" si="100"/>
        <v>3.3286257368335423</v>
      </c>
      <c r="S355" s="13">
        <f t="shared" si="106"/>
        <v>1.1325378010221208</v>
      </c>
      <c r="T355" s="13">
        <f t="shared" si="94"/>
        <v>2.1921778195424539</v>
      </c>
      <c r="U355" s="13">
        <f t="shared" si="107"/>
        <v>2.4827242471940782</v>
      </c>
      <c r="V355" s="4">
        <f t="shared" si="108"/>
        <v>28.891534919785379</v>
      </c>
      <c r="W355" s="4">
        <f t="shared" si="109"/>
        <v>603.41213015973312</v>
      </c>
      <c r="X355" s="4">
        <f t="shared" si="95"/>
        <v>0.38743452476131046</v>
      </c>
      <c r="Z355" s="13">
        <f t="shared" si="110"/>
        <v>0.94828599999999996</v>
      </c>
      <c r="AA355" s="25">
        <f t="shared" si="96"/>
        <v>0.13346897125533422</v>
      </c>
      <c r="AB355" s="3"/>
      <c r="AC355" s="3">
        <f t="shared" si="111"/>
        <v>1.7434553614258972</v>
      </c>
      <c r="AE355" s="111">
        <f>Input_Analysis!F354/100</f>
        <v>5.1630259895235087</v>
      </c>
      <c r="AF355" s="110">
        <f t="shared" si="97"/>
        <v>0.13410529097826665</v>
      </c>
    </row>
    <row r="356" spans="1:32">
      <c r="A356" s="159">
        <f>Input_Analysis!A355</f>
        <v>6.78</v>
      </c>
      <c r="B356" s="159">
        <f>Input_Analysis!B355</f>
        <v>22.2440274</v>
      </c>
      <c r="C356" s="159">
        <f>Input_Analysis!I355</f>
        <v>549.74271608699894</v>
      </c>
      <c r="D356" s="159">
        <f>Input_Analysis!F355</f>
        <v>507.9025566684079</v>
      </c>
      <c r="E356" s="160">
        <f>Input_Analysis!L355</f>
        <v>0.10000050338027326</v>
      </c>
      <c r="F356" s="161">
        <f>Input_Analysis!P355</f>
        <v>209.20079709295507</v>
      </c>
      <c r="G356" s="168">
        <f>Input_Analysis!Q355</f>
        <v>49.834800000000001</v>
      </c>
      <c r="H356" s="4"/>
      <c r="I356" s="4">
        <f t="shared" si="101"/>
        <v>124.57999999999946</v>
      </c>
      <c r="J356" s="4">
        <f t="shared" si="102"/>
        <v>74.745199999999457</v>
      </c>
      <c r="K356" s="4"/>
      <c r="L356" s="4">
        <f t="shared" si="98"/>
        <v>2.608782124626657E-2</v>
      </c>
      <c r="M356" s="144">
        <f t="shared" si="99"/>
        <v>1.8190418982185803E-4</v>
      </c>
      <c r="N356" s="3"/>
      <c r="O356" s="13">
        <f t="shared" si="103"/>
        <v>5.6881607927599704</v>
      </c>
      <c r="P356" s="13">
        <f t="shared" si="104"/>
        <v>0.37483530672605969</v>
      </c>
      <c r="Q356" s="13">
        <f t="shared" si="105"/>
        <v>3.5560372972986403</v>
      </c>
      <c r="R356" s="13">
        <f t="shared" si="100"/>
        <v>3.3315232230889498</v>
      </c>
      <c r="S356" s="13">
        <f t="shared" si="106"/>
        <v>1.1312203276265966</v>
      </c>
      <c r="T356" s="13">
        <f t="shared" si="94"/>
        <v>2.1657680257631102</v>
      </c>
      <c r="U356" s="13">
        <f t="shared" si="107"/>
        <v>2.449960815666953</v>
      </c>
      <c r="V356" s="4">
        <f t="shared" si="108"/>
        <v>28.344181072466633</v>
      </c>
      <c r="W356" s="4">
        <f t="shared" si="109"/>
        <v>591.98040969632677</v>
      </c>
      <c r="X356" s="4">
        <f t="shared" si="95"/>
        <v>0.37921071951733137</v>
      </c>
      <c r="Z356" s="13">
        <f t="shared" si="110"/>
        <v>0.948133</v>
      </c>
      <c r="AA356" s="25">
        <f t="shared" si="96"/>
        <v>0.1335337328996381</v>
      </c>
      <c r="AB356" s="3"/>
      <c r="AC356" s="3">
        <f t="shared" si="111"/>
        <v>1.706448237827991</v>
      </c>
      <c r="AE356" s="111">
        <f>Input_Analysis!F355/100</f>
        <v>5.0790255666840789</v>
      </c>
      <c r="AF356" s="110">
        <f t="shared" si="97"/>
        <v>0.13293250960111253</v>
      </c>
    </row>
    <row r="357" spans="1:32">
      <c r="A357" s="159">
        <f>Input_Analysis!A356</f>
        <v>6.8</v>
      </c>
      <c r="B357" s="159">
        <f>Input_Analysis!B356</f>
        <v>22.309643999999999</v>
      </c>
      <c r="C357" s="159">
        <f>Input_Analysis!I356</f>
        <v>520.26212700266149</v>
      </c>
      <c r="D357" s="159">
        <f>Input_Analysis!F356</f>
        <v>477.50240364080474</v>
      </c>
      <c r="E357" s="160">
        <f>Input_Analysis!L356</f>
        <v>0.10000050338027326</v>
      </c>
      <c r="F357" s="161">
        <f>Input_Analysis!P356</f>
        <v>213.79861680928374</v>
      </c>
      <c r="G357" s="168">
        <f>Input_Analysis!Q356</f>
        <v>50.030999999999999</v>
      </c>
      <c r="H357" s="4"/>
      <c r="I357" s="4">
        <f t="shared" si="101"/>
        <v>124.94999999999945</v>
      </c>
      <c r="J357" s="4">
        <f t="shared" si="102"/>
        <v>74.918999999999443</v>
      </c>
      <c r="K357" s="4"/>
      <c r="L357" s="4">
        <f t="shared" si="98"/>
        <v>2.8364720350100868E-2</v>
      </c>
      <c r="M357" s="144">
        <f t="shared" si="99"/>
        <v>1.922117682415151E-4</v>
      </c>
      <c r="N357" s="3"/>
      <c r="O357" s="13">
        <f t="shared" si="103"/>
        <v>5.2765270092054744</v>
      </c>
      <c r="P357" s="13">
        <f t="shared" si="104"/>
        <v>0.41427420416116134</v>
      </c>
      <c r="Q357" s="13">
        <f t="shared" si="105"/>
        <v>3.0905979817320035</v>
      </c>
      <c r="R357" s="13">
        <f t="shared" si="100"/>
        <v>3.3411801738957005</v>
      </c>
      <c r="S357" s="13">
        <f t="shared" si="106"/>
        <v>1.1299074413827837</v>
      </c>
      <c r="T357" s="13">
        <f t="shared" si="94"/>
        <v>2.0636756570557737</v>
      </c>
      <c r="U357" s="13">
        <f t="shared" si="107"/>
        <v>2.3317624815078242</v>
      </c>
      <c r="V357" s="4">
        <f t="shared" si="108"/>
        <v>26.354141800177466</v>
      </c>
      <c r="W357" s="4">
        <f t="shared" si="109"/>
        <v>550.41758377768042</v>
      </c>
      <c r="X357" s="4">
        <f t="shared" si="95"/>
        <v>0.35176846728036493</v>
      </c>
      <c r="Z357" s="13">
        <f t="shared" si="110"/>
        <v>0.94798000000000004</v>
      </c>
      <c r="AA357" s="25">
        <f t="shared" si="96"/>
        <v>0.13359806637168184</v>
      </c>
      <c r="AB357" s="3"/>
      <c r="AC357" s="3">
        <f t="shared" si="111"/>
        <v>1.5829581027616422</v>
      </c>
      <c r="AE357" s="111">
        <f>Input_Analysis!F356/100</f>
        <v>4.7750240364080474</v>
      </c>
      <c r="AF357" s="110">
        <f t="shared" si="97"/>
        <v>0.12881801996403247</v>
      </c>
    </row>
    <row r="358" spans="1:32">
      <c r="A358" s="159">
        <f>Input_Analysis!A357</f>
        <v>6.82</v>
      </c>
      <c r="B358" s="159">
        <f>Input_Analysis!B357</f>
        <v>22.375260600000001</v>
      </c>
      <c r="C358" s="159">
        <f>Input_Analysis!I357</f>
        <v>501.02037278283893</v>
      </c>
      <c r="D358" s="159">
        <f>Input_Analysis!F357</f>
        <v>454.80228937348278</v>
      </c>
      <c r="E358" s="160">
        <f>Input_Analysis!L357</f>
        <v>0.10000050338027326</v>
      </c>
      <c r="F358" s="161">
        <f>Input_Analysis!P357</f>
        <v>231.09041704678074</v>
      </c>
      <c r="G358" s="168">
        <f>Input_Analysis!Q357</f>
        <v>50.227200000000003</v>
      </c>
      <c r="H358" s="4"/>
      <c r="I358" s="4">
        <f t="shared" si="101"/>
        <v>125.31999999999945</v>
      </c>
      <c r="J358" s="4">
        <f t="shared" si="102"/>
        <v>75.092799999999443</v>
      </c>
      <c r="K358" s="4"/>
      <c r="L358" s="4">
        <f t="shared" si="98"/>
        <v>3.0350797783524588E-2</v>
      </c>
      <c r="M358" s="144">
        <f t="shared" si="99"/>
        <v>1.9959368682921251E-4</v>
      </c>
      <c r="N358" s="3"/>
      <c r="O358" s="13">
        <f t="shared" si="103"/>
        <v>5.0031477422980934</v>
      </c>
      <c r="P358" s="13">
        <f t="shared" si="104"/>
        <v>0.48140281498023002</v>
      </c>
      <c r="Q358" s="13">
        <f t="shared" si="105"/>
        <v>2.5946183353938084</v>
      </c>
      <c r="R358" s="13">
        <f t="shared" si="100"/>
        <v>3.3467745828376692</v>
      </c>
      <c r="S358" s="13">
        <f t="shared" si="106"/>
        <v>1.1285991157332371</v>
      </c>
      <c r="T358" s="13">
        <f t="shared" si="94"/>
        <v>1.9952743842959817</v>
      </c>
      <c r="U358" s="13">
        <f t="shared" si="107"/>
        <v>2.2518649057616242</v>
      </c>
      <c r="V358" s="4">
        <f t="shared" si="108"/>
        <v>25.046691518855969</v>
      </c>
      <c r="W358" s="4">
        <f t="shared" si="109"/>
        <v>523.11092244866006</v>
      </c>
      <c r="X358" s="4">
        <f t="shared" si="95"/>
        <v>0.33354318281987294</v>
      </c>
      <c r="Z358" s="13">
        <f t="shared" si="110"/>
        <v>0.94782699999999998</v>
      </c>
      <c r="AA358" s="25">
        <f t="shared" si="96"/>
        <v>0.13366197464444038</v>
      </c>
      <c r="AB358" s="3"/>
      <c r="AC358" s="3">
        <f t="shared" si="111"/>
        <v>1.5009443226894279</v>
      </c>
      <c r="AE358" s="111">
        <f>Input_Analysis!F357/100</f>
        <v>4.5480228937348279</v>
      </c>
      <c r="AF358" s="110">
        <f t="shared" si="97"/>
        <v>0.1256459741635578</v>
      </c>
    </row>
    <row r="359" spans="1:32">
      <c r="A359" s="159">
        <f>Input_Analysis!A358</f>
        <v>6.84</v>
      </c>
      <c r="B359" s="159">
        <f>Input_Analysis!B358</f>
        <v>22.440877199999999</v>
      </c>
      <c r="C359" s="159">
        <f>Input_Analysis!I358</f>
        <v>494.03908264458937</v>
      </c>
      <c r="D359" s="159">
        <f>Input_Analysis!F358</f>
        <v>445.20224104897648</v>
      </c>
      <c r="E359" s="160">
        <f>Input_Analysis!L358</f>
        <v>0.10000050338027326</v>
      </c>
      <c r="F359" s="161">
        <f>Input_Analysis!P358</f>
        <v>244.18420797806465</v>
      </c>
      <c r="G359" s="168">
        <f>Input_Analysis!Q358</f>
        <v>50.423400000000001</v>
      </c>
      <c r="H359" s="4"/>
      <c r="I359" s="4">
        <f t="shared" si="101"/>
        <v>125.68999999999944</v>
      </c>
      <c r="J359" s="4">
        <f t="shared" si="102"/>
        <v>75.266599999999443</v>
      </c>
      <c r="K359" s="4"/>
      <c r="L359" s="4">
        <f t="shared" si="98"/>
        <v>3.129786297137345E-2</v>
      </c>
      <c r="M359" s="144">
        <f t="shared" si="99"/>
        <v>2.0241415485789291E-4</v>
      </c>
      <c r="N359" s="3"/>
      <c r="O359" s="13">
        <f t="shared" si="103"/>
        <v>4.89392483046388</v>
      </c>
      <c r="P359" s="13">
        <f t="shared" si="104"/>
        <v>0.52602495053590015</v>
      </c>
      <c r="Q359" s="13">
        <f t="shared" si="105"/>
        <v>2.3195982635927042</v>
      </c>
      <c r="R359" s="13">
        <f t="shared" si="100"/>
        <v>3.3486984970653819</v>
      </c>
      <c r="S359" s="13">
        <f t="shared" si="106"/>
        <v>1.1272953243352717</v>
      </c>
      <c r="T359" s="13">
        <f t="shared" si="94"/>
        <v>1.9701731800945714</v>
      </c>
      <c r="U359" s="13">
        <f t="shared" si="107"/>
        <v>2.2209670140513635</v>
      </c>
      <c r="V359" s="4">
        <f t="shared" si="108"/>
        <v>24.556605509639329</v>
      </c>
      <c r="W359" s="4">
        <f t="shared" si="109"/>
        <v>512.87526540918657</v>
      </c>
      <c r="X359" s="4">
        <f t="shared" si="95"/>
        <v>0.32626165536425866</v>
      </c>
      <c r="Z359" s="13">
        <f t="shared" si="110"/>
        <v>0.94767400000000002</v>
      </c>
      <c r="AA359" s="25">
        <f t="shared" si="96"/>
        <v>0.13372546066342883</v>
      </c>
      <c r="AB359" s="3"/>
      <c r="AC359" s="3">
        <f t="shared" si="111"/>
        <v>1.4681774491391639</v>
      </c>
      <c r="AE359" s="111">
        <f>Input_Analysis!F358/100</f>
        <v>4.4520224104897643</v>
      </c>
      <c r="AF359" s="110">
        <f t="shared" si="97"/>
        <v>0.12424099696655218</v>
      </c>
    </row>
    <row r="360" spans="1:32">
      <c r="A360" s="159">
        <f>Input_Analysis!A359</f>
        <v>6.86</v>
      </c>
      <c r="B360" s="159">
        <f>Input_Analysis!B359</f>
        <v>22.506493800000001</v>
      </c>
      <c r="C360" s="159">
        <f>Input_Analysis!I359</f>
        <v>481.55838753149305</v>
      </c>
      <c r="D360" s="159">
        <f>Input_Analysis!F359</f>
        <v>431.40217158249885</v>
      </c>
      <c r="E360" s="160">
        <f>Input_Analysis!L359</f>
        <v>0.10000050338027326</v>
      </c>
      <c r="F360" s="161">
        <f>Input_Analysis!P359</f>
        <v>250.78107974497098</v>
      </c>
      <c r="G360" s="168">
        <f>Input_Analysis!Q359</f>
        <v>50.619600000000005</v>
      </c>
      <c r="H360" s="4"/>
      <c r="I360" s="4">
        <f t="shared" si="101"/>
        <v>126.05999999999945</v>
      </c>
      <c r="J360" s="4">
        <f t="shared" si="102"/>
        <v>75.440399999999443</v>
      </c>
      <c r="K360" s="4"/>
      <c r="L360" s="4">
        <f t="shared" si="98"/>
        <v>3.2750308567598058E-2</v>
      </c>
      <c r="M360" s="144">
        <f t="shared" si="99"/>
        <v>2.0766018403891554E-4</v>
      </c>
      <c r="N360" s="3"/>
      <c r="O360" s="13">
        <f t="shared" si="103"/>
        <v>4.7123078288489486</v>
      </c>
      <c r="P360" s="13">
        <f t="shared" si="104"/>
        <v>0.5630446909614707</v>
      </c>
      <c r="Q360" s="13">
        <f t="shared" si="105"/>
        <v>2.0590679236393732</v>
      </c>
      <c r="R360" s="13">
        <f t="shared" si="100"/>
        <v>3.3535782860739807</v>
      </c>
      <c r="S360" s="13">
        <f t="shared" si="106"/>
        <v>1.1259960410587344</v>
      </c>
      <c r="T360" s="13">
        <f t="shared" si="94"/>
        <v>1.9271123834188972</v>
      </c>
      <c r="U360" s="13">
        <f t="shared" si="107"/>
        <v>2.1699209144049401</v>
      </c>
      <c r="V360" s="4">
        <f t="shared" si="108"/>
        <v>23.699892502099576</v>
      </c>
      <c r="W360" s="4">
        <f t="shared" si="109"/>
        <v>494.98244586012555</v>
      </c>
      <c r="X360" s="4">
        <f t="shared" si="95"/>
        <v>0.31415385525659661</v>
      </c>
      <c r="Z360" s="13">
        <f t="shared" si="110"/>
        <v>0.94752100000000006</v>
      </c>
      <c r="AA360" s="25">
        <f t="shared" si="96"/>
        <v>0.13378852734701874</v>
      </c>
      <c r="AB360" s="3"/>
      <c r="AC360" s="3">
        <f t="shared" si="111"/>
        <v>1.4136923486546846</v>
      </c>
      <c r="AE360" s="111">
        <f>Input_Analysis!F359/100</f>
        <v>4.3140217158249889</v>
      </c>
      <c r="AF360" s="110">
        <f t="shared" si="97"/>
        <v>0.12222977130907595</v>
      </c>
    </row>
    <row r="361" spans="1:32">
      <c r="A361" s="159">
        <f>Input_Analysis!A360</f>
        <v>6.88</v>
      </c>
      <c r="B361" s="159">
        <f>Input_Analysis!B360</f>
        <v>22.5721104</v>
      </c>
      <c r="C361" s="159">
        <f>Input_Analysis!I360</f>
        <v>492.69828074516067</v>
      </c>
      <c r="D361" s="159">
        <f>Input_Analysis!F360</f>
        <v>442.20222594756831</v>
      </c>
      <c r="E361" s="160">
        <f>Input_Analysis!L360</f>
        <v>0.10000050338027326</v>
      </c>
      <c r="F361" s="161">
        <f>Input_Analysis!P360</f>
        <v>252.48027398796202</v>
      </c>
      <c r="G361" s="168">
        <f>Input_Analysis!Q360</f>
        <v>50.815800000000003</v>
      </c>
      <c r="H361" s="4"/>
      <c r="I361" s="4">
        <f t="shared" si="101"/>
        <v>126.42999999999944</v>
      </c>
      <c r="J361" s="4">
        <f t="shared" si="102"/>
        <v>75.614199999999443</v>
      </c>
      <c r="K361" s="4"/>
      <c r="L361" s="4">
        <f t="shared" si="98"/>
        <v>3.1668555738298985E-2</v>
      </c>
      <c r="M361" s="144">
        <f t="shared" si="99"/>
        <v>2.029649935636709E-4</v>
      </c>
      <c r="N361" s="3"/>
      <c r="O361" s="13">
        <f t="shared" si="103"/>
        <v>4.8439086936734626</v>
      </c>
      <c r="P361" s="13">
        <f t="shared" si="104"/>
        <v>0.55059224232489379</v>
      </c>
      <c r="Q361" s="13">
        <f t="shared" si="105"/>
        <v>2.1768901444067437</v>
      </c>
      <c r="R361" s="13">
        <f t="shared" si="100"/>
        <v>3.350111823322302</v>
      </c>
      <c r="S361" s="13">
        <f t="shared" si="106"/>
        <v>1.1247012399838048</v>
      </c>
      <c r="T361" s="13">
        <f t="shared" si="94"/>
        <v>1.966809897877364</v>
      </c>
      <c r="U361" s="13">
        <f t="shared" si="107"/>
        <v>2.2120735309550916</v>
      </c>
      <c r="V361" s="4">
        <f t="shared" si="108"/>
        <v>24.417885383010749</v>
      </c>
      <c r="W361" s="4">
        <f t="shared" si="109"/>
        <v>509.97803591489418</v>
      </c>
      <c r="X361" s="4">
        <f t="shared" si="95"/>
        <v>0.32292724624489749</v>
      </c>
      <c r="Z361" s="13">
        <f t="shared" si="110"/>
        <v>0.94736799999999999</v>
      </c>
      <c r="AA361" s="25">
        <f t="shared" si="96"/>
        <v>0.13385117758674997</v>
      </c>
      <c r="AB361" s="3"/>
      <c r="AC361" s="3">
        <f t="shared" si="111"/>
        <v>1.4531726081020386</v>
      </c>
      <c r="AE361" s="111">
        <f>Input_Analysis!F360/100</f>
        <v>4.4220222594756828</v>
      </c>
      <c r="AF361" s="110">
        <f t="shared" si="97"/>
        <v>0.12367913897618629</v>
      </c>
    </row>
    <row r="362" spans="1:32">
      <c r="A362" s="159">
        <f>Input_Analysis!A361</f>
        <v>6.9</v>
      </c>
      <c r="B362" s="159">
        <f>Input_Analysis!B361</f>
        <v>22.637727000000002</v>
      </c>
      <c r="C362" s="159">
        <f>Input_Analysis!I361</f>
        <v>499.03814979657534</v>
      </c>
      <c r="D362" s="159">
        <f>Input_Analysis!F361</f>
        <v>448.20225615038476</v>
      </c>
      <c r="E362" s="160">
        <f>Input_Analysis!L361</f>
        <v>0.10000050338027326</v>
      </c>
      <c r="F362" s="161">
        <f>Input_Analysis!P361</f>
        <v>254.17946823095309</v>
      </c>
      <c r="G362" s="168">
        <f>Input_Analysis!Q361</f>
        <v>51.012000000000008</v>
      </c>
      <c r="H362" s="4"/>
      <c r="I362" s="4">
        <f t="shared" si="101"/>
        <v>126.79999999999944</v>
      </c>
      <c r="J362" s="4">
        <f t="shared" si="102"/>
        <v>75.787999999999442</v>
      </c>
      <c r="K362" s="4"/>
      <c r="L362" s="4">
        <f t="shared" si="98"/>
        <v>3.1113814998698284E-2</v>
      </c>
      <c r="M362" s="144">
        <f t="shared" si="99"/>
        <v>2.0038649033352824E-4</v>
      </c>
      <c r="N362" s="3"/>
      <c r="O362" s="13">
        <f t="shared" si="103"/>
        <v>4.911571090364947</v>
      </c>
      <c r="P362" s="13">
        <f t="shared" si="104"/>
        <v>0.54579969393782424</v>
      </c>
      <c r="Q362" s="13">
        <f t="shared" si="105"/>
        <v>2.2308370924898933</v>
      </c>
      <c r="R362" s="13">
        <f t="shared" si="100"/>
        <v>3.3485527822071925</v>
      </c>
      <c r="S362" s="13">
        <f t="shared" si="106"/>
        <v>1.1234108953988229</v>
      </c>
      <c r="T362" s="13">
        <f t="shared" si="94"/>
        <v>1.9899019858889078</v>
      </c>
      <c r="U362" s="13">
        <f t="shared" si="107"/>
        <v>2.2354775717233535</v>
      </c>
      <c r="V362" s="4">
        <f t="shared" si="108"/>
        <v>24.815876653105061</v>
      </c>
      <c r="W362" s="4">
        <f t="shared" si="109"/>
        <v>518.29025472706007</v>
      </c>
      <c r="X362" s="4">
        <f t="shared" si="95"/>
        <v>0.32743807269099651</v>
      </c>
      <c r="Z362" s="13">
        <f t="shared" si="110"/>
        <v>0.94721500000000003</v>
      </c>
      <c r="AA362" s="25">
        <f t="shared" si="96"/>
        <v>0.13391341424763856</v>
      </c>
      <c r="AB362" s="3"/>
      <c r="AC362" s="3">
        <f t="shared" si="111"/>
        <v>1.4734713271094841</v>
      </c>
      <c r="AE362" s="111">
        <f>Input_Analysis!F361/100</f>
        <v>4.4820225615038476</v>
      </c>
      <c r="AF362" s="110">
        <f t="shared" si="97"/>
        <v>0.12444393602694352</v>
      </c>
    </row>
    <row r="363" spans="1:32">
      <c r="A363" s="159">
        <f>Input_Analysis!A362</f>
        <v>6.92</v>
      </c>
      <c r="B363" s="159">
        <f>Input_Analysis!B362</f>
        <v>22.7033436</v>
      </c>
      <c r="C363" s="159">
        <f>Input_Analysis!I362</f>
        <v>508.3979765690525</v>
      </c>
      <c r="D363" s="159">
        <f>Input_Analysis!F362</f>
        <v>457.10230095122904</v>
      </c>
      <c r="E363" s="160">
        <f>Input_Analysis!L362</f>
        <v>0.10000050338027326</v>
      </c>
      <c r="F363" s="161">
        <f>Input_Analysis!P362</f>
        <v>256.47837808911743</v>
      </c>
      <c r="G363" s="168">
        <f>Input_Analysis!Q362</f>
        <v>51.208199999999998</v>
      </c>
      <c r="H363" s="4"/>
      <c r="I363" s="4">
        <f t="shared" si="101"/>
        <v>127.16999999999943</v>
      </c>
      <c r="J363" s="4">
        <f t="shared" si="102"/>
        <v>75.961799999999442</v>
      </c>
      <c r="K363" s="4"/>
      <c r="L363" s="4">
        <f t="shared" si="98"/>
        <v>3.0309400774632029E-2</v>
      </c>
      <c r="M363" s="144">
        <f t="shared" si="99"/>
        <v>1.9669728832347313E-4</v>
      </c>
      <c r="N363" s="3"/>
      <c r="O363" s="13">
        <f t="shared" si="103"/>
        <v>5.0186801335547058</v>
      </c>
      <c r="P363" s="13">
        <f t="shared" si="104"/>
        <v>0.53844468587141103</v>
      </c>
      <c r="Q363" s="13">
        <f t="shared" si="105"/>
        <v>2.3163984855537509</v>
      </c>
      <c r="R363" s="13">
        <f t="shared" si="100"/>
        <v>3.3459291337204653</v>
      </c>
      <c r="S363" s="13">
        <f t="shared" si="106"/>
        <v>1.1221249817981456</v>
      </c>
      <c r="T363" s="13">
        <f t="shared" si="94"/>
        <v>2.0234359848582999</v>
      </c>
      <c r="U363" s="13">
        <f t="shared" si="107"/>
        <v>2.2705480676788325</v>
      </c>
      <c r="V363" s="4">
        <f t="shared" si="108"/>
        <v>25.415198437936869</v>
      </c>
      <c r="W363" s="4">
        <f t="shared" si="109"/>
        <v>530.80734791163979</v>
      </c>
      <c r="X363" s="4">
        <f t="shared" si="95"/>
        <v>0.33457867557031373</v>
      </c>
      <c r="Z363" s="13">
        <f t="shared" si="110"/>
        <v>0.94706199999999996</v>
      </c>
      <c r="AA363" s="25">
        <f t="shared" si="96"/>
        <v>0.13397524016847981</v>
      </c>
      <c r="AB363" s="3"/>
      <c r="AC363" s="3">
        <f t="shared" si="111"/>
        <v>1.5056040400664117</v>
      </c>
      <c r="AE363" s="111">
        <f>Input_Analysis!F362/100</f>
        <v>4.5710230095122908</v>
      </c>
      <c r="AF363" s="110">
        <f t="shared" si="97"/>
        <v>0.12560147028273552</v>
      </c>
    </row>
    <row r="364" spans="1:32">
      <c r="A364" s="159">
        <f>Input_Analysis!A363</f>
        <v>6.94</v>
      </c>
      <c r="B364" s="159">
        <f>Input_Analysis!B363</f>
        <v>22.768960200000002</v>
      </c>
      <c r="C364" s="159">
        <f>Input_Analysis!I363</f>
        <v>491.63907056346284</v>
      </c>
      <c r="D364" s="159">
        <f>Input_Analysis!F363</f>
        <v>442.80222896784994</v>
      </c>
      <c r="E364" s="160">
        <f>Input_Analysis!L363</f>
        <v>0.10000050338027326</v>
      </c>
      <c r="F364" s="161">
        <f>Input_Analysis!P363</f>
        <v>244.18420797806465</v>
      </c>
      <c r="G364" s="168">
        <f>Input_Analysis!Q363</f>
        <v>51.404400000000003</v>
      </c>
      <c r="H364" s="4"/>
      <c r="I364" s="4">
        <f t="shared" si="101"/>
        <v>127.53999999999944</v>
      </c>
      <c r="J364" s="4">
        <f t="shared" si="102"/>
        <v>76.135599999999442</v>
      </c>
      <c r="K364" s="4"/>
      <c r="L364" s="4">
        <f t="shared" si="98"/>
        <v>3.1719785686876882E-2</v>
      </c>
      <c r="M364" s="144">
        <f t="shared" si="99"/>
        <v>2.0340227082779169E-4</v>
      </c>
      <c r="N364" s="3"/>
      <c r="O364" s="13">
        <f t="shared" si="103"/>
        <v>4.7822447128999581</v>
      </c>
      <c r="P364" s="13">
        <f t="shared" si="104"/>
        <v>0.52947075003439936</v>
      </c>
      <c r="Q364" s="13">
        <f t="shared" si="105"/>
        <v>2.2501860179127764</v>
      </c>
      <c r="R364" s="13">
        <f t="shared" si="100"/>
        <v>3.3544248019696292</v>
      </c>
      <c r="S364" s="13">
        <f t="shared" si="106"/>
        <v>1.1208434738800279</v>
      </c>
      <c r="T364" s="13">
        <f t="shared" si="94"/>
        <v>1.9686469134500557</v>
      </c>
      <c r="U364" s="13">
        <f t="shared" si="107"/>
        <v>2.206545045314555</v>
      </c>
      <c r="V364" s="4">
        <f t="shared" si="108"/>
        <v>24.273271370897557</v>
      </c>
      <c r="W364" s="4">
        <f t="shared" si="109"/>
        <v>506.95771008788495</v>
      </c>
      <c r="X364" s="4">
        <f t="shared" si="95"/>
        <v>0.31881631419333051</v>
      </c>
      <c r="Z364" s="13">
        <f t="shared" si="110"/>
        <v>0.946909</v>
      </c>
      <c r="AA364" s="25">
        <f t="shared" si="96"/>
        <v>0.13403665816214796</v>
      </c>
      <c r="AB364" s="3"/>
      <c r="AC364" s="3">
        <f t="shared" si="111"/>
        <v>1.4346734138699875</v>
      </c>
      <c r="AE364" s="111">
        <f>Input_Analysis!F363/100</f>
        <v>4.4280222896784993</v>
      </c>
      <c r="AF364" s="110">
        <f t="shared" si="97"/>
        <v>0.123550579535934</v>
      </c>
    </row>
    <row r="365" spans="1:32">
      <c r="A365" s="159">
        <f>Input_Analysis!A364</f>
        <v>6.96</v>
      </c>
      <c r="B365" s="159">
        <f>Input_Analysis!B364</f>
        <v>22.834576800000001</v>
      </c>
      <c r="C365" s="159">
        <f>Input_Analysis!I364</f>
        <v>491.93777875061619</v>
      </c>
      <c r="D365" s="159">
        <f>Input_Analysis!F364</f>
        <v>440.40221688672341</v>
      </c>
      <c r="E365" s="160">
        <f>Input_Analysis!L364</f>
        <v>0.10000050338027326</v>
      </c>
      <c r="F365" s="161">
        <f>Input_Analysis!P364</f>
        <v>257.67780931946402</v>
      </c>
      <c r="G365" s="168">
        <f>Input_Analysis!Q364</f>
        <v>51.6006</v>
      </c>
      <c r="H365" s="4"/>
      <c r="I365" s="4">
        <f t="shared" si="101"/>
        <v>127.90999999999943</v>
      </c>
      <c r="J365" s="4">
        <f t="shared" si="102"/>
        <v>76.309399999999428</v>
      </c>
      <c r="K365" s="4"/>
      <c r="L365" s="4">
        <f t="shared" si="98"/>
        <v>3.2000958096349216E-2</v>
      </c>
      <c r="M365" s="144">
        <f t="shared" si="99"/>
        <v>2.0327876349372163E-4</v>
      </c>
      <c r="N365" s="3"/>
      <c r="O365" s="13">
        <f t="shared" si="103"/>
        <v>4.7704185690179655</v>
      </c>
      <c r="P365" s="13">
        <f t="shared" si="104"/>
        <v>0.56610297715944535</v>
      </c>
      <c r="Q365" s="13">
        <f t="shared" si="105"/>
        <v>2.0698704148001941</v>
      </c>
      <c r="R365" s="13">
        <f t="shared" si="100"/>
        <v>3.3536091901301588</v>
      </c>
      <c r="S365" s="13">
        <f t="shared" si="106"/>
        <v>1.1195663465445331</v>
      </c>
      <c r="T365" s="13">
        <f t="shared" si="94"/>
        <v>1.9686924593697908</v>
      </c>
      <c r="U365" s="13">
        <f t="shared" si="107"/>
        <v>2.2040818242064084</v>
      </c>
      <c r="V365" s="4">
        <f t="shared" si="108"/>
        <v>24.268518583374451</v>
      </c>
      <c r="W365" s="4">
        <f t="shared" si="109"/>
        <v>506.85844607676626</v>
      </c>
      <c r="X365" s="4">
        <f t="shared" si="95"/>
        <v>0.31802790460119768</v>
      </c>
      <c r="Z365" s="13">
        <f t="shared" si="110"/>
        <v>0.94675600000000004</v>
      </c>
      <c r="AA365" s="25">
        <f t="shared" si="96"/>
        <v>0.13409767101589098</v>
      </c>
      <c r="AB365" s="3"/>
      <c r="AC365" s="3">
        <f t="shared" si="111"/>
        <v>1.4311255707053896</v>
      </c>
      <c r="AE365" s="111">
        <f>Input_Analysis!F364/100</f>
        <v>4.4040221688672343</v>
      </c>
      <c r="AF365" s="110">
        <f t="shared" si="97"/>
        <v>0.12314508132249639</v>
      </c>
    </row>
    <row r="366" spans="1:32">
      <c r="A366" s="159">
        <f>Input_Analysis!A365</f>
        <v>6.98</v>
      </c>
      <c r="B366" s="159">
        <f>Input_Analysis!B365</f>
        <v>22.900193399999999</v>
      </c>
      <c r="C366" s="159">
        <f>Input_Analysis!I365</f>
        <v>493.51789208589753</v>
      </c>
      <c r="D366" s="159">
        <f>Input_Analysis!F365</f>
        <v>442.20222594756831</v>
      </c>
      <c r="E366" s="160">
        <f>Input_Analysis!L365</f>
        <v>0.10000050338027326</v>
      </c>
      <c r="F366" s="161">
        <f>Input_Analysis!P365</f>
        <v>256.57833069164627</v>
      </c>
      <c r="G366" s="168">
        <f>Input_Analysis!Q365</f>
        <v>51.796800000000005</v>
      </c>
      <c r="H366" s="4"/>
      <c r="I366" s="4">
        <f t="shared" si="101"/>
        <v>128.27999999999943</v>
      </c>
      <c r="J366" s="4">
        <f t="shared" si="102"/>
        <v>76.483199999999428</v>
      </c>
      <c r="K366" s="4"/>
      <c r="L366" s="4">
        <f t="shared" si="98"/>
        <v>3.1855184219092302E-2</v>
      </c>
      <c r="M366" s="144">
        <f t="shared" si="99"/>
        <v>2.0262791883311908E-4</v>
      </c>
      <c r="N366" s="3"/>
      <c r="O366" s="13">
        <f t="shared" si="103"/>
        <v>4.7754002458827669</v>
      </c>
      <c r="P366" s="13">
        <f t="shared" si="104"/>
        <v>0.56067986134222048</v>
      </c>
      <c r="Q366" s="13">
        <f t="shared" si="105"/>
        <v>2.0979294981676118</v>
      </c>
      <c r="R366" s="13">
        <f t="shared" si="100"/>
        <v>3.3541163027958034</v>
      </c>
      <c r="S366" s="13">
        <f t="shared" si="106"/>
        <v>1.1182935748914677</v>
      </c>
      <c r="T366" s="13">
        <f t="shared" si="94"/>
        <v>1.9757334428052415</v>
      </c>
      <c r="U366" s="13">
        <f t="shared" si="107"/>
        <v>2.2094500147873006</v>
      </c>
      <c r="V366" s="4">
        <f t="shared" si="108"/>
        <v>24.349192805726542</v>
      </c>
      <c r="W366" s="4">
        <f t="shared" si="109"/>
        <v>508.54336190050526</v>
      </c>
      <c r="X366" s="4">
        <f t="shared" si="95"/>
        <v>0.31836001639218448</v>
      </c>
      <c r="Z366" s="13">
        <f t="shared" si="110"/>
        <v>0.94660299999999997</v>
      </c>
      <c r="AA366" s="25">
        <f t="shared" si="96"/>
        <v>0.13415828149162212</v>
      </c>
      <c r="AB366" s="3"/>
      <c r="AC366" s="3">
        <f t="shared" si="111"/>
        <v>1.43262007376483</v>
      </c>
      <c r="AE366" s="111">
        <f>Input_Analysis!F365/100</f>
        <v>4.4220222594756828</v>
      </c>
      <c r="AF366" s="110">
        <f t="shared" si="97"/>
        <v>0.12332632240007274</v>
      </c>
    </row>
    <row r="367" spans="1:32">
      <c r="A367" s="159">
        <f>Input_Analysis!A366</f>
        <v>7</v>
      </c>
      <c r="B367" s="159">
        <f>Input_Analysis!B366</f>
        <v>22.965809999999998</v>
      </c>
      <c r="C367" s="159">
        <f>Input_Analysis!I366</f>
        <v>484.42249266087742</v>
      </c>
      <c r="D367" s="159">
        <f>Input_Analysis!F366</f>
        <v>442.80222896784994</v>
      </c>
      <c r="E367" s="160">
        <f>Input_Analysis!L366</f>
        <v>-0.10000050338027326</v>
      </c>
      <c r="F367" s="161">
        <f>Input_Analysis!P366</f>
        <v>208.10131846513733</v>
      </c>
      <c r="G367" s="168">
        <f>Input_Analysis!Q366</f>
        <v>51.993000000000002</v>
      </c>
      <c r="H367" s="4"/>
      <c r="I367" s="4">
        <f t="shared" si="101"/>
        <v>128.64999999999944</v>
      </c>
      <c r="J367" s="4">
        <f t="shared" si="102"/>
        <v>76.656999999999442</v>
      </c>
      <c r="K367" s="4"/>
      <c r="L367" s="4">
        <f t="shared" si="98"/>
        <v>-3.1831861804331507E-2</v>
      </c>
      <c r="M367" s="144">
        <f t="shared" si="99"/>
        <v>-2.0643241157317432E-4</v>
      </c>
      <c r="N367" s="3"/>
      <c r="O367" s="13">
        <f t="shared" si="103"/>
        <v>4.6410959555015276</v>
      </c>
      <c r="P367" s="13">
        <f t="shared" si="104"/>
        <v>0.43878692615491111</v>
      </c>
      <c r="Q367" s="13">
        <f t="shared" si="105"/>
        <v>2.6046437271970224</v>
      </c>
      <c r="R367" s="13" t="e">
        <f t="shared" si="100"/>
        <v>#NUM!</v>
      </c>
      <c r="S367" s="13">
        <f t="shared" si="106"/>
        <v>1.1170251342183415</v>
      </c>
      <c r="T367" s="13" t="e">
        <f t="shared" si="94"/>
        <v>#NUM!</v>
      </c>
      <c r="U367" s="13" t="e">
        <f t="shared" si="107"/>
        <v>#NUM!</v>
      </c>
      <c r="V367" s="4">
        <f t="shared" si="108"/>
        <v>23.718166177391868</v>
      </c>
      <c r="W367" s="4">
        <f t="shared" si="109"/>
        <v>495.36409942628546</v>
      </c>
      <c r="X367" s="4">
        <f t="shared" si="95"/>
        <v>0.3094063970334352</v>
      </c>
      <c r="Z367" s="13">
        <f t="shared" si="110"/>
        <v>0.94645000000000001</v>
      </c>
      <c r="AA367" s="25">
        <f t="shared" si="96"/>
        <v>0.13421849232620678</v>
      </c>
      <c r="AB367" s="3"/>
      <c r="AC367" s="3">
        <f t="shared" si="111"/>
        <v>1.3923287866504583</v>
      </c>
      <c r="AE367" s="111">
        <f>Input_Analysis!F366/100</f>
        <v>4.4280222896784993</v>
      </c>
      <c r="AF367" s="110">
        <f t="shared" si="97"/>
        <v>0.12333995220237674</v>
      </c>
    </row>
    <row r="368" spans="1:32">
      <c r="A368" s="159">
        <f>Input_Analysis!A367</f>
        <v>7.02</v>
      </c>
      <c r="B368" s="159">
        <f>Input_Analysis!B367</f>
        <v>23.0314266</v>
      </c>
      <c r="C368" s="159">
        <f>Input_Analysis!I367</f>
        <v>484.42249266087742</v>
      </c>
      <c r="D368" s="159">
        <f>Input_Analysis!F367</f>
        <v>442.80222896784994</v>
      </c>
      <c r="E368" s="160">
        <f>Input_Analysis!L367</f>
        <v>-0.10000050338027326</v>
      </c>
      <c r="F368" s="161">
        <f>Input_Analysis!P367</f>
        <v>208.10131846513733</v>
      </c>
      <c r="G368" s="168">
        <f>Input_Analysis!Q367</f>
        <v>52.1892</v>
      </c>
      <c r="H368" s="4"/>
      <c r="I368" s="4">
        <f t="shared" si="101"/>
        <v>129.01999999999944</v>
      </c>
      <c r="J368" s="4">
        <f t="shared" si="102"/>
        <v>76.830799999999442</v>
      </c>
      <c r="K368" s="4"/>
      <c r="L368" s="4">
        <f t="shared" si="98"/>
        <v>-3.1869396717976374E-2</v>
      </c>
      <c r="M368" s="144">
        <f t="shared" si="99"/>
        <v>-2.0643241157317432E-4</v>
      </c>
      <c r="N368" s="3"/>
      <c r="O368" s="13">
        <f t="shared" si="103"/>
        <v>4.6257814920693336</v>
      </c>
      <c r="P368" s="13">
        <f t="shared" si="104"/>
        <v>0.43869168529976327</v>
      </c>
      <c r="Q368" s="13">
        <f t="shared" si="105"/>
        <v>2.5964896134849837</v>
      </c>
      <c r="R368" s="13" t="e">
        <f t="shared" si="100"/>
        <v>#NUM!</v>
      </c>
      <c r="S368" s="13">
        <f t="shared" si="106"/>
        <v>1.1157610000183551</v>
      </c>
      <c r="T368" s="13" t="e">
        <f t="shared" si="94"/>
        <v>#NUM!</v>
      </c>
      <c r="U368" s="13" t="e">
        <f t="shared" si="107"/>
        <v>#NUM!</v>
      </c>
      <c r="V368" s="4">
        <f t="shared" si="108"/>
        <v>23.6934995107252</v>
      </c>
      <c r="W368" s="4">
        <f t="shared" si="109"/>
        <v>494.8489254862854</v>
      </c>
      <c r="X368" s="4">
        <f t="shared" si="95"/>
        <v>0.30838543280462227</v>
      </c>
      <c r="Z368" s="13">
        <f t="shared" si="110"/>
        <v>0.94629700000000005</v>
      </c>
      <c r="AA368" s="25">
        <f t="shared" si="96"/>
        <v>0.13427830623174603</v>
      </c>
      <c r="AB368" s="3"/>
      <c r="AC368" s="3">
        <f t="shared" si="111"/>
        <v>1.3877344476208</v>
      </c>
      <c r="AE368" s="111">
        <f>Input_Analysis!F367/100</f>
        <v>4.4280222896784993</v>
      </c>
      <c r="AF368" s="110">
        <f t="shared" si="97"/>
        <v>0.12327014070706359</v>
      </c>
    </row>
    <row r="369" spans="1:32">
      <c r="A369" s="159">
        <f>Input_Analysis!A368</f>
        <v>7.04</v>
      </c>
      <c r="B369" s="159">
        <f>Input_Analysis!B368</f>
        <v>23.097043199999998</v>
      </c>
      <c r="C369" s="159">
        <f>Input_Analysis!I368</f>
        <v>484.42249266087742</v>
      </c>
      <c r="D369" s="159">
        <f>Input_Analysis!F368</f>
        <v>442.80222896784994</v>
      </c>
      <c r="E369" s="160">
        <f>Input_Analysis!L368</f>
        <v>-0.10000050338027326</v>
      </c>
      <c r="F369" s="161">
        <f>Input_Analysis!P368</f>
        <v>208.10131846513733</v>
      </c>
      <c r="G369" s="168">
        <f>Input_Analysis!Q368</f>
        <v>52.385400000000004</v>
      </c>
      <c r="H369" s="4"/>
      <c r="I369" s="4">
        <f t="shared" si="101"/>
        <v>129.38999999999945</v>
      </c>
      <c r="J369" s="4">
        <f t="shared" si="102"/>
        <v>77.004599999999442</v>
      </c>
      <c r="K369" s="4"/>
      <c r="L369" s="4">
        <f t="shared" si="98"/>
        <v>-3.1907020255591625E-2</v>
      </c>
      <c r="M369" s="144">
        <f t="shared" si="99"/>
        <v>-2.0643241157317432E-4</v>
      </c>
      <c r="N369" s="3"/>
      <c r="O369" s="13">
        <f t="shared" si="103"/>
        <v>4.610536158370806</v>
      </c>
      <c r="P369" s="13">
        <f t="shared" si="104"/>
        <v>0.43859624593255175</v>
      </c>
      <c r="Q369" s="13">
        <f t="shared" si="105"/>
        <v>2.5883723075730818</v>
      </c>
      <c r="R369" s="13" t="e">
        <f t="shared" si="100"/>
        <v>#NUM!</v>
      </c>
      <c r="S369" s="13">
        <f t="shared" si="106"/>
        <v>1.1145011479784104</v>
      </c>
      <c r="T369" s="13" t="e">
        <f t="shared" si="94"/>
        <v>#NUM!</v>
      </c>
      <c r="U369" s="13" t="e">
        <f t="shared" si="107"/>
        <v>#NUM!</v>
      </c>
      <c r="V369" s="4">
        <f t="shared" si="108"/>
        <v>23.668832844058535</v>
      </c>
      <c r="W369" s="4">
        <f t="shared" si="109"/>
        <v>494.33375154628544</v>
      </c>
      <c r="X369" s="4">
        <f t="shared" si="95"/>
        <v>0.30736907722472046</v>
      </c>
      <c r="Z369" s="13">
        <f t="shared" si="110"/>
        <v>0.94614399999999999</v>
      </c>
      <c r="AA369" s="25">
        <f t="shared" si="96"/>
        <v>0.13433772589585599</v>
      </c>
      <c r="AB369" s="3"/>
      <c r="AC369" s="3">
        <f t="shared" si="111"/>
        <v>1.3831608475112418</v>
      </c>
      <c r="AE369" s="111">
        <f>Input_Analysis!F368/100</f>
        <v>4.4280222896784993</v>
      </c>
      <c r="AF369" s="110">
        <f t="shared" si="97"/>
        <v>0.12320052633511408</v>
      </c>
    </row>
    <row r="370" spans="1:32">
      <c r="A370" s="159">
        <f>Input_Analysis!A369</f>
        <v>7.06</v>
      </c>
      <c r="B370" s="159">
        <f>Input_Analysis!B369</f>
        <v>23.162659799999997</v>
      </c>
      <c r="C370" s="159">
        <f>Input_Analysis!I369</f>
        <v>515.52264921214237</v>
      </c>
      <c r="D370" s="159">
        <f>Input_Analysis!F369</f>
        <v>473.90238551911494</v>
      </c>
      <c r="E370" s="160">
        <f>Input_Analysis!L369</f>
        <v>-0.10000050338027326</v>
      </c>
      <c r="F370" s="161">
        <f>Input_Analysis!P369</f>
        <v>208.10131846513733</v>
      </c>
      <c r="G370" s="168">
        <f>Input_Analysis!Q369</f>
        <v>52.581599999999995</v>
      </c>
      <c r="H370" s="4"/>
      <c r="I370" s="4">
        <f t="shared" si="101"/>
        <v>129.75999999999945</v>
      </c>
      <c r="J370" s="4">
        <f t="shared" si="102"/>
        <v>77.178399999999456</v>
      </c>
      <c r="K370" s="4"/>
      <c r="L370" s="4">
        <f t="shared" si="98"/>
        <v>-2.9057886383111249E-2</v>
      </c>
      <c r="M370" s="144">
        <f t="shared" si="99"/>
        <v>-1.9397887470725292E-4</v>
      </c>
      <c r="N370" s="3"/>
      <c r="O370" s="13">
        <f t="shared" si="103"/>
        <v>4.9983240027280385</v>
      </c>
      <c r="P370" s="13">
        <f t="shared" si="104"/>
        <v>0.40314872054814244</v>
      </c>
      <c r="Q370" s="13">
        <f t="shared" si="105"/>
        <v>2.9832560761431597</v>
      </c>
      <c r="R370" s="13" t="e">
        <f t="shared" si="100"/>
        <v>#NUM!</v>
      </c>
      <c r="S370" s="13">
        <f t="shared" si="106"/>
        <v>1.1132455539771475</v>
      </c>
      <c r="T370" s="13" t="e">
        <f t="shared" si="94"/>
        <v>#NUM!</v>
      </c>
      <c r="U370" s="13" t="e">
        <f t="shared" si="107"/>
        <v>#NUM!</v>
      </c>
      <c r="V370" s="4">
        <f t="shared" si="108"/>
        <v>25.717509947476195</v>
      </c>
      <c r="W370" s="4">
        <f t="shared" si="109"/>
        <v>537.12125378231769</v>
      </c>
      <c r="X370" s="4">
        <f t="shared" si="95"/>
        <v>0.33322160018186925</v>
      </c>
      <c r="Z370" s="13">
        <f t="shared" si="110"/>
        <v>0.94599100000000003</v>
      </c>
      <c r="AA370" s="25">
        <f t="shared" si="96"/>
        <v>0.13439675398194351</v>
      </c>
      <c r="AB370" s="3"/>
      <c r="AC370" s="3">
        <f t="shared" si="111"/>
        <v>1.4994972008184115</v>
      </c>
      <c r="AE370" s="111">
        <f>Input_Analysis!F369/100</f>
        <v>4.7390238551911494</v>
      </c>
      <c r="AF370" s="110">
        <f t="shared" si="97"/>
        <v>0.12738178667187783</v>
      </c>
    </row>
    <row r="371" spans="1:32">
      <c r="A371" s="159">
        <f>Input_Analysis!A370</f>
        <v>7.08</v>
      </c>
      <c r="B371" s="159">
        <f>Input_Analysis!B370</f>
        <v>23.228276399999999</v>
      </c>
      <c r="C371" s="159">
        <f>Input_Analysis!I370</f>
        <v>515.60031205329881</v>
      </c>
      <c r="D371" s="159">
        <f>Input_Analysis!F370</f>
        <v>469.10236135686176</v>
      </c>
      <c r="E371" s="160">
        <f>Input_Analysis!L370</f>
        <v>-0.10000050338027326</v>
      </c>
      <c r="F371" s="161">
        <f>Input_Analysis!P370</f>
        <v>232.48975348218511</v>
      </c>
      <c r="G371" s="168">
        <f>Input_Analysis!Q370</f>
        <v>52.777799999999999</v>
      </c>
      <c r="H371" s="4"/>
      <c r="I371" s="4">
        <f t="shared" si="101"/>
        <v>130.12999999999946</v>
      </c>
      <c r="J371" s="4">
        <f t="shared" si="102"/>
        <v>77.352199999999456</v>
      </c>
      <c r="K371" s="4"/>
      <c r="L371" s="4">
        <f t="shared" si="98"/>
        <v>-2.9501078784118048E-2</v>
      </c>
      <c r="M371" s="144">
        <f t="shared" si="99"/>
        <v>-1.9394965643452903E-4</v>
      </c>
      <c r="N371" s="3"/>
      <c r="O371" s="13">
        <f t="shared" si="103"/>
        <v>4.9833141404291288</v>
      </c>
      <c r="P371" s="13">
        <f t="shared" si="104"/>
        <v>0.46621477157321556</v>
      </c>
      <c r="Q371" s="13">
        <f t="shared" si="105"/>
        <v>2.6600194767713874</v>
      </c>
      <c r="R371" s="13" t="e">
        <f t="shared" si="100"/>
        <v>#NUM!</v>
      </c>
      <c r="S371" s="13">
        <f t="shared" si="106"/>
        <v>1.1119941940830036</v>
      </c>
      <c r="T371" s="13" t="e">
        <f t="shared" si="94"/>
        <v>#NUM!</v>
      </c>
      <c r="U371" s="13" t="e">
        <f t="shared" si="107"/>
        <v>#NUM!</v>
      </c>
      <c r="V371" s="4">
        <f t="shared" si="108"/>
        <v>25.698020803553291</v>
      </c>
      <c r="W371" s="4">
        <f t="shared" si="109"/>
        <v>536.71421463115598</v>
      </c>
      <c r="X371" s="4">
        <f t="shared" si="95"/>
        <v>0.33222094269527525</v>
      </c>
      <c r="Z371" s="13">
        <f t="shared" si="110"/>
        <v>0.94583799999999996</v>
      </c>
      <c r="AA371" s="25">
        <f t="shared" si="96"/>
        <v>0.1344553931294783</v>
      </c>
      <c r="AB371" s="3"/>
      <c r="AC371" s="3">
        <f t="shared" si="111"/>
        <v>1.4949942421287385</v>
      </c>
      <c r="AE371" s="111">
        <f>Input_Analysis!F370/100</f>
        <v>4.6910236135686176</v>
      </c>
      <c r="AF371" s="110">
        <f t="shared" si="97"/>
        <v>0.12666378843758061</v>
      </c>
    </row>
    <row r="372" spans="1:32">
      <c r="A372" s="159">
        <f>Input_Analysis!A371</f>
        <v>7.1</v>
      </c>
      <c r="B372" s="159">
        <f>Input_Analysis!B371</f>
        <v>23.293892999999997</v>
      </c>
      <c r="C372" s="159">
        <f>Input_Analysis!I371</f>
        <v>518.55890908815377</v>
      </c>
      <c r="D372" s="159">
        <f>Input_Analysis!F371</f>
        <v>469.10236135686176</v>
      </c>
      <c r="E372" s="160">
        <f>Input_Analysis!L371</f>
        <v>-0.10000050338027326</v>
      </c>
      <c r="F372" s="161">
        <f>Input_Analysis!P371</f>
        <v>247.28273865646003</v>
      </c>
      <c r="G372" s="168">
        <f>Input_Analysis!Q371</f>
        <v>52.973999999999997</v>
      </c>
      <c r="H372" s="4"/>
      <c r="I372" s="4">
        <f t="shared" si="101"/>
        <v>130.49999999999946</v>
      </c>
      <c r="J372" s="4">
        <f t="shared" si="102"/>
        <v>77.52599999999947</v>
      </c>
      <c r="K372" s="4"/>
      <c r="L372" s="4">
        <f t="shared" si="98"/>
        <v>-2.9533315414442724E-2</v>
      </c>
      <c r="M372" s="144">
        <f t="shared" si="99"/>
        <v>-1.928430919374551E-4</v>
      </c>
      <c r="N372" s="3"/>
      <c r="O372" s="13">
        <f t="shared" si="103"/>
        <v>5.0055324547655884</v>
      </c>
      <c r="P372" s="13">
        <f t="shared" si="104"/>
        <v>0.50071969514380976</v>
      </c>
      <c r="Q372" s="13">
        <f t="shared" si="105"/>
        <v>2.4991637699829172</v>
      </c>
      <c r="R372" s="13" t="e">
        <f t="shared" si="100"/>
        <v>#NUM!</v>
      </c>
      <c r="S372" s="13">
        <f t="shared" si="106"/>
        <v>1.1107470445522984</v>
      </c>
      <c r="T372" s="13" t="e">
        <f t="shared" si="94"/>
        <v>#NUM!</v>
      </c>
      <c r="U372" s="13" t="e">
        <f t="shared" si="107"/>
        <v>#NUM!</v>
      </c>
      <c r="V372" s="4">
        <f t="shared" si="108"/>
        <v>25.870593939210288</v>
      </c>
      <c r="W372" s="4">
        <f t="shared" si="109"/>
        <v>540.31847877580071</v>
      </c>
      <c r="X372" s="4">
        <f t="shared" si="95"/>
        <v>0.33370216365103922</v>
      </c>
      <c r="Z372" s="13">
        <f t="shared" si="110"/>
        <v>0.945685</v>
      </c>
      <c r="AA372" s="25">
        <f t="shared" si="96"/>
        <v>0.13451364595426088</v>
      </c>
      <c r="AB372" s="3"/>
      <c r="AC372" s="3">
        <f t="shared" si="111"/>
        <v>1.5016597364296764</v>
      </c>
      <c r="AE372" s="111">
        <f>Input_Analysis!F371/100</f>
        <v>4.6910236135686176</v>
      </c>
      <c r="AF372" s="110">
        <f t="shared" si="97"/>
        <v>0.12659273905522803</v>
      </c>
    </row>
    <row r="373" spans="1:32">
      <c r="A373" s="159">
        <f>Input_Analysis!A372</f>
        <v>7.12</v>
      </c>
      <c r="B373" s="159">
        <f>Input_Analysis!B372</f>
        <v>23.359509599999999</v>
      </c>
      <c r="C373" s="159">
        <f>Input_Analysis!I372</f>
        <v>512.55887888533744</v>
      </c>
      <c r="D373" s="159">
        <f>Input_Analysis!F372</f>
        <v>463.10233115404549</v>
      </c>
      <c r="E373" s="160">
        <f>Input_Analysis!L372</f>
        <v>-0.10000050338027326</v>
      </c>
      <c r="F373" s="161">
        <f>Input_Analysis!P372</f>
        <v>247.28273865646003</v>
      </c>
      <c r="G373" s="168">
        <f>Input_Analysis!Q372</f>
        <v>53.170200000000001</v>
      </c>
      <c r="H373" s="4"/>
      <c r="I373" s="4">
        <f t="shared" si="101"/>
        <v>130.86999999999946</v>
      </c>
      <c r="J373" s="4">
        <f t="shared" si="102"/>
        <v>77.69979999999947</v>
      </c>
      <c r="K373" s="4"/>
      <c r="L373" s="4">
        <f t="shared" si="98"/>
        <v>-3.0099570090878981E-2</v>
      </c>
      <c r="M373" s="144">
        <f t="shared" si="99"/>
        <v>-1.9510051917887854E-4</v>
      </c>
      <c r="N373" s="3"/>
      <c r="O373" s="13">
        <f t="shared" si="103"/>
        <v>4.9123534280054848</v>
      </c>
      <c r="P373" s="13">
        <f t="shared" si="104"/>
        <v>0.50856220706072186</v>
      </c>
      <c r="Q373" s="13">
        <f t="shared" si="105"/>
        <v>2.4141161267967126</v>
      </c>
      <c r="R373" s="13" t="e">
        <f t="shared" si="100"/>
        <v>#NUM!</v>
      </c>
      <c r="S373" s="13">
        <f t="shared" si="106"/>
        <v>1.1095040818273421</v>
      </c>
      <c r="T373" s="13" t="e">
        <f t="shared" si="94"/>
        <v>#NUM!</v>
      </c>
      <c r="U373" s="13" t="e">
        <f t="shared" si="107"/>
        <v>#NUM!</v>
      </c>
      <c r="V373" s="4">
        <f t="shared" si="108"/>
        <v>25.445925259022534</v>
      </c>
      <c r="W373" s="4">
        <f t="shared" si="109"/>
        <v>531.44909078254705</v>
      </c>
      <c r="X373" s="4">
        <f t="shared" si="95"/>
        <v>0.32749022853369902</v>
      </c>
      <c r="Z373" s="13">
        <f t="shared" si="110"/>
        <v>0.94553200000000004</v>
      </c>
      <c r="AA373" s="25">
        <f t="shared" si="96"/>
        <v>0.13457151504868778</v>
      </c>
      <c r="AB373" s="3"/>
      <c r="AC373" s="3">
        <f t="shared" si="111"/>
        <v>1.4737060284016454</v>
      </c>
      <c r="AE373" s="111">
        <f>Input_Analysis!F372/100</f>
        <v>4.6310233115404547</v>
      </c>
      <c r="AF373" s="110">
        <f t="shared" si="97"/>
        <v>0.12571014858058355</v>
      </c>
    </row>
    <row r="374" spans="1:32">
      <c r="A374" s="159">
        <f>Input_Analysis!A373</f>
        <v>7.14</v>
      </c>
      <c r="B374" s="159">
        <f>Input_Analysis!B373</f>
        <v>23.425126199999998</v>
      </c>
      <c r="C374" s="159">
        <f>Input_Analysis!I373</f>
        <v>509.39750259434135</v>
      </c>
      <c r="D374" s="159">
        <f>Input_Analysis!F373</f>
        <v>457.10230095122904</v>
      </c>
      <c r="E374" s="160">
        <f>Input_Analysis!L373</f>
        <v>0</v>
      </c>
      <c r="F374" s="161">
        <f>Input_Analysis!P373</f>
        <v>261.47600821556165</v>
      </c>
      <c r="G374" s="168">
        <f>Input_Analysis!Q373</f>
        <v>53.366399999999999</v>
      </c>
      <c r="H374" s="4"/>
      <c r="I374" s="4">
        <f t="shared" si="101"/>
        <v>131.23999999999947</v>
      </c>
      <c r="J374" s="4">
        <f t="shared" si="102"/>
        <v>77.87359999999947</v>
      </c>
      <c r="K374" s="4"/>
      <c r="L374" s="4">
        <f t="shared" si="98"/>
        <v>0</v>
      </c>
      <c r="M374" s="144">
        <f t="shared" si="99"/>
        <v>0</v>
      </c>
      <c r="N374" s="3"/>
      <c r="O374" s="13">
        <f t="shared" si="103"/>
        <v>4.8560423891324458</v>
      </c>
      <c r="P374" s="13">
        <f t="shared" si="104"/>
        <v>0.55032521313957783</v>
      </c>
      <c r="Q374" s="13">
        <f t="shared" si="105"/>
        <v>2.1836398263183079</v>
      </c>
      <c r="R374" s="13" t="e">
        <f t="shared" si="100"/>
        <v>#NUM!</v>
      </c>
      <c r="S374" s="13">
        <f t="shared" si="106"/>
        <v>1.1082652825345647</v>
      </c>
      <c r="T374" s="13" t="e">
        <f t="shared" si="94"/>
        <v>#NUM!</v>
      </c>
      <c r="U374" s="13" t="e">
        <f t="shared" si="107"/>
        <v>#NUM!</v>
      </c>
      <c r="V374" s="4">
        <f t="shared" si="108"/>
        <v>25.210500172956124</v>
      </c>
      <c r="W374" s="4">
        <f t="shared" si="109"/>
        <v>526.53213662726296</v>
      </c>
      <c r="X374" s="4">
        <f t="shared" si="95"/>
        <v>0.32373615927549637</v>
      </c>
      <c r="Z374" s="13">
        <f t="shared" si="110"/>
        <v>0.94537899999999997</v>
      </c>
      <c r="AA374" s="25">
        <f t="shared" si="96"/>
        <v>0.13462900298201225</v>
      </c>
      <c r="AB374" s="3"/>
      <c r="AC374" s="3">
        <f t="shared" si="111"/>
        <v>1.4568127167397338</v>
      </c>
      <c r="AE374" s="111">
        <f>Input_Analysis!F373/100</f>
        <v>4.5710230095122908</v>
      </c>
      <c r="AF374" s="110">
        <f t="shared" si="97"/>
        <v>0.12482338969094604</v>
      </c>
    </row>
    <row r="375" spans="1:32">
      <c r="A375" s="159">
        <f>Input_Analysis!A374</f>
        <v>7.16</v>
      </c>
      <c r="B375" s="159">
        <f>Input_Analysis!B374</f>
        <v>23.4907428</v>
      </c>
      <c r="C375" s="159">
        <f>Input_Analysis!I374</f>
        <v>511.73639349351726</v>
      </c>
      <c r="D375" s="159">
        <f>Input_Analysis!F374</f>
        <v>457.10230095122904</v>
      </c>
      <c r="E375" s="160">
        <f>Input_Analysis!L374</f>
        <v>0</v>
      </c>
      <c r="F375" s="161">
        <f>Input_Analysis!P374</f>
        <v>273.17046271144113</v>
      </c>
      <c r="G375" s="168">
        <f>Input_Analysis!Q374</f>
        <v>53.562600000000003</v>
      </c>
      <c r="H375" s="4"/>
      <c r="I375" s="4">
        <f t="shared" si="101"/>
        <v>131.60999999999947</v>
      </c>
      <c r="J375" s="4">
        <f t="shared" si="102"/>
        <v>78.04739999999947</v>
      </c>
      <c r="K375" s="4"/>
      <c r="L375" s="4">
        <f t="shared" si="98"/>
        <v>0</v>
      </c>
      <c r="M375" s="144">
        <f t="shared" si="99"/>
        <v>0</v>
      </c>
      <c r="N375" s="3"/>
      <c r="O375" s="13">
        <f t="shared" si="103"/>
        <v>4.8704555628184965</v>
      </c>
      <c r="P375" s="13">
        <f t="shared" si="104"/>
        <v>0.57772326907677896</v>
      </c>
      <c r="Q375" s="13">
        <f t="shared" si="105"/>
        <v>2.0566800531738112</v>
      </c>
      <c r="R375" s="13" t="e">
        <f t="shared" si="100"/>
        <v>#NUM!</v>
      </c>
      <c r="S375" s="13">
        <f t="shared" si="106"/>
        <v>1.1070306234826712</v>
      </c>
      <c r="T375" s="13" t="e">
        <f t="shared" si="94"/>
        <v>#NUM!</v>
      </c>
      <c r="U375" s="13" t="e">
        <f t="shared" si="107"/>
        <v>#NUM!</v>
      </c>
      <c r="V375" s="4">
        <f t="shared" si="108"/>
        <v>25.341759566234519</v>
      </c>
      <c r="W375" s="4">
        <f t="shared" si="109"/>
        <v>529.27354549742142</v>
      </c>
      <c r="X375" s="4">
        <f t="shared" si="95"/>
        <v>0.32469703752123313</v>
      </c>
      <c r="Z375" s="13">
        <f t="shared" si="110"/>
        <v>0.94522600000000001</v>
      </c>
      <c r="AA375" s="25">
        <f t="shared" si="96"/>
        <v>0.13468611230060235</v>
      </c>
      <c r="AB375" s="3"/>
      <c r="AC375" s="3">
        <f t="shared" si="111"/>
        <v>1.4611366688455489</v>
      </c>
      <c r="AE375" s="111">
        <f>Input_Analysis!F374/100</f>
        <v>4.5710230095122908</v>
      </c>
      <c r="AF375" s="110">
        <f t="shared" si="97"/>
        <v>0.12475384078557268</v>
      </c>
    </row>
    <row r="376" spans="1:32">
      <c r="A376" s="159">
        <f>Input_Analysis!A375</f>
        <v>7.18</v>
      </c>
      <c r="B376" s="159">
        <f>Input_Analysis!B375</f>
        <v>23.556359399999998</v>
      </c>
      <c r="C376" s="159">
        <f>Input_Analysis!I375</f>
        <v>506.43636681436271</v>
      </c>
      <c r="D376" s="159">
        <f>Input_Analysis!F375</f>
        <v>451.8022742720745</v>
      </c>
      <c r="E376" s="160">
        <f>Input_Analysis!L375</f>
        <v>0</v>
      </c>
      <c r="F376" s="161">
        <f>Input_Analysis!P375</f>
        <v>273.17046271144113</v>
      </c>
      <c r="G376" s="168">
        <f>Input_Analysis!Q375</f>
        <v>53.758800000000001</v>
      </c>
      <c r="H376" s="4"/>
      <c r="I376" s="4">
        <f t="shared" si="101"/>
        <v>131.97999999999948</v>
      </c>
      <c r="J376" s="4">
        <f t="shared" si="102"/>
        <v>78.22119999999947</v>
      </c>
      <c r="K376" s="4"/>
      <c r="L376" s="4">
        <f t="shared" si="98"/>
        <v>0</v>
      </c>
      <c r="M376" s="144">
        <f t="shared" si="99"/>
        <v>0</v>
      </c>
      <c r="N376" s="3"/>
      <c r="O376" s="13">
        <f t="shared" si="103"/>
        <v>4.787146794147441</v>
      </c>
      <c r="P376" s="13">
        <f t="shared" si="104"/>
        <v>0.5859472081568704</v>
      </c>
      <c r="Q376" s="13">
        <f t="shared" si="105"/>
        <v>1.9821314950796356</v>
      </c>
      <c r="R376" s="13" t="e">
        <f t="shared" si="100"/>
        <v>#NUM!</v>
      </c>
      <c r="S376" s="13">
        <f t="shared" si="106"/>
        <v>1.1058000816608184</v>
      </c>
      <c r="T376" s="13" t="e">
        <f t="shared" si="94"/>
        <v>#NUM!</v>
      </c>
      <c r="U376" s="13" t="e">
        <f t="shared" si="107"/>
        <v>#NUM!</v>
      </c>
      <c r="V376" s="4">
        <f t="shared" si="108"/>
        <v>24.963757787624218</v>
      </c>
      <c r="W376" s="4">
        <f t="shared" si="109"/>
        <v>521.3788158103805</v>
      </c>
      <c r="X376" s="4">
        <f t="shared" si="95"/>
        <v>0.31914311960982938</v>
      </c>
      <c r="Z376" s="13">
        <f t="shared" si="110"/>
        <v>0.94507300000000005</v>
      </c>
      <c r="AA376" s="25">
        <f t="shared" si="96"/>
        <v>0.13474284552819479</v>
      </c>
      <c r="AB376" s="3"/>
      <c r="AC376" s="3">
        <f t="shared" si="111"/>
        <v>1.4361440382442323</v>
      </c>
      <c r="AE376" s="111">
        <f>Input_Analysis!F375/100</f>
        <v>4.5180227427207447</v>
      </c>
      <c r="AF376" s="110">
        <f t="shared" si="97"/>
        <v>0.12395952950013484</v>
      </c>
    </row>
    <row r="377" spans="1:32">
      <c r="A377" s="159">
        <f>Input_Analysis!A376</f>
        <v>7.2</v>
      </c>
      <c r="B377" s="159">
        <f>Input_Analysis!B376</f>
        <v>23.621976</v>
      </c>
      <c r="C377" s="159">
        <f>Input_Analysis!I376</f>
        <v>507.63551063960108</v>
      </c>
      <c r="D377" s="159">
        <f>Input_Analysis!F376</f>
        <v>451.20227125179292</v>
      </c>
      <c r="E377" s="160">
        <f>Input_Analysis!L376</f>
        <v>0</v>
      </c>
      <c r="F377" s="161">
        <f>Input_Analysis!P376</f>
        <v>282.16619693904073</v>
      </c>
      <c r="G377" s="168">
        <f>Input_Analysis!Q376</f>
        <v>53.955000000000005</v>
      </c>
      <c r="H377" s="4"/>
      <c r="I377" s="4">
        <f t="shared" si="101"/>
        <v>132.34999999999948</v>
      </c>
      <c r="J377" s="4">
        <f t="shared" si="102"/>
        <v>78.39499999999947</v>
      </c>
      <c r="K377" s="4"/>
      <c r="L377" s="4">
        <f t="shared" si="98"/>
        <v>0</v>
      </c>
      <c r="M377" s="144">
        <f t="shared" si="99"/>
        <v>0</v>
      </c>
      <c r="N377" s="3"/>
      <c r="O377" s="13">
        <f t="shared" si="103"/>
        <v>4.7871102830487171</v>
      </c>
      <c r="P377" s="13">
        <f t="shared" si="104"/>
        <v>0.60810020762618533</v>
      </c>
      <c r="Q377" s="13">
        <f t="shared" si="105"/>
        <v>1.8760675259973454</v>
      </c>
      <c r="R377" s="13" t="e">
        <f t="shared" si="100"/>
        <v>#NUM!</v>
      </c>
      <c r="S377" s="13">
        <f t="shared" si="106"/>
        <v>1.1045736342368131</v>
      </c>
      <c r="T377" s="13" t="e">
        <f t="shared" si="94"/>
        <v>#NUM!</v>
      </c>
      <c r="U377" s="13" t="e">
        <f t="shared" si="107"/>
        <v>#NUM!</v>
      </c>
      <c r="V377" s="4">
        <f t="shared" si="108"/>
        <v>25.019034042640108</v>
      </c>
      <c r="W377" s="4">
        <f t="shared" si="109"/>
        <v>522.53328416517695</v>
      </c>
      <c r="X377" s="4">
        <f t="shared" si="95"/>
        <v>0.31914068553658115</v>
      </c>
      <c r="Z377" s="13">
        <f t="shared" si="110"/>
        <v>0.94491999999999998</v>
      </c>
      <c r="AA377" s="25">
        <f t="shared" si="96"/>
        <v>0.13479920516614619</v>
      </c>
      <c r="AB377" s="3"/>
      <c r="AC377" s="3">
        <f t="shared" si="111"/>
        <v>1.436133084914615</v>
      </c>
      <c r="AE377" s="111">
        <f>Input_Analysis!F376/100</f>
        <v>4.5120227125179291</v>
      </c>
      <c r="AF377" s="110">
        <f t="shared" si="97"/>
        <v>0.12380847629978009</v>
      </c>
    </row>
    <row r="378" spans="1:32">
      <c r="A378" s="159">
        <f>Input_Analysis!A377</f>
        <v>7.22</v>
      </c>
      <c r="B378" s="159">
        <f>Input_Analysis!B377</f>
        <v>23.687592599999999</v>
      </c>
      <c r="C378" s="159">
        <f>Input_Analysis!I377</f>
        <v>508.37515989831479</v>
      </c>
      <c r="D378" s="159">
        <f>Input_Analysis!F377</f>
        <v>451.20227125179292</v>
      </c>
      <c r="E378" s="160">
        <f>Input_Analysis!L377</f>
        <v>0</v>
      </c>
      <c r="F378" s="161">
        <f>Input_Analysis!P377</f>
        <v>285.8644432326094</v>
      </c>
      <c r="G378" s="168">
        <f>Input_Analysis!Q377</f>
        <v>54.151199999999996</v>
      </c>
      <c r="H378" s="4"/>
      <c r="I378" s="4">
        <f t="shared" si="101"/>
        <v>132.71999999999949</v>
      </c>
      <c r="J378" s="4">
        <f t="shared" si="102"/>
        <v>78.568799999999499</v>
      </c>
      <c r="K378" s="4"/>
      <c r="L378" s="4">
        <f t="shared" si="98"/>
        <v>0</v>
      </c>
      <c r="M378" s="144">
        <f t="shared" si="99"/>
        <v>0</v>
      </c>
      <c r="N378" s="3"/>
      <c r="O378" s="13">
        <f t="shared" si="103"/>
        <v>4.78122562516314</v>
      </c>
      <c r="P378" s="13">
        <f t="shared" si="104"/>
        <v>0.61682433244183577</v>
      </c>
      <c r="Q378" s="13">
        <f t="shared" si="105"/>
        <v>1.8320493206680872</v>
      </c>
      <c r="R378" s="13" t="e">
        <f t="shared" si="100"/>
        <v>#NUM!</v>
      </c>
      <c r="S378" s="13">
        <f t="shared" si="106"/>
        <v>1.1033512585553324</v>
      </c>
      <c r="T378" s="13" t="e">
        <f t="shared" si="94"/>
        <v>#NUM!</v>
      </c>
      <c r="U378" s="13" t="e">
        <f t="shared" si="107"/>
        <v>#NUM!</v>
      </c>
      <c r="V378" s="4">
        <f t="shared" si="108"/>
        <v>25.043677326554356</v>
      </c>
      <c r="W378" s="4">
        <f t="shared" si="109"/>
        <v>523.04796974633814</v>
      </c>
      <c r="X378" s="4">
        <f t="shared" si="95"/>
        <v>0.318748375010876</v>
      </c>
      <c r="Z378" s="13">
        <f t="shared" si="110"/>
        <v>0.94476700000000002</v>
      </c>
      <c r="AA378" s="25">
        <f t="shared" si="96"/>
        <v>0.13485519369368029</v>
      </c>
      <c r="AB378" s="3"/>
      <c r="AC378" s="3">
        <f t="shared" si="111"/>
        <v>1.4343676875489419</v>
      </c>
      <c r="AE378" s="111">
        <f>Input_Analysis!F377/100</f>
        <v>4.5120227125179291</v>
      </c>
      <c r="AF378" s="110">
        <f t="shared" si="97"/>
        <v>0.12373995105198779</v>
      </c>
    </row>
    <row r="379" spans="1:32">
      <c r="A379" s="159">
        <f>Input_Analysis!A378</f>
        <v>7.24</v>
      </c>
      <c r="B379" s="159">
        <f>Input_Analysis!B378</f>
        <v>23.753209200000001</v>
      </c>
      <c r="C379" s="159">
        <f>Input_Analysis!I378</f>
        <v>507.77515687803316</v>
      </c>
      <c r="D379" s="159">
        <f>Input_Analysis!F378</f>
        <v>450.60226823151129</v>
      </c>
      <c r="E379" s="160">
        <f>Input_Analysis!L378</f>
        <v>0</v>
      </c>
      <c r="F379" s="161">
        <f>Input_Analysis!P378</f>
        <v>285.8644432326094</v>
      </c>
      <c r="G379" s="168">
        <f>Input_Analysis!Q378</f>
        <v>54.3474</v>
      </c>
      <c r="H379" s="4"/>
      <c r="I379" s="4">
        <f t="shared" si="101"/>
        <v>133.08999999999949</v>
      </c>
      <c r="J379" s="4">
        <f t="shared" si="102"/>
        <v>78.742599999999499</v>
      </c>
      <c r="K379" s="4"/>
      <c r="L379" s="4">
        <f t="shared" si="98"/>
        <v>0</v>
      </c>
      <c r="M379" s="144">
        <f t="shared" si="99"/>
        <v>0</v>
      </c>
      <c r="N379" s="3"/>
      <c r="O379" s="13">
        <f t="shared" si="103"/>
        <v>4.7583538882134455</v>
      </c>
      <c r="P379" s="13">
        <f t="shared" si="104"/>
        <v>0.61789755740970564</v>
      </c>
      <c r="Q379" s="13">
        <f t="shared" si="105"/>
        <v>1.8181786433953819</v>
      </c>
      <c r="R379" s="13" t="e">
        <f t="shared" si="100"/>
        <v>#NUM!</v>
      </c>
      <c r="S379" s="13">
        <f t="shared" si="106"/>
        <v>1.1021329321361668</v>
      </c>
      <c r="T379" s="13" t="e">
        <f t="shared" si="94"/>
        <v>#NUM!</v>
      </c>
      <c r="U379" s="13" t="e">
        <f t="shared" si="107"/>
        <v>#NUM!</v>
      </c>
      <c r="V379" s="4">
        <f t="shared" si="108"/>
        <v>24.97901045853558</v>
      </c>
      <c r="W379" s="4">
        <f t="shared" si="109"/>
        <v>521.69737440101278</v>
      </c>
      <c r="X379" s="4">
        <f t="shared" si="95"/>
        <v>0.31722359254756305</v>
      </c>
      <c r="Z379" s="13">
        <f t="shared" si="110"/>
        <v>0.94461399999999995</v>
      </c>
      <c r="AA379" s="25">
        <f t="shared" si="96"/>
        <v>0.13491081356813245</v>
      </c>
      <c r="AB379" s="3"/>
      <c r="AC379" s="3">
        <f t="shared" si="111"/>
        <v>1.4275061664640336</v>
      </c>
      <c r="AE379" s="111">
        <f>Input_Analysis!F378/100</f>
        <v>4.5060226823151126</v>
      </c>
      <c r="AF379" s="110">
        <f t="shared" si="97"/>
        <v>0.12358935919915626</v>
      </c>
    </row>
    <row r="380" spans="1:32">
      <c r="A380" s="159">
        <f>Input_Analysis!A379</f>
        <v>7.26</v>
      </c>
      <c r="B380" s="159">
        <f>Input_Analysis!B379</f>
        <v>23.818825799999999</v>
      </c>
      <c r="C380" s="159">
        <f>Input_Analysis!I379</f>
        <v>508.55478717775844</v>
      </c>
      <c r="D380" s="159">
        <f>Input_Analysis!F379</f>
        <v>450.60226823151129</v>
      </c>
      <c r="E380" s="160">
        <f>Input_Analysis!L379</f>
        <v>0</v>
      </c>
      <c r="F380" s="161">
        <f>Input_Analysis!P379</f>
        <v>289.76259473123588</v>
      </c>
      <c r="G380" s="168">
        <f>Input_Analysis!Q379</f>
        <v>54.543599999999998</v>
      </c>
      <c r="H380" s="4"/>
      <c r="I380" s="4">
        <f t="shared" si="101"/>
        <v>133.4599999999995</v>
      </c>
      <c r="J380" s="4">
        <f t="shared" si="102"/>
        <v>78.916399999999499</v>
      </c>
      <c r="K380" s="4"/>
      <c r="L380" s="4">
        <f t="shared" si="98"/>
        <v>0</v>
      </c>
      <c r="M380" s="144">
        <f t="shared" si="99"/>
        <v>0</v>
      </c>
      <c r="N380" s="3"/>
      <c r="O380" s="13">
        <f t="shared" si="103"/>
        <v>4.7530651065907881</v>
      </c>
      <c r="P380" s="13">
        <f t="shared" si="104"/>
        <v>0.62709214516426925</v>
      </c>
      <c r="Q380" s="13">
        <f t="shared" si="105"/>
        <v>1.7724553127933347</v>
      </c>
      <c r="R380" s="13" t="e">
        <f t="shared" si="100"/>
        <v>#NUM!</v>
      </c>
      <c r="S380" s="13">
        <f t="shared" si="106"/>
        <v>1.1009186326724836</v>
      </c>
      <c r="T380" s="13" t="e">
        <f t="shared" si="94"/>
        <v>#NUM!</v>
      </c>
      <c r="U380" s="13" t="e">
        <f t="shared" si="107"/>
        <v>#NUM!</v>
      </c>
      <c r="V380" s="4">
        <f t="shared" si="108"/>
        <v>25.006319145183927</v>
      </c>
      <c r="W380" s="4">
        <f t="shared" si="109"/>
        <v>522.26772806439874</v>
      </c>
      <c r="X380" s="4">
        <f t="shared" si="95"/>
        <v>0.31687100710605254</v>
      </c>
      <c r="Z380" s="13">
        <f t="shared" si="110"/>
        <v>0.94446099999999999</v>
      </c>
      <c r="AA380" s="25">
        <f t="shared" si="96"/>
        <v>0.13496606722519056</v>
      </c>
      <c r="AB380" s="3"/>
      <c r="AC380" s="3">
        <f t="shared" si="111"/>
        <v>1.4259195319772364</v>
      </c>
      <c r="AE380" s="111">
        <f>Input_Analysis!F379/100</f>
        <v>4.5060226823151126</v>
      </c>
      <c r="AF380" s="110">
        <f t="shared" si="97"/>
        <v>0.12352125677340509</v>
      </c>
    </row>
    <row r="381" spans="1:32">
      <c r="A381" s="159">
        <f>Input_Analysis!A380</f>
        <v>7.28</v>
      </c>
      <c r="B381" s="159">
        <f>Input_Analysis!B380</f>
        <v>23.884442400000001</v>
      </c>
      <c r="C381" s="159">
        <f>Input_Analysis!I380</f>
        <v>508.13498624713714</v>
      </c>
      <c r="D381" s="159">
        <f>Input_Analysis!F380</f>
        <v>450.60226823151129</v>
      </c>
      <c r="E381" s="160">
        <f>Input_Analysis!L380</f>
        <v>0</v>
      </c>
      <c r="F381" s="161">
        <f>Input_Analysis!P380</f>
        <v>287.66359007812935</v>
      </c>
      <c r="G381" s="168">
        <f>Input_Analysis!Q380</f>
        <v>54.739800000000002</v>
      </c>
      <c r="H381" s="4"/>
      <c r="I381" s="4">
        <f t="shared" si="101"/>
        <v>133.8299999999995</v>
      </c>
      <c r="J381" s="4">
        <f t="shared" si="102"/>
        <v>79.090199999999498</v>
      </c>
      <c r="K381" s="4"/>
      <c r="L381" s="4">
        <f t="shared" si="98"/>
        <v>0</v>
      </c>
      <c r="M381" s="144">
        <f t="shared" si="99"/>
        <v>0</v>
      </c>
      <c r="N381" s="3"/>
      <c r="O381" s="13">
        <f t="shared" si="103"/>
        <v>4.7326342106498664</v>
      </c>
      <c r="P381" s="13">
        <f t="shared" si="104"/>
        <v>0.62228342831730188</v>
      </c>
      <c r="Q381" s="13">
        <f t="shared" si="105"/>
        <v>1.7875943690749196</v>
      </c>
      <c r="R381" s="13" t="e">
        <f t="shared" si="100"/>
        <v>#NUM!</v>
      </c>
      <c r="S381" s="13">
        <f t="shared" si="106"/>
        <v>1.0997083380291102</v>
      </c>
      <c r="T381" s="13" t="e">
        <f t="shared" si="94"/>
        <v>#NUM!</v>
      </c>
      <c r="U381" s="13" t="e">
        <f t="shared" si="107"/>
        <v>#NUM!</v>
      </c>
      <c r="V381" s="4">
        <f t="shared" si="108"/>
        <v>24.953665749809179</v>
      </c>
      <c r="W381" s="4">
        <f t="shared" si="109"/>
        <v>521.16803926103717</v>
      </c>
      <c r="X381" s="4">
        <f t="shared" si="95"/>
        <v>0.31550894737665774</v>
      </c>
      <c r="Z381" s="13">
        <f t="shared" si="110"/>
        <v>0.94430800000000004</v>
      </c>
      <c r="AA381" s="25">
        <f t="shared" si="96"/>
        <v>0.13502095707913281</v>
      </c>
      <c r="AB381" s="3"/>
      <c r="AC381" s="3">
        <f t="shared" si="111"/>
        <v>1.4197902631949599</v>
      </c>
      <c r="AE381" s="111">
        <f>Input_Analysis!F380/100</f>
        <v>4.5060226823151126</v>
      </c>
      <c r="AF381" s="110">
        <f t="shared" si="97"/>
        <v>0.12345334157014543</v>
      </c>
    </row>
    <row r="382" spans="1:32">
      <c r="A382" s="159">
        <f>Input_Analysis!A381</f>
        <v>7.3</v>
      </c>
      <c r="B382" s="159">
        <f>Input_Analysis!B381</f>
        <v>23.950059</v>
      </c>
      <c r="C382" s="159">
        <f>Input_Analysis!I381</f>
        <v>495.53492282122272</v>
      </c>
      <c r="D382" s="159">
        <f>Input_Analysis!F381</f>
        <v>438.00220480559688</v>
      </c>
      <c r="E382" s="160">
        <f>Input_Analysis!L381</f>
        <v>0</v>
      </c>
      <c r="F382" s="161">
        <f>Input_Analysis!P381</f>
        <v>287.66359007812935</v>
      </c>
      <c r="G382" s="168">
        <f>Input_Analysis!Q381</f>
        <v>54.936</v>
      </c>
      <c r="H382" s="4"/>
      <c r="I382" s="4">
        <f t="shared" si="101"/>
        <v>134.19999999999951</v>
      </c>
      <c r="J382" s="4">
        <f t="shared" si="102"/>
        <v>79.263999999999498</v>
      </c>
      <c r="K382" s="4"/>
      <c r="L382" s="4">
        <f t="shared" si="98"/>
        <v>0</v>
      </c>
      <c r="M382" s="144">
        <f t="shared" si="99"/>
        <v>0</v>
      </c>
      <c r="N382" s="3"/>
      <c r="O382" s="13">
        <f t="shared" si="103"/>
        <v>4.5586258934853845</v>
      </c>
      <c r="P382" s="13">
        <f t="shared" si="104"/>
        <v>0.64407721307711896</v>
      </c>
      <c r="Q382" s="13">
        <f t="shared" si="105"/>
        <v>1.6225188325481268</v>
      </c>
      <c r="R382" s="13" t="e">
        <f t="shared" si="100"/>
        <v>#NUM!</v>
      </c>
      <c r="S382" s="13">
        <f t="shared" si="106"/>
        <v>1.098502026240842</v>
      </c>
      <c r="T382" s="13" t="e">
        <f t="shared" si="94"/>
        <v>#NUM!</v>
      </c>
      <c r="U382" s="13" t="e">
        <f t="shared" si="107"/>
        <v>#NUM!</v>
      </c>
      <c r="V382" s="4">
        <f t="shared" si="108"/>
        <v>24.088994854748215</v>
      </c>
      <c r="W382" s="4">
        <f t="shared" si="109"/>
        <v>503.10901580920398</v>
      </c>
      <c r="X382" s="4">
        <f t="shared" si="95"/>
        <v>0.3039083928990256</v>
      </c>
      <c r="Z382" s="13">
        <f t="shared" si="110"/>
        <v>0.94415499999999997</v>
      </c>
      <c r="AA382" s="25">
        <f t="shared" si="96"/>
        <v>0.13507548552306253</v>
      </c>
      <c r="AB382" s="3"/>
      <c r="AC382" s="3">
        <f t="shared" si="111"/>
        <v>1.3675877680456152</v>
      </c>
      <c r="AE382" s="111">
        <f>Input_Analysis!F381/100</f>
        <v>4.3800220480559684</v>
      </c>
      <c r="AF382" s="110">
        <f t="shared" si="97"/>
        <v>0.12164828299388161</v>
      </c>
    </row>
    <row r="383" spans="1:32">
      <c r="A383" s="159">
        <f>Input_Analysis!A382</f>
        <v>7.32</v>
      </c>
      <c r="B383" s="159">
        <f>Input_Analysis!B382</f>
        <v>24.015675600000002</v>
      </c>
      <c r="C383" s="159">
        <f>Input_Analysis!I382</f>
        <v>499.3748271889819</v>
      </c>
      <c r="D383" s="159">
        <f>Input_Analysis!F382</f>
        <v>441.60222292728673</v>
      </c>
      <c r="E383" s="160">
        <f>Input_Analysis!L382</f>
        <v>0</v>
      </c>
      <c r="F383" s="161">
        <f>Input_Analysis!P382</f>
        <v>288.86302130847594</v>
      </c>
      <c r="G383" s="168">
        <f>Input_Analysis!Q382</f>
        <v>55.132200000000005</v>
      </c>
      <c r="H383" s="4"/>
      <c r="I383" s="4">
        <f t="shared" si="101"/>
        <v>134.56999999999951</v>
      </c>
      <c r="J383" s="4">
        <f t="shared" si="102"/>
        <v>79.437799999999498</v>
      </c>
      <c r="K383" s="4"/>
      <c r="L383" s="4">
        <f t="shared" si="98"/>
        <v>0</v>
      </c>
      <c r="M383" s="144">
        <f t="shared" si="99"/>
        <v>0</v>
      </c>
      <c r="N383" s="3"/>
      <c r="O383" s="13">
        <f t="shared" si="103"/>
        <v>4.5923329597368587</v>
      </c>
      <c r="P383" s="13">
        <f t="shared" si="104"/>
        <v>0.64070101020728742</v>
      </c>
      <c r="Q383" s="13">
        <f t="shared" si="105"/>
        <v>1.6500205932252312</v>
      </c>
      <c r="R383" s="13" t="e">
        <f t="shared" si="100"/>
        <v>#NUM!</v>
      </c>
      <c r="S383" s="13">
        <f t="shared" si="106"/>
        <v>1.0972996755107653</v>
      </c>
      <c r="T383" s="13" t="e">
        <f t="shared" si="94"/>
        <v>#NUM!</v>
      </c>
      <c r="U383" s="13" t="e">
        <f t="shared" si="107"/>
        <v>#NUM!</v>
      </c>
      <c r="V383" s="4">
        <f t="shared" si="108"/>
        <v>24.320321812598824</v>
      </c>
      <c r="W383" s="4">
        <f t="shared" si="109"/>
        <v>507.94037879450582</v>
      </c>
      <c r="X383" s="4">
        <f t="shared" si="95"/>
        <v>0.30615553064912393</v>
      </c>
      <c r="Z383" s="13">
        <f t="shared" si="110"/>
        <v>0.94400200000000001</v>
      </c>
      <c r="AA383" s="25">
        <f t="shared" si="96"/>
        <v>0.13512965492913989</v>
      </c>
      <c r="AB383" s="3"/>
      <c r="AC383" s="3">
        <f t="shared" si="111"/>
        <v>1.3776998879210576</v>
      </c>
      <c r="AE383" s="111">
        <f>Input_Analysis!F382/100</f>
        <v>4.4160222292728672</v>
      </c>
      <c r="AF383" s="110">
        <f t="shared" si="97"/>
        <v>0.12208031881564492</v>
      </c>
    </row>
    <row r="384" spans="1:32">
      <c r="A384" s="159">
        <f>Input_Analysis!A383</f>
        <v>7.34</v>
      </c>
      <c r="B384" s="159">
        <f>Input_Analysis!B383</f>
        <v>24.0812922</v>
      </c>
      <c r="C384" s="159">
        <f>Input_Analysis!I383</f>
        <v>497.39490344358506</v>
      </c>
      <c r="D384" s="159">
        <f>Input_Analysis!F383</f>
        <v>439.80221386644189</v>
      </c>
      <c r="E384" s="160">
        <f>Input_Analysis!L383</f>
        <v>0</v>
      </c>
      <c r="F384" s="161">
        <f>Input_Analysis!P383</f>
        <v>287.96344788571599</v>
      </c>
      <c r="G384" s="168">
        <f>Input_Analysis!Q383</f>
        <v>55.328400000000002</v>
      </c>
      <c r="H384" s="4"/>
      <c r="I384" s="4">
        <f t="shared" si="101"/>
        <v>134.93999999999951</v>
      </c>
      <c r="J384" s="4">
        <f t="shared" si="102"/>
        <v>79.611599999999513</v>
      </c>
      <c r="K384" s="4"/>
      <c r="L384" s="4">
        <f t="shared" si="98"/>
        <v>0</v>
      </c>
      <c r="M384" s="144">
        <f t="shared" si="99"/>
        <v>0</v>
      </c>
      <c r="N384" s="3"/>
      <c r="O384" s="13">
        <f t="shared" si="103"/>
        <v>4.5527900889265851</v>
      </c>
      <c r="P384" s="13">
        <f t="shared" si="104"/>
        <v>0.6418317028560343</v>
      </c>
      <c r="Q384" s="13">
        <f t="shared" si="105"/>
        <v>1.6306650734047592</v>
      </c>
      <c r="R384" s="13" t="e">
        <f t="shared" si="100"/>
        <v>#NUM!</v>
      </c>
      <c r="S384" s="13">
        <f t="shared" si="106"/>
        <v>1.0961012642086052</v>
      </c>
      <c r="T384" s="13" t="e">
        <f t="shared" si="94"/>
        <v>#NUM!</v>
      </c>
      <c r="U384" s="13" t="e">
        <f t="shared" si="107"/>
        <v>#NUM!</v>
      </c>
      <c r="V384" s="4">
        <f t="shared" si="108"/>
        <v>24.163660229572368</v>
      </c>
      <c r="W384" s="4">
        <f t="shared" si="109"/>
        <v>504.66843426851761</v>
      </c>
      <c r="X384" s="4">
        <f t="shared" si="95"/>
        <v>0.30351933926177238</v>
      </c>
      <c r="Z384" s="13">
        <f t="shared" si="110"/>
        <v>0.94384900000000005</v>
      </c>
      <c r="AA384" s="25">
        <f t="shared" si="96"/>
        <v>0.13518346764881031</v>
      </c>
      <c r="AB384" s="3"/>
      <c r="AC384" s="3">
        <f t="shared" si="111"/>
        <v>1.3658370266779756</v>
      </c>
      <c r="AE384" s="111">
        <f>Input_Analysis!F383/100</f>
        <v>4.3980221386644187</v>
      </c>
      <c r="AF384" s="110">
        <f t="shared" si="97"/>
        <v>0.12176471283438793</v>
      </c>
    </row>
    <row r="385" spans="1:32">
      <c r="A385" s="159">
        <f>Input_Analysis!A384</f>
        <v>7.36</v>
      </c>
      <c r="B385" s="159">
        <f>Input_Analysis!B384</f>
        <v>24.146908800000002</v>
      </c>
      <c r="C385" s="159">
        <f>Input_Analysis!I384</f>
        <v>494.6347745882461</v>
      </c>
      <c r="D385" s="159">
        <f>Input_Analysis!F384</f>
        <v>436.80219876503361</v>
      </c>
      <c r="E385" s="160">
        <f>Input_Analysis!L384</f>
        <v>0</v>
      </c>
      <c r="F385" s="161">
        <f>Input_Analysis!P384</f>
        <v>289.16287911606258</v>
      </c>
      <c r="G385" s="168">
        <f>Input_Analysis!Q384</f>
        <v>55.524600000000007</v>
      </c>
      <c r="H385" s="4"/>
      <c r="I385" s="4">
        <f t="shared" si="101"/>
        <v>135.30999999999952</v>
      </c>
      <c r="J385" s="4">
        <f t="shared" si="102"/>
        <v>79.785399999999512</v>
      </c>
      <c r="K385" s="4"/>
      <c r="L385" s="4">
        <f t="shared" si="98"/>
        <v>0</v>
      </c>
      <c r="M385" s="144">
        <f t="shared" si="99"/>
        <v>0</v>
      </c>
      <c r="N385" s="3"/>
      <c r="O385" s="13">
        <f t="shared" si="103"/>
        <v>4.5036406985269082</v>
      </c>
      <c r="P385" s="13">
        <f t="shared" si="104"/>
        <v>0.65021477960652929</v>
      </c>
      <c r="Q385" s="13">
        <f t="shared" si="105"/>
        <v>1.5753069543072389</v>
      </c>
      <c r="R385" s="13" t="e">
        <f t="shared" si="100"/>
        <v>#NUM!</v>
      </c>
      <c r="S385" s="13">
        <f t="shared" si="106"/>
        <v>1.0949067708690901</v>
      </c>
      <c r="T385" s="13" t="e">
        <f t="shared" si="94"/>
        <v>#NUM!</v>
      </c>
      <c r="U385" s="13" t="e">
        <f t="shared" si="107"/>
        <v>#NUM!</v>
      </c>
      <c r="V385" s="4">
        <f t="shared" si="108"/>
        <v>23.95498497254977</v>
      </c>
      <c r="W385" s="4">
        <f t="shared" si="109"/>
        <v>500.31016179524011</v>
      </c>
      <c r="X385" s="4">
        <f t="shared" si="95"/>
        <v>0.30024271323512719</v>
      </c>
      <c r="Z385" s="13">
        <f t="shared" si="110"/>
        <v>0.94369599999999998</v>
      </c>
      <c r="AA385" s="25">
        <f t="shared" si="96"/>
        <v>0.13523692601303031</v>
      </c>
      <c r="AB385" s="3"/>
      <c r="AC385" s="3">
        <f t="shared" si="111"/>
        <v>1.3510922095580724</v>
      </c>
      <c r="AE385" s="111">
        <f>Input_Analysis!F384/100</f>
        <v>4.3680219876503363</v>
      </c>
      <c r="AF385" s="110">
        <f t="shared" si="97"/>
        <v>0.12128256760922838</v>
      </c>
    </row>
    <row r="386" spans="1:32">
      <c r="A386" s="159">
        <f>Input_Analysis!A385</f>
        <v>7.38</v>
      </c>
      <c r="B386" s="159">
        <f>Input_Analysis!B385</f>
        <v>24.212525400000001</v>
      </c>
      <c r="C386" s="159">
        <f>Input_Analysis!I385</f>
        <v>491.79468365088411</v>
      </c>
      <c r="D386" s="159">
        <f>Input_Analysis!F385</f>
        <v>433.80218366362539</v>
      </c>
      <c r="E386" s="160">
        <f>Input_Analysis!L385</f>
        <v>0</v>
      </c>
      <c r="F386" s="161">
        <f>Input_Analysis!P385</f>
        <v>289.96249993629368</v>
      </c>
      <c r="G386" s="168">
        <f>Input_Analysis!Q385</f>
        <v>55.720799999999997</v>
      </c>
      <c r="H386" s="4"/>
      <c r="I386" s="4">
        <f t="shared" si="101"/>
        <v>135.67999999999952</v>
      </c>
      <c r="J386" s="4">
        <f t="shared" si="102"/>
        <v>79.959199999999527</v>
      </c>
      <c r="K386" s="4"/>
      <c r="L386" s="4">
        <f t="shared" si="98"/>
        <v>0</v>
      </c>
      <c r="M386" s="144">
        <f t="shared" si="99"/>
        <v>0</v>
      </c>
      <c r="N386" s="3"/>
      <c r="O386" s="13">
        <f t="shared" si="103"/>
        <v>4.4537049351530111</v>
      </c>
      <c r="P386" s="13">
        <f t="shared" si="104"/>
        <v>0.6577704056874315</v>
      </c>
      <c r="Q386" s="13">
        <f t="shared" si="105"/>
        <v>1.5241896331452991</v>
      </c>
      <c r="R386" s="13" t="e">
        <f t="shared" si="100"/>
        <v>#NUM!</v>
      </c>
      <c r="S386" s="13">
        <f t="shared" si="106"/>
        <v>1.0937161741903365</v>
      </c>
      <c r="T386" s="13" t="e">
        <f t="shared" si="94"/>
        <v>#NUM!</v>
      </c>
      <c r="U386" s="13" t="e">
        <f t="shared" si="107"/>
        <v>#NUM!</v>
      </c>
      <c r="V386" s="4">
        <f t="shared" si="108"/>
        <v>23.740978910058971</v>
      </c>
      <c r="W386" s="4">
        <f t="shared" si="109"/>
        <v>495.84055315751289</v>
      </c>
      <c r="X386" s="4">
        <f t="shared" si="95"/>
        <v>0.29691366234353411</v>
      </c>
      <c r="Z386" s="13">
        <f t="shared" si="110"/>
        <v>0.94354300000000002</v>
      </c>
      <c r="AA386" s="25">
        <f t="shared" si="96"/>
        <v>0.1352900323324899</v>
      </c>
      <c r="AB386" s="3"/>
      <c r="AC386" s="3">
        <f t="shared" si="111"/>
        <v>1.3361114805459033</v>
      </c>
      <c r="AE386" s="111">
        <f>Input_Analysis!F385/100</f>
        <v>4.338021836636254</v>
      </c>
      <c r="AF386" s="110">
        <f t="shared" si="97"/>
        <v>0.12079962558178667</v>
      </c>
    </row>
    <row r="387" spans="1:32">
      <c r="A387" s="159">
        <f>Input_Analysis!A386</f>
        <v>7.4</v>
      </c>
      <c r="B387" s="159">
        <f>Input_Analysis!B386</f>
        <v>24.278141999999999</v>
      </c>
      <c r="C387" s="159">
        <f>Input_Analysis!I386</f>
        <v>491.99458885594191</v>
      </c>
      <c r="D387" s="159">
        <f>Input_Analysis!F386</f>
        <v>433.80218366362539</v>
      </c>
      <c r="E387" s="160">
        <f>Input_Analysis!L386</f>
        <v>0</v>
      </c>
      <c r="F387" s="161">
        <f>Input_Analysis!P386</f>
        <v>290.96202596158258</v>
      </c>
      <c r="G387" s="168">
        <f>Input_Analysis!Q386</f>
        <v>55.917000000000002</v>
      </c>
      <c r="H387" s="4"/>
      <c r="I387" s="4">
        <f t="shared" si="101"/>
        <v>136.04999999999953</v>
      </c>
      <c r="J387" s="4">
        <f t="shared" si="102"/>
        <v>80.132999999999527</v>
      </c>
      <c r="K387" s="4"/>
      <c r="L387" s="4">
        <f t="shared" si="98"/>
        <v>0</v>
      </c>
      <c r="M387" s="144">
        <f t="shared" si="99"/>
        <v>0</v>
      </c>
      <c r="N387" s="3"/>
      <c r="O387" s="13">
        <f t="shared" si="103"/>
        <v>4.4419226642699572</v>
      </c>
      <c r="P387" s="13">
        <f t="shared" si="104"/>
        <v>0.66034161866893792</v>
      </c>
      <c r="Q387" s="13">
        <f t="shared" si="105"/>
        <v>1.5087362621436924</v>
      </c>
      <c r="R387" s="13" t="e">
        <f t="shared" si="100"/>
        <v>#NUM!</v>
      </c>
      <c r="S387" s="13">
        <f t="shared" si="106"/>
        <v>1.0925294530322556</v>
      </c>
      <c r="T387" s="13" t="e">
        <f t="shared" si="94"/>
        <v>#NUM!</v>
      </c>
      <c r="U387" s="13" t="e">
        <f t="shared" si="107"/>
        <v>#NUM!</v>
      </c>
      <c r="V387" s="4">
        <f t="shared" si="108"/>
        <v>23.729639257062825</v>
      </c>
      <c r="W387" s="4">
        <f t="shared" si="109"/>
        <v>495.60371962863763</v>
      </c>
      <c r="X387" s="4">
        <f t="shared" si="95"/>
        <v>0.29612817761799715</v>
      </c>
      <c r="Z387" s="13">
        <f t="shared" si="110"/>
        <v>0.94338999999999995</v>
      </c>
      <c r="AA387" s="25">
        <f t="shared" si="96"/>
        <v>0.13534278889783269</v>
      </c>
      <c r="AB387" s="3"/>
      <c r="AC387" s="3">
        <f t="shared" si="111"/>
        <v>1.3325767992809872</v>
      </c>
      <c r="AE387" s="111">
        <f>Input_Analysis!F386/100</f>
        <v>4.338021836636254</v>
      </c>
      <c r="AF387" s="110">
        <f t="shared" si="97"/>
        <v>0.12073407183826795</v>
      </c>
    </row>
    <row r="388" spans="1:32">
      <c r="A388" s="159">
        <f>Input_Analysis!A387</f>
        <v>7.42</v>
      </c>
      <c r="B388" s="159">
        <f>Input_Analysis!B387</f>
        <v>24.343758599999997</v>
      </c>
      <c r="C388" s="159">
        <f>Input_Analysis!I387</f>
        <v>492.57431395060939</v>
      </c>
      <c r="D388" s="159">
        <f>Input_Analysis!F387</f>
        <v>433.80218366362539</v>
      </c>
      <c r="E388" s="160">
        <f>Input_Analysis!L387</f>
        <v>0</v>
      </c>
      <c r="F388" s="161">
        <f>Input_Analysis!P387</f>
        <v>293.86065143492016</v>
      </c>
      <c r="G388" s="168">
        <f>Input_Analysis!Q387</f>
        <v>56.113199999999999</v>
      </c>
      <c r="H388" s="4"/>
      <c r="I388" s="4">
        <f t="shared" si="101"/>
        <v>136.41999999999953</v>
      </c>
      <c r="J388" s="4">
        <f t="shared" si="102"/>
        <v>80.306799999999527</v>
      </c>
      <c r="K388" s="4"/>
      <c r="L388" s="4">
        <f t="shared" si="98"/>
        <v>0</v>
      </c>
      <c r="M388" s="144">
        <f t="shared" si="99"/>
        <v>0</v>
      </c>
      <c r="N388" s="3"/>
      <c r="O388" s="13">
        <f t="shared" si="103"/>
        <v>4.4349210023386814</v>
      </c>
      <c r="P388" s="13">
        <f t="shared" si="104"/>
        <v>0.66754056352070479</v>
      </c>
      <c r="Q388" s="13">
        <f t="shared" si="105"/>
        <v>1.4744313372677091</v>
      </c>
      <c r="R388" s="13" t="e">
        <f t="shared" si="100"/>
        <v>#NUM!</v>
      </c>
      <c r="S388" s="13">
        <f t="shared" si="106"/>
        <v>1.0913465864149736</v>
      </c>
      <c r="T388" s="13" t="e">
        <f t="shared" si="94"/>
        <v>#NUM!</v>
      </c>
      <c r="U388" s="13" t="e">
        <f t="shared" si="107"/>
        <v>#NUM!</v>
      </c>
      <c r="V388" s="4">
        <f t="shared" si="108"/>
        <v>23.74362093004066</v>
      </c>
      <c r="W388" s="4">
        <f t="shared" si="109"/>
        <v>495.89573288089906</v>
      </c>
      <c r="X388" s="4">
        <f t="shared" si="95"/>
        <v>0.29566140015591208</v>
      </c>
      <c r="Z388" s="13">
        <f t="shared" si="110"/>
        <v>0.94323699999999999</v>
      </c>
      <c r="AA388" s="25">
        <f t="shared" si="96"/>
        <v>0.13539519797987251</v>
      </c>
      <c r="AB388" s="3"/>
      <c r="AC388" s="3">
        <f t="shared" si="111"/>
        <v>1.3304763007016043</v>
      </c>
      <c r="AE388" s="111">
        <f>Input_Analysis!F387/100</f>
        <v>4.338021836636254</v>
      </c>
      <c r="AF388" s="110">
        <f t="shared" si="97"/>
        <v>0.12066869557819612</v>
      </c>
    </row>
    <row r="389" spans="1:32">
      <c r="A389" s="159">
        <f>Input_Analysis!A388</f>
        <v>7.44</v>
      </c>
      <c r="B389" s="159">
        <f>Input_Analysis!B388</f>
        <v>24.409375199999999</v>
      </c>
      <c r="C389" s="159">
        <f>Input_Analysis!I388</f>
        <v>497.27438551033362</v>
      </c>
      <c r="D389" s="159">
        <f>Input_Analysis!F388</f>
        <v>438.60220782587845</v>
      </c>
      <c r="E389" s="160">
        <f>Input_Analysis!L388</f>
        <v>0</v>
      </c>
      <c r="F389" s="161">
        <f>Input_Analysis!P388</f>
        <v>293.36088842227576</v>
      </c>
      <c r="G389" s="168">
        <f>Input_Analysis!Q388</f>
        <v>56.309400000000004</v>
      </c>
      <c r="H389" s="4"/>
      <c r="I389" s="4">
        <f t="shared" si="101"/>
        <v>136.78999999999954</v>
      </c>
      <c r="J389" s="4">
        <f t="shared" si="102"/>
        <v>80.480599999999527</v>
      </c>
      <c r="K389" s="4"/>
      <c r="L389" s="4">
        <f t="shared" si="98"/>
        <v>0</v>
      </c>
      <c r="M389" s="144">
        <f t="shared" si="99"/>
        <v>0</v>
      </c>
      <c r="N389" s="3"/>
      <c r="O389" s="13">
        <f t="shared" si="103"/>
        <v>4.4791463471984079</v>
      </c>
      <c r="P389" s="13">
        <f t="shared" si="104"/>
        <v>0.65759155722288609</v>
      </c>
      <c r="Q389" s="13">
        <f t="shared" si="105"/>
        <v>1.5336975257150047</v>
      </c>
      <c r="R389" s="13" t="e">
        <f t="shared" si="100"/>
        <v>#NUM!</v>
      </c>
      <c r="S389" s="13">
        <f t="shared" si="106"/>
        <v>1.0901675535172772</v>
      </c>
      <c r="T389" s="13" t="e">
        <f t="shared" si="94"/>
        <v>#NUM!</v>
      </c>
      <c r="U389" s="13" t="e">
        <f t="shared" si="107"/>
        <v>#NUM!</v>
      </c>
      <c r="V389" s="4">
        <f t="shared" si="108"/>
        <v>24.032292367355602</v>
      </c>
      <c r="W389" s="4">
        <f t="shared" si="109"/>
        <v>501.92475997793969</v>
      </c>
      <c r="X389" s="4">
        <f t="shared" si="95"/>
        <v>0.29860975647989385</v>
      </c>
      <c r="Z389" s="13">
        <f t="shared" si="110"/>
        <v>0.94308400000000003</v>
      </c>
      <c r="AA389" s="25">
        <f t="shared" si="96"/>
        <v>0.13544726182980779</v>
      </c>
      <c r="AB389" s="3"/>
      <c r="AC389" s="3">
        <f t="shared" si="111"/>
        <v>1.3437439041595223</v>
      </c>
      <c r="AE389" s="111">
        <f>Input_Analysis!F388/100</f>
        <v>4.3860220782587849</v>
      </c>
      <c r="AF389" s="110">
        <f t="shared" si="97"/>
        <v>0.12126889958659383</v>
      </c>
    </row>
    <row r="390" spans="1:32">
      <c r="A390" s="159">
        <f>Input_Analysis!A389</f>
        <v>7.46</v>
      </c>
      <c r="B390" s="159">
        <f>Input_Analysis!B389</f>
        <v>24.474991799999998</v>
      </c>
      <c r="C390" s="159">
        <f>Input_Analysis!I389</f>
        <v>501.19425196011588</v>
      </c>
      <c r="D390" s="159">
        <f>Input_Analysis!F389</f>
        <v>442.20222594756831</v>
      </c>
      <c r="E390" s="160">
        <f>Input_Analysis!L389</f>
        <v>0</v>
      </c>
      <c r="F390" s="161">
        <f>Input_Analysis!P389</f>
        <v>294.96013006273796</v>
      </c>
      <c r="G390" s="168">
        <f>Input_Analysis!Q389</f>
        <v>56.505600000000001</v>
      </c>
      <c r="H390" s="4"/>
      <c r="I390" s="4">
        <f t="shared" si="101"/>
        <v>137.15999999999954</v>
      </c>
      <c r="J390" s="4">
        <f t="shared" si="102"/>
        <v>80.654399999999541</v>
      </c>
      <c r="K390" s="4"/>
      <c r="L390" s="4">
        <f t="shared" si="98"/>
        <v>0</v>
      </c>
      <c r="M390" s="144">
        <f t="shared" si="99"/>
        <v>0</v>
      </c>
      <c r="N390" s="3"/>
      <c r="O390" s="13">
        <f t="shared" si="103"/>
        <v>4.5135076568682972</v>
      </c>
      <c r="P390" s="13">
        <f t="shared" si="104"/>
        <v>0.65503322497483862</v>
      </c>
      <c r="Q390" s="13">
        <f t="shared" si="105"/>
        <v>1.5570101804412291</v>
      </c>
      <c r="R390" s="13" t="e">
        <f t="shared" si="100"/>
        <v>#NUM!</v>
      </c>
      <c r="S390" s="13">
        <f t="shared" si="106"/>
        <v>1.0889923336750711</v>
      </c>
      <c r="T390" s="13" t="e">
        <f t="shared" si="94"/>
        <v>#NUM!</v>
      </c>
      <c r="U390" s="13" t="e">
        <f t="shared" si="107"/>
        <v>#NUM!</v>
      </c>
      <c r="V390" s="4">
        <f t="shared" si="108"/>
        <v>24.268950130674419</v>
      </c>
      <c r="W390" s="4">
        <f t="shared" si="109"/>
        <v>506.8674591276914</v>
      </c>
      <c r="X390" s="4">
        <f t="shared" si="95"/>
        <v>0.30090051045788646</v>
      </c>
      <c r="Z390" s="13">
        <f t="shared" si="110"/>
        <v>0.94293099999999996</v>
      </c>
      <c r="AA390" s="25">
        <f t="shared" si="96"/>
        <v>0.13549898267943258</v>
      </c>
      <c r="AB390" s="3"/>
      <c r="AC390" s="3">
        <f t="shared" si="111"/>
        <v>1.3540522970604891</v>
      </c>
      <c r="AE390" s="111">
        <f>Input_Analysis!F389/100</f>
        <v>4.4220222594756828</v>
      </c>
      <c r="AF390" s="110">
        <f t="shared" si="97"/>
        <v>0.12169991568890937</v>
      </c>
    </row>
    <row r="391" spans="1:32">
      <c r="A391" s="159">
        <f>Input_Analysis!A390</f>
        <v>7.48</v>
      </c>
      <c r="B391" s="159">
        <f>Input_Analysis!B390</f>
        <v>24.5406084</v>
      </c>
      <c r="C391" s="159">
        <f>Input_Analysis!I390</f>
        <v>502.27431487764454</v>
      </c>
      <c r="D391" s="159">
        <f>Input_Analysis!F390</f>
        <v>443.40223198813163</v>
      </c>
      <c r="E391" s="160">
        <f>Input_Analysis!L390</f>
        <v>0</v>
      </c>
      <c r="F391" s="161">
        <f>Input_Analysis!P390</f>
        <v>294.36041444756461</v>
      </c>
      <c r="G391" s="168">
        <f>Input_Analysis!Q390</f>
        <v>56.701800000000006</v>
      </c>
      <c r="H391" s="4"/>
      <c r="I391" s="4">
        <f t="shared" si="101"/>
        <v>137.52999999999955</v>
      </c>
      <c r="J391" s="4">
        <f t="shared" si="102"/>
        <v>80.828199999999541</v>
      </c>
      <c r="K391" s="4"/>
      <c r="L391" s="4">
        <f t="shared" si="98"/>
        <v>0</v>
      </c>
      <c r="M391" s="144">
        <f t="shared" si="99"/>
        <v>0</v>
      </c>
      <c r="N391" s="3"/>
      <c r="O391" s="13">
        <f t="shared" si="103"/>
        <v>4.5125873751691499</v>
      </c>
      <c r="P391" s="13">
        <f t="shared" si="104"/>
        <v>0.65157592525407326</v>
      </c>
      <c r="Q391" s="13">
        <f t="shared" si="105"/>
        <v>1.5722940809034611</v>
      </c>
      <c r="R391" s="13" t="e">
        <f t="shared" si="100"/>
        <v>#NUM!</v>
      </c>
      <c r="S391" s="13">
        <f t="shared" si="106"/>
        <v>1.0878209063798598</v>
      </c>
      <c r="T391" s="13" t="e">
        <f t="shared" si="94"/>
        <v>#NUM!</v>
      </c>
      <c r="U391" s="13" t="e">
        <f t="shared" si="107"/>
        <v>#NUM!</v>
      </c>
      <c r="V391" s="4">
        <f t="shared" si="108"/>
        <v>24.316287658509669</v>
      </c>
      <c r="W391" s="4">
        <f t="shared" si="109"/>
        <v>507.85612375166761</v>
      </c>
      <c r="X391" s="4">
        <f t="shared" si="95"/>
        <v>0.30083915834461</v>
      </c>
      <c r="Z391" s="13">
        <f t="shared" si="110"/>
        <v>0.942778</v>
      </c>
      <c r="AA391" s="25">
        <f t="shared" si="96"/>
        <v>0.13555036274134555</v>
      </c>
      <c r="AB391" s="3"/>
      <c r="AC391" s="3">
        <f t="shared" si="111"/>
        <v>1.3537762125507449</v>
      </c>
      <c r="AE391" s="111">
        <f>Input_Analysis!F390/100</f>
        <v>4.4340223198813167</v>
      </c>
      <c r="AF391" s="110">
        <f t="shared" si="97"/>
        <v>0.1217993700077746</v>
      </c>
    </row>
    <row r="392" spans="1:32">
      <c r="A392" s="159">
        <f>Input_Analysis!A391</f>
        <v>7.5</v>
      </c>
      <c r="B392" s="159">
        <f>Input_Analysis!B391</f>
        <v>24.606224999999998</v>
      </c>
      <c r="C392" s="159">
        <f>Input_Analysis!I391</f>
        <v>519.85426924951264</v>
      </c>
      <c r="D392" s="159">
        <f>Input_Analysis!F391</f>
        <v>460.7023190729189</v>
      </c>
      <c r="E392" s="160">
        <f>Input_Analysis!L391</f>
        <v>0</v>
      </c>
      <c r="F392" s="161">
        <f>Input_Analysis!P391</f>
        <v>295.75975088296894</v>
      </c>
      <c r="G392" s="168">
        <f>Input_Analysis!Q391</f>
        <v>56.898000000000003</v>
      </c>
      <c r="H392" s="4"/>
      <c r="I392" s="4">
        <f t="shared" si="101"/>
        <v>137.89999999999955</v>
      </c>
      <c r="J392" s="4">
        <f t="shared" si="102"/>
        <v>81.001999999999555</v>
      </c>
      <c r="K392" s="4"/>
      <c r="L392" s="4">
        <f t="shared" si="98"/>
        <v>0</v>
      </c>
      <c r="M392" s="144">
        <f t="shared" si="99"/>
        <v>0</v>
      </c>
      <c r="N392" s="3"/>
      <c r="O392" s="13">
        <f t="shared" si="103"/>
        <v>4.7153683767007628</v>
      </c>
      <c r="P392" s="13">
        <f t="shared" si="104"/>
        <v>0.62536740681626357</v>
      </c>
      <c r="Q392" s="13">
        <f t="shared" si="105"/>
        <v>1.7665306827799925</v>
      </c>
      <c r="R392" s="13" t="e">
        <f t="shared" si="100"/>
        <v>#NUM!</v>
      </c>
      <c r="S392" s="13">
        <f t="shared" si="106"/>
        <v>1.086653251277242</v>
      </c>
      <c r="T392" s="13" t="e">
        <f t="shared" si="94"/>
        <v>#NUM!</v>
      </c>
      <c r="U392" s="13" t="e">
        <f t="shared" si="107"/>
        <v>#NUM!</v>
      </c>
      <c r="V392" s="4">
        <f t="shared" si="108"/>
        <v>25.463617949967542</v>
      </c>
      <c r="W392" s="4">
        <f t="shared" si="109"/>
        <v>531.81861024079058</v>
      </c>
      <c r="X392" s="4">
        <f t="shared" si="95"/>
        <v>0.31435789178005091</v>
      </c>
      <c r="Z392" s="13">
        <f t="shared" si="110"/>
        <v>0.94262500000000005</v>
      </c>
      <c r="AA392" s="25">
        <f t="shared" si="96"/>
        <v>0.13560140420915565</v>
      </c>
      <c r="AB392" s="3"/>
      <c r="AC392" s="3">
        <f t="shared" si="111"/>
        <v>1.4146105130102289</v>
      </c>
      <c r="AE392" s="111">
        <f>Input_Analysis!F391/100</f>
        <v>4.6070231907291888</v>
      </c>
      <c r="AF392" s="110">
        <f t="shared" si="97"/>
        <v>0.12408608858463581</v>
      </c>
    </row>
    <row r="393" spans="1:32">
      <c r="A393" s="159">
        <f>Input_Analysis!A392</f>
        <v>7.52</v>
      </c>
      <c r="B393" s="159">
        <f>Input_Analysis!B392</f>
        <v>24.671841599999997</v>
      </c>
      <c r="C393" s="159">
        <f>Input_Analysis!I392</f>
        <v>526.69390131357159</v>
      </c>
      <c r="D393" s="159">
        <f>Input_Analysis!F392</f>
        <v>466.70234927573523</v>
      </c>
      <c r="E393" s="160">
        <f>Input_Analysis!L392</f>
        <v>0</v>
      </c>
      <c r="F393" s="161">
        <f>Input_Analysis!P392</f>
        <v>299.95776018918212</v>
      </c>
      <c r="G393" s="168">
        <f>Input_Analysis!Q392</f>
        <v>57.094199999999994</v>
      </c>
      <c r="H393" s="4"/>
      <c r="I393" s="4">
        <f t="shared" si="101"/>
        <v>138.26999999999956</v>
      </c>
      <c r="J393" s="4">
        <f t="shared" si="102"/>
        <v>81.175799999999555</v>
      </c>
      <c r="K393" s="4"/>
      <c r="L393" s="4">
        <f t="shared" si="98"/>
        <v>0</v>
      </c>
      <c r="M393" s="144">
        <f t="shared" si="99"/>
        <v>0</v>
      </c>
      <c r="N393" s="3"/>
      <c r="O393" s="13">
        <f t="shared" si="103"/>
        <v>4.7849716456576248</v>
      </c>
      <c r="P393" s="13">
        <f t="shared" si="104"/>
        <v>0.62525390267660164</v>
      </c>
      <c r="Q393" s="13">
        <f t="shared" si="105"/>
        <v>1.7931494500133138</v>
      </c>
      <c r="R393" s="13" t="e">
        <f t="shared" si="100"/>
        <v>#NUM!</v>
      </c>
      <c r="S393" s="13">
        <f t="shared" si="106"/>
        <v>1.0854893481654271</v>
      </c>
      <c r="T393" s="13" t="e">
        <f t="shared" si="94"/>
        <v>#NUM!</v>
      </c>
      <c r="U393" s="13" t="e">
        <f t="shared" si="107"/>
        <v>#NUM!</v>
      </c>
      <c r="V393" s="4">
        <f t="shared" si="108"/>
        <v>25.894926754238138</v>
      </c>
      <c r="W393" s="4">
        <f t="shared" si="109"/>
        <v>540.8266800807678</v>
      </c>
      <c r="X393" s="4">
        <f t="shared" si="95"/>
        <v>0.31899810971050829</v>
      </c>
      <c r="Z393" s="13">
        <f t="shared" si="110"/>
        <v>0.94247199999999998</v>
      </c>
      <c r="AA393" s="25">
        <f t="shared" si="96"/>
        <v>0.1356521092576855</v>
      </c>
      <c r="AB393" s="3"/>
      <c r="AC393" s="3">
        <f t="shared" si="111"/>
        <v>1.4354914936972873</v>
      </c>
      <c r="AE393" s="111">
        <f>Input_Analysis!F392/100</f>
        <v>4.6670234927573526</v>
      </c>
      <c r="AF393" s="110">
        <f t="shared" si="97"/>
        <v>0.12482459928109833</v>
      </c>
    </row>
    <row r="394" spans="1:32">
      <c r="A394" s="159">
        <f>Input_Analysis!A393</f>
        <v>7.54</v>
      </c>
      <c r="B394" s="159">
        <f>Input_Analysis!B393</f>
        <v>24.737458199999999</v>
      </c>
      <c r="C394" s="159">
        <f>Input_Analysis!I393</f>
        <v>533.43358077510186</v>
      </c>
      <c r="D394" s="159">
        <f>Input_Analysis!F393</f>
        <v>472.70237947855173</v>
      </c>
      <c r="E394" s="160">
        <f>Input_Analysis!L393</f>
        <v>0</v>
      </c>
      <c r="F394" s="161">
        <f>Input_Analysis!P393</f>
        <v>303.65600648275085</v>
      </c>
      <c r="G394" s="168">
        <f>Input_Analysis!Q393</f>
        <v>57.290399999999998</v>
      </c>
      <c r="H394" s="4"/>
      <c r="I394" s="4">
        <f t="shared" si="101"/>
        <v>138.63999999999956</v>
      </c>
      <c r="J394" s="4">
        <f t="shared" si="102"/>
        <v>81.349599999999555</v>
      </c>
      <c r="K394" s="4"/>
      <c r="L394" s="4">
        <f t="shared" si="98"/>
        <v>0</v>
      </c>
      <c r="M394" s="144">
        <f t="shared" si="99"/>
        <v>0</v>
      </c>
      <c r="N394" s="3"/>
      <c r="O394" s="13">
        <f t="shared" si="103"/>
        <v>4.853048825994283</v>
      </c>
      <c r="P394" s="13">
        <f t="shared" si="104"/>
        <v>0.62403650535314859</v>
      </c>
      <c r="Q394" s="13">
        <f t="shared" si="105"/>
        <v>1.8245691963126101</v>
      </c>
      <c r="R394" s="13" t="e">
        <f t="shared" si="100"/>
        <v>#NUM!</v>
      </c>
      <c r="S394" s="13">
        <f t="shared" si="106"/>
        <v>1.0843291769937657</v>
      </c>
      <c r="T394" s="13" t="e">
        <f t="shared" si="94"/>
        <v>#NUM!</v>
      </c>
      <c r="U394" s="13" t="e">
        <f t="shared" si="107"/>
        <v>#NUM!</v>
      </c>
      <c r="V394" s="4">
        <f t="shared" si="108"/>
        <v>26.319572051673489</v>
      </c>
      <c r="W394" s="4">
        <f t="shared" si="109"/>
        <v>549.69557971518304</v>
      </c>
      <c r="X394" s="4">
        <f t="shared" si="95"/>
        <v>0.32353658839961885</v>
      </c>
      <c r="Z394" s="13">
        <f t="shared" si="110"/>
        <v>0.94231900000000002</v>
      </c>
      <c r="AA394" s="25">
        <f t="shared" si="96"/>
        <v>0.13570248004317201</v>
      </c>
      <c r="AB394" s="3"/>
      <c r="AC394" s="3">
        <f t="shared" si="111"/>
        <v>1.4559146477982849</v>
      </c>
      <c r="AE394" s="111">
        <f>Input_Analysis!F393/100</f>
        <v>4.7270237947855174</v>
      </c>
      <c r="AF394" s="110">
        <f t="shared" si="97"/>
        <v>0.12555727170185024</v>
      </c>
    </row>
    <row r="395" spans="1:32">
      <c r="A395" s="159">
        <f>Input_Analysis!A394</f>
        <v>7.56</v>
      </c>
      <c r="B395" s="159">
        <f>Input_Analysis!B394</f>
        <v>24.803074799999997</v>
      </c>
      <c r="C395" s="159">
        <f>Input_Analysis!I394</f>
        <v>539.99334555207997</v>
      </c>
      <c r="D395" s="159">
        <f>Input_Analysis!F394</f>
        <v>478.70240968136807</v>
      </c>
      <c r="E395" s="160">
        <f>Input_Analysis!L394</f>
        <v>0</v>
      </c>
      <c r="F395" s="161">
        <f>Input_Analysis!P394</f>
        <v>306.45467935355964</v>
      </c>
      <c r="G395" s="168">
        <f>Input_Analysis!Q394</f>
        <v>57.486599999999996</v>
      </c>
      <c r="H395" s="4"/>
      <c r="I395" s="4">
        <f t="shared" si="101"/>
        <v>139.00999999999956</v>
      </c>
      <c r="J395" s="4">
        <f t="shared" si="102"/>
        <v>81.523399999999569</v>
      </c>
      <c r="K395" s="4"/>
      <c r="L395" s="4">
        <f t="shared" si="98"/>
        <v>0</v>
      </c>
      <c r="M395" s="144">
        <f t="shared" si="99"/>
        <v>0</v>
      </c>
      <c r="N395" s="3"/>
      <c r="O395" s="13">
        <f t="shared" si="103"/>
        <v>4.9186288299075178</v>
      </c>
      <c r="P395" s="13">
        <f t="shared" si="104"/>
        <v>0.62089381545454536</v>
      </c>
      <c r="Q395" s="13">
        <f t="shared" si="105"/>
        <v>1.8646826089015132</v>
      </c>
      <c r="R395" s="13" t="e">
        <f t="shared" si="100"/>
        <v>#NUM!</v>
      </c>
      <c r="S395" s="13">
        <f t="shared" si="106"/>
        <v>1.0831727178612993</v>
      </c>
      <c r="T395" s="13" t="e">
        <f t="shared" si="94"/>
        <v>#NUM!</v>
      </c>
      <c r="U395" s="13" t="e">
        <f t="shared" si="107"/>
        <v>#NUM!</v>
      </c>
      <c r="V395" s="4">
        <f t="shared" si="108"/>
        <v>26.732223036805362</v>
      </c>
      <c r="W395" s="4">
        <f t="shared" si="109"/>
        <v>558.31397297958574</v>
      </c>
      <c r="X395" s="4">
        <f t="shared" si="95"/>
        <v>0.32790858866050121</v>
      </c>
      <c r="Z395" s="13">
        <f t="shared" si="110"/>
        <v>0.94216600000000006</v>
      </c>
      <c r="AA395" s="25">
        <f t="shared" si="96"/>
        <v>0.13575251870346458</v>
      </c>
      <c r="AB395" s="3"/>
      <c r="AC395" s="3">
        <f t="shared" si="111"/>
        <v>1.4755886489722554</v>
      </c>
      <c r="AE395" s="111">
        <f>Input_Analysis!F394/100</f>
        <v>4.7870240968136804</v>
      </c>
      <c r="AF395" s="110">
        <f t="shared" si="97"/>
        <v>0.12628421448412225</v>
      </c>
    </row>
    <row r="396" spans="1:32">
      <c r="A396" s="159">
        <f>Input_Analysis!A395</f>
        <v>7.58</v>
      </c>
      <c r="B396" s="159">
        <f>Input_Analysis!B395</f>
        <v>24.868691399999999</v>
      </c>
      <c r="C396" s="159">
        <f>Input_Analysis!I395</f>
        <v>543.71354630106146</v>
      </c>
      <c r="D396" s="159">
        <f>Input_Analysis!F395</f>
        <v>482.80243031995929</v>
      </c>
      <c r="E396" s="160">
        <f>Input_Analysis!L395</f>
        <v>0</v>
      </c>
      <c r="F396" s="161">
        <f>Input_Analysis!P395</f>
        <v>304.5555799055108</v>
      </c>
      <c r="G396" s="168">
        <f>Input_Analysis!Q395</f>
        <v>57.6828</v>
      </c>
      <c r="H396" s="4"/>
      <c r="I396" s="4">
        <f t="shared" si="101"/>
        <v>139.37999999999957</v>
      </c>
      <c r="J396" s="4">
        <f t="shared" si="102"/>
        <v>81.697199999999569</v>
      </c>
      <c r="K396" s="4"/>
      <c r="L396" s="4">
        <f t="shared" si="98"/>
        <v>0</v>
      </c>
      <c r="M396" s="144">
        <f t="shared" si="99"/>
        <v>0</v>
      </c>
      <c r="N396" s="3"/>
      <c r="O396" s="13">
        <f t="shared" si="103"/>
        <v>4.9491726313883957</v>
      </c>
      <c r="P396" s="13">
        <f t="shared" si="104"/>
        <v>0.6105671472574089</v>
      </c>
      <c r="Q396" s="13">
        <f t="shared" si="105"/>
        <v>1.9273704165571393</v>
      </c>
      <c r="R396" s="13" t="e">
        <f t="shared" si="100"/>
        <v>#NUM!</v>
      </c>
      <c r="S396" s="13">
        <f t="shared" si="106"/>
        <v>1.0820199510153274</v>
      </c>
      <c r="T396" s="13" t="e">
        <f t="shared" si="94"/>
        <v>#NUM!</v>
      </c>
      <c r="U396" s="13" t="e">
        <f t="shared" si="107"/>
        <v>#NUM!</v>
      </c>
      <c r="V396" s="4">
        <f t="shared" si="108"/>
        <v>26.955569753404127</v>
      </c>
      <c r="W396" s="4">
        <f t="shared" si="109"/>
        <v>562.9786651948391</v>
      </c>
      <c r="X396" s="4">
        <f t="shared" si="95"/>
        <v>0.3299448420925597</v>
      </c>
      <c r="Z396" s="13">
        <f t="shared" si="110"/>
        <v>0.94201299999999999</v>
      </c>
      <c r="AA396" s="25">
        <f t="shared" si="96"/>
        <v>0.13580222735822067</v>
      </c>
      <c r="AB396" s="3"/>
      <c r="AC396" s="3">
        <f t="shared" si="111"/>
        <v>1.4847517894165188</v>
      </c>
      <c r="AE396" s="111">
        <f>Input_Analysis!F395/100</f>
        <v>4.8280243031995926</v>
      </c>
      <c r="AF396" s="110">
        <f t="shared" si="97"/>
        <v>0.12675636081785188</v>
      </c>
    </row>
    <row r="397" spans="1:32">
      <c r="A397" s="159">
        <f>Input_Analysis!A396</f>
        <v>7.6</v>
      </c>
      <c r="B397" s="159">
        <f>Input_Analysis!B396</f>
        <v>24.934307999999998</v>
      </c>
      <c r="C397" s="159">
        <f>Input_Analysis!I396</f>
        <v>544.13363463679104</v>
      </c>
      <c r="D397" s="159">
        <f>Input_Analysis!F396</f>
        <v>483.40243334024092</v>
      </c>
      <c r="E397" s="160">
        <f>Input_Analysis!L396</f>
        <v>0</v>
      </c>
      <c r="F397" s="161">
        <f>Input_Analysis!P396</f>
        <v>303.65600648275085</v>
      </c>
      <c r="G397" s="168">
        <f>Input_Analysis!Q396</f>
        <v>57.878999999999998</v>
      </c>
      <c r="H397" s="4"/>
      <c r="I397" s="4">
        <f t="shared" si="101"/>
        <v>139.74999999999957</v>
      </c>
      <c r="J397" s="4">
        <f t="shared" si="102"/>
        <v>81.870999999999583</v>
      </c>
      <c r="K397" s="4"/>
      <c r="L397" s="4">
        <f t="shared" si="98"/>
        <v>0</v>
      </c>
      <c r="M397" s="144">
        <f t="shared" si="99"/>
        <v>0</v>
      </c>
      <c r="N397" s="3"/>
      <c r="O397" s="13">
        <f t="shared" si="103"/>
        <v>4.9392780671641185</v>
      </c>
      <c r="P397" s="13">
        <f t="shared" si="104"/>
        <v>0.60778178301775831</v>
      </c>
      <c r="Q397" s="13">
        <f t="shared" si="105"/>
        <v>1.9372748366826036</v>
      </c>
      <c r="R397" s="13" t="e">
        <f t="shared" si="100"/>
        <v>#NUM!</v>
      </c>
      <c r="S397" s="13">
        <f t="shared" si="106"/>
        <v>1.0808708568499894</v>
      </c>
      <c r="T397" s="13" t="e">
        <f t="shared" si="94"/>
        <v>#NUM!</v>
      </c>
      <c r="U397" s="13" t="e">
        <f t="shared" si="107"/>
        <v>#NUM!</v>
      </c>
      <c r="V397" s="4">
        <f t="shared" si="108"/>
        <v>26.958908975786098</v>
      </c>
      <c r="W397" s="4">
        <f t="shared" si="109"/>
        <v>563.04840629015223</v>
      </c>
      <c r="X397" s="4">
        <f t="shared" si="95"/>
        <v>0.3292852044776079</v>
      </c>
      <c r="Z397" s="13">
        <f t="shared" si="110"/>
        <v>0.94186000000000003</v>
      </c>
      <c r="AA397" s="25">
        <f t="shared" si="96"/>
        <v>0.13585160810909877</v>
      </c>
      <c r="AB397" s="3"/>
      <c r="AC397" s="3">
        <f t="shared" si="111"/>
        <v>1.4817834201492355</v>
      </c>
      <c r="AE397" s="111">
        <f>Input_Analysis!F396/100</f>
        <v>4.8340243334024091</v>
      </c>
      <c r="AF397" s="110">
        <f t="shared" si="97"/>
        <v>0.12676773295305435</v>
      </c>
    </row>
    <row r="398" spans="1:32">
      <c r="A398" s="159">
        <f>Input_Analysis!A397</f>
        <v>7.62</v>
      </c>
      <c r="B398" s="159">
        <f>Input_Analysis!B397</f>
        <v>24.9999246</v>
      </c>
      <c r="C398" s="159">
        <f>Input_Analysis!I397</f>
        <v>543.61330629342422</v>
      </c>
      <c r="D398" s="159">
        <f>Input_Analysis!F397</f>
        <v>482.20242729967765</v>
      </c>
      <c r="E398" s="160">
        <f>Input_Analysis!L397</f>
        <v>0</v>
      </c>
      <c r="F398" s="161">
        <f>Input_Analysis!P397</f>
        <v>307.05439496873288</v>
      </c>
      <c r="G398" s="168">
        <f>Input_Analysis!Q397</f>
        <v>58.075200000000002</v>
      </c>
      <c r="H398" s="4"/>
      <c r="I398" s="4">
        <f t="shared" si="101"/>
        <v>140.11999999999958</v>
      </c>
      <c r="J398" s="4">
        <f t="shared" si="102"/>
        <v>82.044799999999583</v>
      </c>
      <c r="K398" s="4"/>
      <c r="L398" s="4">
        <f t="shared" si="98"/>
        <v>0</v>
      </c>
      <c r="M398" s="144">
        <f t="shared" si="99"/>
        <v>0</v>
      </c>
      <c r="N398" s="3"/>
      <c r="O398" s="13">
        <f t="shared" si="103"/>
        <v>4.9179631895431122</v>
      </c>
      <c r="P398" s="13">
        <f t="shared" si="104"/>
        <v>0.61705904679289159</v>
      </c>
      <c r="Q398" s="13">
        <f t="shared" si="105"/>
        <v>1.8832895116411106</v>
      </c>
      <c r="R398" s="13" t="e">
        <f t="shared" si="100"/>
        <v>#NUM!</v>
      </c>
      <c r="S398" s="13">
        <f t="shared" si="106"/>
        <v>1.0797254159048644</v>
      </c>
      <c r="T398" s="13" t="e">
        <f t="shared" si="94"/>
        <v>#NUM!</v>
      </c>
      <c r="U398" s="13" t="e">
        <f t="shared" si="107"/>
        <v>#NUM!</v>
      </c>
      <c r="V398" s="4">
        <f t="shared" si="108"/>
        <v>26.899553752894978</v>
      </c>
      <c r="W398" s="4">
        <f t="shared" si="109"/>
        <v>561.80874693732528</v>
      </c>
      <c r="X398" s="4">
        <f t="shared" si="95"/>
        <v>0.32786421263620746</v>
      </c>
      <c r="Z398" s="13">
        <f t="shared" si="110"/>
        <v>0.94170699999999996</v>
      </c>
      <c r="AA398" s="25">
        <f t="shared" si="96"/>
        <v>0.13590066303994919</v>
      </c>
      <c r="AB398" s="3"/>
      <c r="AC398" s="3">
        <f t="shared" si="111"/>
        <v>1.4753889568629337</v>
      </c>
      <c r="AE398" s="111">
        <f>Input_Analysis!F397/100</f>
        <v>4.8220242729967762</v>
      </c>
      <c r="AF398" s="110">
        <f t="shared" si="97"/>
        <v>0.12654318533361128</v>
      </c>
    </row>
    <row r="399" spans="1:32">
      <c r="A399" s="159">
        <f>Input_Analysis!A398</f>
        <v>7.64</v>
      </c>
      <c r="B399" s="159">
        <f>Input_Analysis!B398</f>
        <v>25.065541199999998</v>
      </c>
      <c r="C399" s="159">
        <f>Input_Analysis!I398</f>
        <v>539.05321627809178</v>
      </c>
      <c r="D399" s="159">
        <f>Input_Analysis!F398</f>
        <v>477.50240364080474</v>
      </c>
      <c r="E399" s="160">
        <f>Input_Analysis!L398</f>
        <v>0</v>
      </c>
      <c r="F399" s="161">
        <f>Input_Analysis!P398</f>
        <v>307.75406318643508</v>
      </c>
      <c r="G399" s="168">
        <f>Input_Analysis!Q398</f>
        <v>58.2714</v>
      </c>
      <c r="H399" s="4"/>
      <c r="I399" s="4">
        <f t="shared" si="101"/>
        <v>140.48999999999958</v>
      </c>
      <c r="J399" s="4">
        <f t="shared" si="102"/>
        <v>82.218599999999583</v>
      </c>
      <c r="K399" s="4"/>
      <c r="L399" s="4">
        <f t="shared" si="98"/>
        <v>0</v>
      </c>
      <c r="M399" s="144">
        <f t="shared" si="99"/>
        <v>0</v>
      </c>
      <c r="N399" s="3"/>
      <c r="O399" s="13">
        <f t="shared" si="103"/>
        <v>4.8476040248568362</v>
      </c>
      <c r="P399" s="13">
        <f t="shared" si="104"/>
        <v>0.62595506307928284</v>
      </c>
      <c r="Q399" s="13">
        <f t="shared" si="105"/>
        <v>1.8132217416941898</v>
      </c>
      <c r="R399" s="13" t="e">
        <f t="shared" si="100"/>
        <v>#NUM!</v>
      </c>
      <c r="S399" s="13">
        <f t="shared" si="106"/>
        <v>1.0785836088635867</v>
      </c>
      <c r="T399" s="13" t="e">
        <f t="shared" si="94"/>
        <v>#NUM!</v>
      </c>
      <c r="U399" s="13" t="e">
        <f t="shared" si="107"/>
        <v>#NUM!</v>
      </c>
      <c r="V399" s="4">
        <f t="shared" si="108"/>
        <v>26.57088108520615</v>
      </c>
      <c r="W399" s="4">
        <f t="shared" si="109"/>
        <v>554.94427694339709</v>
      </c>
      <c r="X399" s="4">
        <f t="shared" si="95"/>
        <v>0.32317360165712239</v>
      </c>
      <c r="Z399" s="13">
        <f t="shared" si="110"/>
        <v>0.941554</v>
      </c>
      <c r="AA399" s="25">
        <f t="shared" si="96"/>
        <v>0.13594939421700231</v>
      </c>
      <c r="AB399" s="3"/>
      <c r="AC399" s="3">
        <f t="shared" si="111"/>
        <v>1.4542812074570508</v>
      </c>
      <c r="AE399" s="111">
        <f>Input_Analysis!F398/100</f>
        <v>4.7750240364080474</v>
      </c>
      <c r="AF399" s="110">
        <f t="shared" si="97"/>
        <v>0.12585836714802709</v>
      </c>
    </row>
    <row r="400" spans="1:32">
      <c r="A400" s="159">
        <f>Input_Analysis!A399</f>
        <v>7.66</v>
      </c>
      <c r="B400" s="159">
        <f>Input_Analysis!B399</f>
        <v>25.1311578</v>
      </c>
      <c r="C400" s="159">
        <f>Input_Analysis!I399</f>
        <v>537.37315034028143</v>
      </c>
      <c r="D400" s="159">
        <f>Input_Analysis!F399</f>
        <v>475.70239457995979</v>
      </c>
      <c r="E400" s="160">
        <f>Input_Analysis!L399</f>
        <v>0</v>
      </c>
      <c r="F400" s="161">
        <f>Input_Analysis!P399</f>
        <v>308.35377880160843</v>
      </c>
      <c r="G400" s="168">
        <f>Input_Analysis!Q399</f>
        <v>58.467600000000004</v>
      </c>
      <c r="H400" s="4"/>
      <c r="I400" s="4">
        <f t="shared" si="101"/>
        <v>140.85999999999959</v>
      </c>
      <c r="J400" s="4">
        <f t="shared" si="102"/>
        <v>82.392399999999583</v>
      </c>
      <c r="K400" s="4"/>
      <c r="L400" s="4">
        <f t="shared" si="98"/>
        <v>0</v>
      </c>
      <c r="M400" s="144">
        <f t="shared" si="99"/>
        <v>0</v>
      </c>
      <c r="N400" s="3"/>
      <c r="O400" s="13">
        <f t="shared" si="103"/>
        <v>4.812496666443554</v>
      </c>
      <c r="P400" s="13">
        <f t="shared" si="104"/>
        <v>0.63020905759912305</v>
      </c>
      <c r="Q400" s="13">
        <f t="shared" si="105"/>
        <v>1.7796176775852406</v>
      </c>
      <c r="R400" s="13" t="e">
        <f t="shared" si="100"/>
        <v>#NUM!</v>
      </c>
      <c r="S400" s="13">
        <f t="shared" si="106"/>
        <v>1.0774454165524787</v>
      </c>
      <c r="T400" s="13" t="e">
        <f t="shared" si="94"/>
        <v>#NUM!</v>
      </c>
      <c r="U400" s="13" t="e">
        <f t="shared" si="107"/>
        <v>#NUM!</v>
      </c>
      <c r="V400" s="4">
        <f t="shared" si="108"/>
        <v>26.434210022685459</v>
      </c>
      <c r="W400" s="4">
        <f t="shared" si="109"/>
        <v>552.08984303409557</v>
      </c>
      <c r="X400" s="4">
        <f t="shared" si="95"/>
        <v>0.32083311109623697</v>
      </c>
      <c r="Z400" s="13">
        <f t="shared" si="110"/>
        <v>0.94140100000000004</v>
      </c>
      <c r="AA400" s="25">
        <f t="shared" si="96"/>
        <v>0.13599780368905415</v>
      </c>
      <c r="AB400" s="3"/>
      <c r="AC400" s="3">
        <f t="shared" si="111"/>
        <v>1.4437489999330662</v>
      </c>
      <c r="AE400" s="111">
        <f>Input_Analysis!F399/100</f>
        <v>4.757023945799598</v>
      </c>
      <c r="AF400" s="110">
        <f t="shared" si="97"/>
        <v>0.12555462398599046</v>
      </c>
    </row>
    <row r="401" spans="1:32">
      <c r="A401" s="159">
        <f>Input_Analysis!A400</f>
        <v>7.68</v>
      </c>
      <c r="B401" s="159">
        <f>Input_Analysis!B400</f>
        <v>25.196774399999999</v>
      </c>
      <c r="C401" s="159">
        <f>Input_Analysis!I400</f>
        <v>538.03283751697211</v>
      </c>
      <c r="D401" s="159">
        <f>Input_Analysis!F400</f>
        <v>475.70239457995979</v>
      </c>
      <c r="E401" s="160">
        <f>Input_Analysis!L400</f>
        <v>0.10000050338027326</v>
      </c>
      <c r="F401" s="161">
        <f>Input_Analysis!P400</f>
        <v>311.65221468506161</v>
      </c>
      <c r="G401" s="168">
        <f>Input_Analysis!Q400</f>
        <v>58.663800000000002</v>
      </c>
      <c r="H401" s="4"/>
      <c r="I401" s="4">
        <f t="shared" ref="I401:I445" si="112">IF(G401=0,$B$9*A401,I400+$B$10*(A401-A400))</f>
        <v>141.22999999999959</v>
      </c>
      <c r="J401" s="4">
        <f t="shared" ref="J401:J445" si="113">I401-G401</f>
        <v>82.566199999999583</v>
      </c>
      <c r="K401" s="4"/>
      <c r="L401" s="4">
        <f t="shared" ref="L401:L445" si="114">(E401/(D401-I401))*100</f>
        <v>2.9897984108929732E-2</v>
      </c>
      <c r="M401" s="144">
        <f t="shared" ref="M401:M445" si="115">(E401/C401)</f>
        <v>1.8586319720145106E-4</v>
      </c>
      <c r="N401" s="182"/>
      <c r="O401" s="13">
        <f t="shared" ref="O401:O445" si="116">(C401-I401)/J401</f>
        <v>4.8058750132254424</v>
      </c>
      <c r="P401" s="13">
        <f t="shared" ref="P401:P445" si="117">(F401-G401)/(C401-I401)</f>
        <v>0.63756705034711469</v>
      </c>
      <c r="Q401" s="13">
        <f t="shared" ref="Q401:Q445" si="118">O401*(1-P401)</f>
        <v>1.7418074567063964</v>
      </c>
      <c r="R401" s="13">
        <f t="shared" ref="R401:R445" si="119">((3.47-LOG(O401))^2+(1.22+LOG(L401)^2))^0.5</f>
        <v>3.3642057524898044</v>
      </c>
      <c r="S401" s="13">
        <f t="shared" ref="S401:S445" si="120">9.78*(1/J401)^0.5</f>
        <v>1.0763108199391973</v>
      </c>
      <c r="T401" s="13">
        <f t="shared" ref="T401:T445" si="121">C401/1000/(0.85*(1-R401/4.75))</f>
        <v>2.1696251787800036</v>
      </c>
      <c r="U401" s="13">
        <f t="shared" ref="U401:U445" si="122">T401*S401</f>
        <v>2.3351910551334334</v>
      </c>
      <c r="V401" s="4">
        <f t="shared" ref="V401:V445" si="123">(C401-I401)/$B$8</f>
        <v>26.453522501131502</v>
      </c>
      <c r="W401" s="4">
        <f t="shared" ref="W401:W445" si="124">V401*20.88543</f>
        <v>552.49319245080687</v>
      </c>
      <c r="X401" s="4">
        <f t="shared" ref="X401:X445" si="125">V401/J401</f>
        <v>0.32039166754836285</v>
      </c>
      <c r="Z401" s="13">
        <f t="shared" ref="Z401:Z445" si="126">IF(A401&lt;=9.15,1-0.00765*A401,IF(A401&lt;=23,1.174-0.0267*A401,0.5))</f>
        <v>0.94124799999999997</v>
      </c>
      <c r="AA401" s="25">
        <f t="shared" ref="AA401:AA445" si="127">0.65*0.13*(I401/J401)*Z401</f>
        <v>0.1360458934876502</v>
      </c>
      <c r="AB401" s="182"/>
      <c r="AC401" s="182">
        <f t="shared" ref="AC401:AC445" si="128">$AC$13*((C401-I401)/J401)</f>
        <v>1.4417625039676327</v>
      </c>
      <c r="AE401" s="111">
        <f>Input_Analysis!F400/100</f>
        <v>4.757023945799598</v>
      </c>
      <c r="AF401" s="110">
        <f t="shared" ref="AF401:AF445" si="129">SQRT((AE401/(305*$AF$13*1^0.18))*SQRT(100/J401))</f>
        <v>0.12548849934930706</v>
      </c>
    </row>
    <row r="402" spans="1:32">
      <c r="A402" s="159">
        <f>Input_Analysis!A401</f>
        <v>7.7</v>
      </c>
      <c r="B402" s="159">
        <f>Input_Analysis!B401</f>
        <v>25.262391000000001</v>
      </c>
      <c r="C402" s="159">
        <f>Input_Analysis!I401</f>
        <v>541.47235666439929</v>
      </c>
      <c r="D402" s="159">
        <f>Input_Analysis!F401</f>
        <v>478.10240666108655</v>
      </c>
      <c r="E402" s="160">
        <f>Input_Analysis!L401</f>
        <v>0</v>
      </c>
      <c r="F402" s="161">
        <f>Input_Analysis!P401</f>
        <v>316.84975001656358</v>
      </c>
      <c r="G402" s="168">
        <f>Input_Analysis!Q401</f>
        <v>58.86</v>
      </c>
      <c r="H402" s="4"/>
      <c r="I402" s="4">
        <f t="shared" si="112"/>
        <v>141.5999999999996</v>
      </c>
      <c r="J402" s="4">
        <f t="shared" si="113"/>
        <v>82.739999999999597</v>
      </c>
      <c r="K402" s="4"/>
      <c r="L402" s="4">
        <f t="shared" si="114"/>
        <v>0</v>
      </c>
      <c r="M402" s="144">
        <f t="shared" si="115"/>
        <v>0</v>
      </c>
      <c r="N402" s="182"/>
      <c r="O402" s="13">
        <f t="shared" si="116"/>
        <v>4.8328783739956691</v>
      </c>
      <c r="P402" s="13">
        <f t="shared" si="117"/>
        <v>0.64518025744171714</v>
      </c>
      <c r="Q402" s="13">
        <f t="shared" si="118"/>
        <v>1.7148006604766359</v>
      </c>
      <c r="R402" s="13" t="e">
        <f t="shared" si="119"/>
        <v>#NUM!</v>
      </c>
      <c r="S402" s="13">
        <f t="shared" si="120"/>
        <v>1.0751798001313979</v>
      </c>
      <c r="T402" s="13" t="e">
        <f t="shared" si="121"/>
        <v>#NUM!</v>
      </c>
      <c r="U402" s="13" t="e">
        <f t="shared" si="122"/>
        <v>#NUM!</v>
      </c>
      <c r="V402" s="4">
        <f t="shared" si="123"/>
        <v>26.65815711095998</v>
      </c>
      <c r="W402" s="4">
        <f t="shared" si="124"/>
        <v>556.76707426995688</v>
      </c>
      <c r="X402" s="4">
        <f t="shared" si="125"/>
        <v>0.32219189159971129</v>
      </c>
      <c r="Z402" s="13">
        <f t="shared" si="126"/>
        <v>0.94109500000000001</v>
      </c>
      <c r="AA402" s="25">
        <f t="shared" si="127"/>
        <v>0.13609366562726644</v>
      </c>
      <c r="AB402" s="182"/>
      <c r="AC402" s="182">
        <f t="shared" si="128"/>
        <v>1.4498635121987007</v>
      </c>
      <c r="AE402" s="111">
        <f>Input_Analysis!F401/100</f>
        <v>4.7810240666108657</v>
      </c>
      <c r="AF402" s="110">
        <f t="shared" si="129"/>
        <v>0.12573854111749583</v>
      </c>
    </row>
    <row r="403" spans="1:32">
      <c r="A403" s="159">
        <f>Input_Analysis!A402</f>
        <v>7.72</v>
      </c>
      <c r="B403" s="159">
        <f>Input_Analysis!B402</f>
        <v>25.328007599999999</v>
      </c>
      <c r="C403" s="159">
        <f>Input_Analysis!I402</f>
        <v>545.95190978749179</v>
      </c>
      <c r="D403" s="159">
        <f>Input_Analysis!F402</f>
        <v>481.60242427939596</v>
      </c>
      <c r="E403" s="160">
        <f>Input_Analysis!L402</f>
        <v>0.10000050338027326</v>
      </c>
      <c r="F403" s="161">
        <f>Input_Analysis!P402</f>
        <v>321.7474275404789</v>
      </c>
      <c r="G403" s="168">
        <f>Input_Analysis!Q402</f>
        <v>59.056199999999997</v>
      </c>
      <c r="H403" s="4"/>
      <c r="I403" s="4">
        <f t="shared" si="112"/>
        <v>141.9699999999996</v>
      </c>
      <c r="J403" s="4">
        <f t="shared" si="113"/>
        <v>82.913799999999611</v>
      </c>
      <c r="K403" s="4"/>
      <c r="L403" s="4">
        <f t="shared" si="114"/>
        <v>2.9443744540129217E-2</v>
      </c>
      <c r="M403" s="144">
        <f t="shared" si="115"/>
        <v>1.8316723797009486E-4</v>
      </c>
      <c r="N403" s="182"/>
      <c r="O403" s="13">
        <f t="shared" si="116"/>
        <v>4.8723120854127311</v>
      </c>
      <c r="P403" s="13">
        <f t="shared" si="117"/>
        <v>0.65025492769877524</v>
      </c>
      <c r="Q403" s="13">
        <f t="shared" si="118"/>
        <v>1.7040671425868068</v>
      </c>
      <c r="R403" s="13">
        <f t="shared" si="119"/>
        <v>3.3622879548804443</v>
      </c>
      <c r="S403" s="13">
        <f t="shared" si="120"/>
        <v>1.0740523383754133</v>
      </c>
      <c r="T403" s="13">
        <f t="shared" si="121"/>
        <v>2.1985164298999433</v>
      </c>
      <c r="U403" s="13">
        <f t="shared" si="122"/>
        <v>2.3613217124907995</v>
      </c>
      <c r="V403" s="4">
        <f t="shared" si="123"/>
        <v>26.932127319166149</v>
      </c>
      <c r="W403" s="4">
        <f t="shared" si="124"/>
        <v>562.48905987553223</v>
      </c>
      <c r="X403" s="4">
        <f t="shared" si="125"/>
        <v>0.32482080569418209</v>
      </c>
      <c r="Z403" s="13">
        <f t="shared" si="126"/>
        <v>0.94094200000000006</v>
      </c>
      <c r="AA403" s="25">
        <f t="shared" si="127"/>
        <v>0.13614112210548815</v>
      </c>
      <c r="AB403" s="182"/>
      <c r="AC403" s="182">
        <f t="shared" si="128"/>
        <v>1.4616936256238193</v>
      </c>
      <c r="AE403" s="111">
        <f>Input_Analysis!F402/100</f>
        <v>4.8160242427939597</v>
      </c>
      <c r="AF403" s="110">
        <f t="shared" si="129"/>
        <v>0.12613176083463748</v>
      </c>
    </row>
    <row r="404" spans="1:32">
      <c r="A404" s="159">
        <f>Input_Analysis!A403</f>
        <v>7.74</v>
      </c>
      <c r="B404" s="159">
        <f>Input_Analysis!B403</f>
        <v>25.393624200000001</v>
      </c>
      <c r="C404" s="159">
        <f>Input_Analysis!I403</f>
        <v>544.69164478030279</v>
      </c>
      <c r="D404" s="159">
        <f>Input_Analysis!F403</f>
        <v>479.80241521855106</v>
      </c>
      <c r="E404" s="160">
        <f>Input_Analysis!L403</f>
        <v>0</v>
      </c>
      <c r="F404" s="161">
        <f>Input_Analysis!P403</f>
        <v>324.44614780875884</v>
      </c>
      <c r="G404" s="168">
        <f>Input_Analysis!Q403</f>
        <v>59.252400000000002</v>
      </c>
      <c r="H404" s="4"/>
      <c r="I404" s="4">
        <f t="shared" si="112"/>
        <v>142.33999999999961</v>
      </c>
      <c r="J404" s="4">
        <f t="shared" si="113"/>
        <v>83.087599999999611</v>
      </c>
      <c r="K404" s="4"/>
      <c r="L404" s="4">
        <f t="shared" si="114"/>
        <v>0</v>
      </c>
      <c r="M404" s="144">
        <f t="shared" si="115"/>
        <v>0</v>
      </c>
      <c r="N404" s="182"/>
      <c r="O404" s="13">
        <f t="shared" si="116"/>
        <v>4.8424992992974296</v>
      </c>
      <c r="P404" s="13">
        <f t="shared" si="117"/>
        <v>0.65910939162076254</v>
      </c>
      <c r="Q404" s="13">
        <f t="shared" si="118"/>
        <v>1.650762532213532</v>
      </c>
      <c r="R404" s="13" t="e">
        <f t="shared" si="119"/>
        <v>#NUM!</v>
      </c>
      <c r="S404" s="13">
        <f t="shared" si="120"/>
        <v>1.072928416054947</v>
      </c>
      <c r="T404" s="13" t="e">
        <f t="shared" si="121"/>
        <v>#NUM!</v>
      </c>
      <c r="U404" s="13" t="e">
        <f t="shared" si="122"/>
        <v>#NUM!</v>
      </c>
      <c r="V404" s="4">
        <f t="shared" si="123"/>
        <v>26.823442985353548</v>
      </c>
      <c r="W404" s="4">
        <f t="shared" si="124"/>
        <v>560.21914082959256</v>
      </c>
      <c r="X404" s="4">
        <f t="shared" si="125"/>
        <v>0.32283328661982863</v>
      </c>
      <c r="Z404" s="13">
        <f t="shared" si="126"/>
        <v>0.94078899999999999</v>
      </c>
      <c r="AA404" s="25">
        <f t="shared" si="127"/>
        <v>0.13618826490318678</v>
      </c>
      <c r="AB404" s="182"/>
      <c r="AC404" s="182">
        <f t="shared" si="128"/>
        <v>1.4527497897892288</v>
      </c>
      <c r="AE404" s="111">
        <f>Input_Analysis!F403/100</f>
        <v>4.7980241521855103</v>
      </c>
      <c r="AF404" s="110">
        <f t="shared" si="129"/>
        <v>0.12582994090086813</v>
      </c>
    </row>
    <row r="405" spans="1:32">
      <c r="A405" s="159">
        <f>Input_Analysis!A404</f>
        <v>7.76</v>
      </c>
      <c r="B405" s="159">
        <f>Input_Analysis!B404</f>
        <v>25.4592408</v>
      </c>
      <c r="C405" s="159">
        <f>Input_Analysis!I404</f>
        <v>546.67156852569974</v>
      </c>
      <c r="D405" s="159">
        <f>Input_Analysis!F404</f>
        <v>481.60242427939596</v>
      </c>
      <c r="E405" s="160">
        <f>Input_Analysis!L404</f>
        <v>0</v>
      </c>
      <c r="F405" s="161">
        <f>Input_Analysis!P404</f>
        <v>325.34572123151872</v>
      </c>
      <c r="G405" s="168">
        <f>Input_Analysis!Q404</f>
        <v>59.448599999999999</v>
      </c>
      <c r="H405" s="4"/>
      <c r="I405" s="4">
        <f t="shared" si="112"/>
        <v>142.70999999999961</v>
      </c>
      <c r="J405" s="4">
        <f t="shared" si="113"/>
        <v>83.261399999999611</v>
      </c>
      <c r="K405" s="4"/>
      <c r="L405" s="4">
        <f t="shared" si="114"/>
        <v>0</v>
      </c>
      <c r="M405" s="144">
        <f t="shared" si="115"/>
        <v>0</v>
      </c>
      <c r="N405" s="182"/>
      <c r="O405" s="13">
        <f t="shared" si="116"/>
        <v>4.8517268329105931</v>
      </c>
      <c r="P405" s="13">
        <f t="shared" si="117"/>
        <v>0.65822380629409372</v>
      </c>
      <c r="Q405" s="13">
        <f t="shared" si="118"/>
        <v>1.6582047298529941</v>
      </c>
      <c r="R405" s="13" t="e">
        <f t="shared" si="119"/>
        <v>#NUM!</v>
      </c>
      <c r="S405" s="13">
        <f t="shared" si="120"/>
        <v>1.071808014689783</v>
      </c>
      <c r="T405" s="13" t="e">
        <f t="shared" si="121"/>
        <v>#NUM!</v>
      </c>
      <c r="U405" s="13" t="e">
        <f t="shared" si="122"/>
        <v>#NUM!</v>
      </c>
      <c r="V405" s="4">
        <f t="shared" si="123"/>
        <v>26.930771235046677</v>
      </c>
      <c r="W405" s="4">
        <f t="shared" si="124"/>
        <v>562.46073747558091</v>
      </c>
      <c r="X405" s="4">
        <f t="shared" si="125"/>
        <v>0.32344845552737289</v>
      </c>
      <c r="Z405" s="13">
        <f t="shared" si="126"/>
        <v>0.94063600000000003</v>
      </c>
      <c r="AA405" s="25">
        <f t="shared" si="127"/>
        <v>0.13623509598469427</v>
      </c>
      <c r="AB405" s="182"/>
      <c r="AC405" s="182">
        <f t="shared" si="128"/>
        <v>1.4555180498731779</v>
      </c>
      <c r="AE405" s="111">
        <f>Input_Analysis!F404/100</f>
        <v>4.8160242427939597</v>
      </c>
      <c r="AF405" s="110">
        <f t="shared" si="129"/>
        <v>0.12599991040094319</v>
      </c>
    </row>
    <row r="406" spans="1:32">
      <c r="A406" s="159">
        <f>Input_Analysis!A405</f>
        <v>7.78</v>
      </c>
      <c r="B406" s="159">
        <f>Input_Analysis!B405</f>
        <v>25.524857399999998</v>
      </c>
      <c r="C406" s="159">
        <f>Input_Analysis!I405</f>
        <v>546.63130007957977</v>
      </c>
      <c r="D406" s="159">
        <f>Input_Analysis!F405</f>
        <v>481.00242125911433</v>
      </c>
      <c r="E406" s="160">
        <f>Input_Analysis!L405</f>
        <v>0</v>
      </c>
      <c r="F406" s="161">
        <f>Input_Analysis!P405</f>
        <v>328.14439410232751</v>
      </c>
      <c r="G406" s="168">
        <f>Input_Analysis!Q405</f>
        <v>59.644800000000004</v>
      </c>
      <c r="H406" s="4"/>
      <c r="I406" s="4">
        <f t="shared" si="112"/>
        <v>143.07999999999961</v>
      </c>
      <c r="J406" s="4">
        <f t="shared" si="113"/>
        <v>83.435199999999611</v>
      </c>
      <c r="K406" s="4"/>
      <c r="L406" s="4">
        <f t="shared" si="114"/>
        <v>0</v>
      </c>
      <c r="M406" s="144">
        <f t="shared" si="115"/>
        <v>0</v>
      </c>
      <c r="N406" s="182"/>
      <c r="O406" s="13">
        <f t="shared" si="116"/>
        <v>4.836703214945036</v>
      </c>
      <c r="P406" s="13">
        <f t="shared" si="117"/>
        <v>0.66534191328185399</v>
      </c>
      <c r="Q406" s="13">
        <f t="shared" si="118"/>
        <v>1.6186418439370114</v>
      </c>
      <c r="R406" s="13" t="e">
        <f t="shared" si="119"/>
        <v>#NUM!</v>
      </c>
      <c r="S406" s="13">
        <f t="shared" si="120"/>
        <v>1.0706911159345085</v>
      </c>
      <c r="T406" s="13" t="e">
        <f t="shared" si="121"/>
        <v>#NUM!</v>
      </c>
      <c r="U406" s="13" t="e">
        <f t="shared" si="122"/>
        <v>#NUM!</v>
      </c>
      <c r="V406" s="4">
        <f t="shared" si="123"/>
        <v>26.903420005305346</v>
      </c>
      <c r="W406" s="4">
        <f t="shared" si="124"/>
        <v>561.88949528140438</v>
      </c>
      <c r="X406" s="4">
        <f t="shared" si="125"/>
        <v>0.32244688099633573</v>
      </c>
      <c r="Z406" s="13">
        <f t="shared" si="126"/>
        <v>0.94048299999999996</v>
      </c>
      <c r="AA406" s="25">
        <f t="shared" si="127"/>
        <v>0.13628161729797522</v>
      </c>
      <c r="AB406" s="182"/>
      <c r="AC406" s="182">
        <f t="shared" si="128"/>
        <v>1.4510109644835107</v>
      </c>
      <c r="AE406" s="111">
        <f>Input_Analysis!F405/100</f>
        <v>4.8100242125911432</v>
      </c>
      <c r="AF406" s="110">
        <f t="shared" si="129"/>
        <v>0.12585577107966078</v>
      </c>
    </row>
    <row r="407" spans="1:32">
      <c r="A407" s="159">
        <f>Input_Analysis!A406</f>
        <v>7.8000000000000096</v>
      </c>
      <c r="B407" s="159">
        <f>Input_Analysis!B406</f>
        <v>25.590474000000032</v>
      </c>
      <c r="C407" s="159">
        <f>Input_Analysis!I406</f>
        <v>546.93087048205825</v>
      </c>
      <c r="D407" s="159">
        <f>Input_Analysis!F406</f>
        <v>480.40241823883275</v>
      </c>
      <c r="E407" s="160">
        <f>Input_Analysis!L406</f>
        <v>0.10000050338027326</v>
      </c>
      <c r="F407" s="161">
        <f>Input_Analysis!P406</f>
        <v>332.64226121612734</v>
      </c>
      <c r="G407" s="168">
        <f>Input_Analysis!Q406</f>
        <v>59.841000000000093</v>
      </c>
      <c r="H407" s="4"/>
      <c r="I407" s="4">
        <f t="shared" si="112"/>
        <v>143.44999999999979</v>
      </c>
      <c r="J407" s="4">
        <f t="shared" si="113"/>
        <v>83.608999999999696</v>
      </c>
      <c r="K407" s="4"/>
      <c r="L407" s="4">
        <f t="shared" si="114"/>
        <v>2.9677930166802542E-2</v>
      </c>
      <c r="M407" s="144">
        <f t="shared" si="115"/>
        <v>1.8283938387338427E-4</v>
      </c>
      <c r="N407" s="182"/>
      <c r="O407" s="13">
        <f t="shared" si="116"/>
        <v>4.8258066772962227</v>
      </c>
      <c r="P407" s="13">
        <f t="shared" si="117"/>
        <v>0.67611944251582035</v>
      </c>
      <c r="Q407" s="13">
        <f t="shared" si="118"/>
        <v>1.5629849569535772</v>
      </c>
      <c r="R407" s="13">
        <f t="shared" si="119"/>
        <v>3.3641717659602484</v>
      </c>
      <c r="S407" s="13">
        <f t="shared" si="120"/>
        <v>1.069577701577253</v>
      </c>
      <c r="T407" s="13">
        <f t="shared" si="121"/>
        <v>2.2054525364668356</v>
      </c>
      <c r="U407" s="13">
        <f t="shared" si="122"/>
        <v>2.3589028548919209</v>
      </c>
      <c r="V407" s="4">
        <f t="shared" si="123"/>
        <v>26.898724698803896</v>
      </c>
      <c r="W407" s="4">
        <f t="shared" si="124"/>
        <v>561.79143178613981</v>
      </c>
      <c r="X407" s="4">
        <f t="shared" si="125"/>
        <v>0.32172044515308151</v>
      </c>
      <c r="Z407" s="13">
        <f t="shared" si="126"/>
        <v>0.94032999999999989</v>
      </c>
      <c r="AA407" s="25">
        <f t="shared" si="127"/>
        <v>0.13632783077479724</v>
      </c>
      <c r="AB407" s="182"/>
      <c r="AC407" s="182">
        <f t="shared" si="128"/>
        <v>1.4477420031888668</v>
      </c>
      <c r="AE407" s="111">
        <f>Input_Analysis!F406/100</f>
        <v>4.8040241823883276</v>
      </c>
      <c r="AF407" s="110">
        <f t="shared" si="129"/>
        <v>0.12571183521376492</v>
      </c>
    </row>
    <row r="408" spans="1:32">
      <c r="A408" s="159">
        <f>Input_Analysis!A407</f>
        <v>7.8200000000000101</v>
      </c>
      <c r="B408" s="159">
        <f>Input_Analysis!B407</f>
        <v>25.656090600000031</v>
      </c>
      <c r="C408" s="159">
        <f>Input_Analysis!I407</f>
        <v>549.77096141942013</v>
      </c>
      <c r="D408" s="159">
        <f>Input_Analysis!F407</f>
        <v>483.40243334024092</v>
      </c>
      <c r="E408" s="160">
        <f>Input_Analysis!L407</f>
        <v>0.10000050338027326</v>
      </c>
      <c r="F408" s="161">
        <f>Input_Analysis!P407</f>
        <v>331.84264039589624</v>
      </c>
      <c r="G408" s="168">
        <f>Input_Analysis!Q407</f>
        <v>60.037200000000098</v>
      </c>
      <c r="H408" s="4"/>
      <c r="I408" s="4">
        <f t="shared" si="112"/>
        <v>143.81999999999979</v>
      </c>
      <c r="J408" s="4">
        <f t="shared" si="113"/>
        <v>83.782799999999696</v>
      </c>
      <c r="K408" s="4"/>
      <c r="L408" s="4">
        <f t="shared" si="114"/>
        <v>2.9448079041261475E-2</v>
      </c>
      <c r="M408" s="144">
        <f t="shared" si="115"/>
        <v>1.8189484421310295E-4</v>
      </c>
      <c r="N408" s="182"/>
      <c r="O408" s="13">
        <f t="shared" si="116"/>
        <v>4.845278045367567</v>
      </c>
      <c r="P408" s="13">
        <f t="shared" si="117"/>
        <v>0.66955239974187986</v>
      </c>
      <c r="Q408" s="13">
        <f t="shared" si="118"/>
        <v>1.6011105026750676</v>
      </c>
      <c r="R408" s="13">
        <f t="shared" si="119"/>
        <v>3.3642586822307678</v>
      </c>
      <c r="S408" s="13">
        <f t="shared" si="120"/>
        <v>1.0684677535384417</v>
      </c>
      <c r="T408" s="13">
        <f t="shared" si="121"/>
        <v>2.2170440116707395</v>
      </c>
      <c r="U408" s="13">
        <f t="shared" si="122"/>
        <v>2.3688400346456899</v>
      </c>
      <c r="V408" s="4">
        <f t="shared" si="123"/>
        <v>27.063397427961355</v>
      </c>
      <c r="W408" s="4">
        <f t="shared" si="124"/>
        <v>565.23069254386689</v>
      </c>
      <c r="X408" s="4">
        <f t="shared" si="125"/>
        <v>0.32301853635783778</v>
      </c>
      <c r="Z408" s="13">
        <f t="shared" si="126"/>
        <v>0.94017699999999993</v>
      </c>
      <c r="AA408" s="25">
        <f t="shared" si="127"/>
        <v>0.13637373833089875</v>
      </c>
      <c r="AB408" s="182"/>
      <c r="AC408" s="182">
        <f t="shared" si="128"/>
        <v>1.4535834136102701</v>
      </c>
      <c r="AE408" s="111">
        <f>Input_Analysis!F407/100</f>
        <v>4.8340243334024091</v>
      </c>
      <c r="AF408" s="110">
        <f t="shared" si="129"/>
        <v>0.12603829799825994</v>
      </c>
    </row>
    <row r="409" spans="1:32">
      <c r="A409" s="159">
        <f>Input_Analysis!A408</f>
        <v>7.8400000000000096</v>
      </c>
      <c r="B409" s="159">
        <f>Input_Analysis!B408</f>
        <v>25.721707200000029</v>
      </c>
      <c r="C409" s="159">
        <f>Input_Analysis!I408</f>
        <v>557.45077015493837</v>
      </c>
      <c r="D409" s="159">
        <f>Input_Analysis!F408</f>
        <v>490.60246958362052</v>
      </c>
      <c r="E409" s="160">
        <f>Input_Analysis!L408</f>
        <v>0</v>
      </c>
      <c r="F409" s="161">
        <f>Input_Analysis!P408</f>
        <v>334.24150285658942</v>
      </c>
      <c r="G409" s="168">
        <f>Input_Analysis!Q408</f>
        <v>60.233400000000096</v>
      </c>
      <c r="H409" s="4"/>
      <c r="I409" s="4">
        <f t="shared" si="112"/>
        <v>144.1899999999998</v>
      </c>
      <c r="J409" s="4">
        <f t="shared" si="113"/>
        <v>83.956599999999696</v>
      </c>
      <c r="K409" s="4"/>
      <c r="L409" s="4">
        <f t="shared" si="114"/>
        <v>0</v>
      </c>
      <c r="M409" s="144">
        <f t="shared" si="115"/>
        <v>0</v>
      </c>
      <c r="N409" s="182"/>
      <c r="O409" s="13">
        <f t="shared" si="116"/>
        <v>4.9223142689787345</v>
      </c>
      <c r="P409" s="13">
        <f t="shared" si="117"/>
        <v>0.66303923005771637</v>
      </c>
      <c r="Q409" s="13">
        <f t="shared" si="118"/>
        <v>1.6586268059729634</v>
      </c>
      <c r="R409" s="13" t="e">
        <f t="shared" si="119"/>
        <v>#NUM!</v>
      </c>
      <c r="S409" s="13">
        <f t="shared" si="120"/>
        <v>1.0673612538695609</v>
      </c>
      <c r="T409" s="13" t="e">
        <f t="shared" si="121"/>
        <v>#NUM!</v>
      </c>
      <c r="U409" s="13" t="e">
        <f t="shared" si="122"/>
        <v>#NUM!</v>
      </c>
      <c r="V409" s="4">
        <f t="shared" si="123"/>
        <v>27.550718010329238</v>
      </c>
      <c r="W409" s="4">
        <f t="shared" si="124"/>
        <v>575.40859245447052</v>
      </c>
      <c r="X409" s="4">
        <f t="shared" si="125"/>
        <v>0.32815428459858231</v>
      </c>
      <c r="Z409" s="13">
        <f t="shared" si="126"/>
        <v>0.94002399999999997</v>
      </c>
      <c r="AA409" s="25">
        <f t="shared" si="127"/>
        <v>0.13641934186615495</v>
      </c>
      <c r="AB409" s="182"/>
      <c r="AC409" s="182">
        <f t="shared" si="128"/>
        <v>1.4766942806936203</v>
      </c>
      <c r="AE409" s="111">
        <f>Input_Analysis!F408/100</f>
        <v>4.906024695836205</v>
      </c>
      <c r="AF409" s="110">
        <f t="shared" si="129"/>
        <v>0.12690770363273299</v>
      </c>
    </row>
    <row r="410" spans="1:32">
      <c r="A410" s="159">
        <f>Input_Analysis!A409</f>
        <v>7.8600000000000101</v>
      </c>
      <c r="B410" s="159">
        <f>Input_Analysis!B409</f>
        <v>25.787323800000031</v>
      </c>
      <c r="C410" s="159">
        <f>Input_Analysis!I409</f>
        <v>561.67078181741567</v>
      </c>
      <c r="D410" s="159">
        <f>Input_Analysis!F409</f>
        <v>494.80249072559207</v>
      </c>
      <c r="E410" s="160">
        <f>Input_Analysis!L409</f>
        <v>0</v>
      </c>
      <c r="F410" s="161">
        <f>Input_Analysis!P409</f>
        <v>334.34145545911832</v>
      </c>
      <c r="G410" s="168">
        <f>Input_Analysis!Q409</f>
        <v>60.4296000000001</v>
      </c>
      <c r="H410" s="4"/>
      <c r="I410" s="4">
        <f t="shared" si="112"/>
        <v>144.5599999999998</v>
      </c>
      <c r="J410" s="4">
        <f t="shared" si="113"/>
        <v>84.130399999999696</v>
      </c>
      <c r="K410" s="4"/>
      <c r="L410" s="4">
        <f t="shared" si="114"/>
        <v>0</v>
      </c>
      <c r="M410" s="144">
        <f t="shared" si="115"/>
        <v>0</v>
      </c>
      <c r="N410" s="182"/>
      <c r="O410" s="13">
        <f t="shared" si="116"/>
        <v>4.9579079835281581</v>
      </c>
      <c r="P410" s="13">
        <f t="shared" si="117"/>
        <v>0.65668850434803461</v>
      </c>
      <c r="Q410" s="13">
        <f t="shared" si="118"/>
        <v>1.7021068051298718</v>
      </c>
      <c r="R410" s="13" t="e">
        <f t="shared" si="119"/>
        <v>#NUM!</v>
      </c>
      <c r="S410" s="13">
        <f t="shared" si="120"/>
        <v>1.0662581847519397</v>
      </c>
      <c r="T410" s="13" t="e">
        <f t="shared" si="121"/>
        <v>#NUM!</v>
      </c>
      <c r="U410" s="13" t="e">
        <f t="shared" si="122"/>
        <v>#NUM!</v>
      </c>
      <c r="V410" s="4">
        <f t="shared" si="123"/>
        <v>27.807385454494391</v>
      </c>
      <c r="W410" s="4">
        <f t="shared" si="124"/>
        <v>580.76920239286073</v>
      </c>
      <c r="X410" s="4">
        <f t="shared" si="125"/>
        <v>0.33052719890187721</v>
      </c>
      <c r="Z410" s="13">
        <f t="shared" si="126"/>
        <v>0.9398709999999999</v>
      </c>
      <c r="AA410" s="25">
        <f t="shared" si="127"/>
        <v>0.1364646432647417</v>
      </c>
      <c r="AB410" s="182"/>
      <c r="AC410" s="182">
        <f t="shared" si="128"/>
        <v>1.4873723950584474</v>
      </c>
      <c r="AE410" s="111">
        <f>Input_Analysis!F409/100</f>
        <v>4.9480249072559204</v>
      </c>
      <c r="AF410" s="110">
        <f t="shared" si="129"/>
        <v>0.12738389715484527</v>
      </c>
    </row>
    <row r="411" spans="1:32">
      <c r="A411" s="159">
        <f>Input_Analysis!A410</f>
        <v>7.8800000000000097</v>
      </c>
      <c r="B411" s="159">
        <f>Input_Analysis!B410</f>
        <v>25.85294040000003</v>
      </c>
      <c r="C411" s="159">
        <f>Input_Analysis!I410</f>
        <v>568.07090983545595</v>
      </c>
      <c r="D411" s="159">
        <f>Input_Analysis!F410</f>
        <v>501.40252394869003</v>
      </c>
      <c r="E411" s="160">
        <f>Input_Analysis!L410</f>
        <v>0.10000050338027326</v>
      </c>
      <c r="F411" s="161">
        <f>Input_Analysis!P410</f>
        <v>333.34192943382948</v>
      </c>
      <c r="G411" s="168">
        <f>Input_Analysis!Q410</f>
        <v>60.625800000000098</v>
      </c>
      <c r="H411" s="4"/>
      <c r="I411" s="4">
        <f t="shared" si="112"/>
        <v>144.92999999999981</v>
      </c>
      <c r="J411" s="4">
        <f t="shared" si="113"/>
        <v>84.30419999999971</v>
      </c>
      <c r="K411" s="4"/>
      <c r="L411" s="4">
        <f t="shared" si="114"/>
        <v>2.805279415999733E-2</v>
      </c>
      <c r="M411" s="144">
        <f t="shared" si="115"/>
        <v>1.7603524779897427E-4</v>
      </c>
      <c r="N411" s="182"/>
      <c r="O411" s="13">
        <f t="shared" si="116"/>
        <v>5.0192150549493091</v>
      </c>
      <c r="P411" s="13">
        <f t="shared" si="117"/>
        <v>0.64450428473077359</v>
      </c>
      <c r="Q411" s="13">
        <f t="shared" si="118"/>
        <v>1.7843094460492741</v>
      </c>
      <c r="R411" s="13">
        <f t="shared" si="119"/>
        <v>3.3612729967178931</v>
      </c>
      <c r="S411" s="13">
        <f t="shared" si="120"/>
        <v>1.0651585284955452</v>
      </c>
      <c r="T411" s="13">
        <f t="shared" si="121"/>
        <v>2.2859164547109669</v>
      </c>
      <c r="U411" s="13">
        <f t="shared" si="122"/>
        <v>2.4348634071636872</v>
      </c>
      <c r="V411" s="4">
        <f t="shared" si="123"/>
        <v>28.209393989030406</v>
      </c>
      <c r="W411" s="4">
        <f t="shared" si="124"/>
        <v>589.16532350031525</v>
      </c>
      <c r="X411" s="4">
        <f t="shared" si="125"/>
        <v>0.33461433699662063</v>
      </c>
      <c r="Z411" s="13">
        <f t="shared" si="126"/>
        <v>0.93971799999999994</v>
      </c>
      <c r="AA411" s="25">
        <f t="shared" si="127"/>
        <v>0.13650964439529731</v>
      </c>
      <c r="AB411" s="182"/>
      <c r="AC411" s="182">
        <f t="shared" si="128"/>
        <v>1.5057645164847926</v>
      </c>
      <c r="AE411" s="111">
        <f>Input_Analysis!F410/100</f>
        <v>5.0140252394869007</v>
      </c>
      <c r="AF411" s="110">
        <f t="shared" si="129"/>
        <v>0.12816451144472363</v>
      </c>
    </row>
    <row r="412" spans="1:32">
      <c r="A412" s="159">
        <f>Input_Analysis!A411</f>
        <v>7.9000000000000101</v>
      </c>
      <c r="B412" s="159">
        <f>Input_Analysis!B411</f>
        <v>25.918557000000032</v>
      </c>
      <c r="C412" s="159">
        <f>Input_Analysis!I411</f>
        <v>573.73105328882275</v>
      </c>
      <c r="D412" s="159">
        <f>Input_Analysis!F411</f>
        <v>507.30255364812621</v>
      </c>
      <c r="E412" s="160">
        <f>Input_Analysis!L411</f>
        <v>0.10000050338027326</v>
      </c>
      <c r="F412" s="161">
        <f>Input_Analysis!P411</f>
        <v>332.14249820348289</v>
      </c>
      <c r="G412" s="168">
        <f>Input_Analysis!Q411</f>
        <v>60.822000000000102</v>
      </c>
      <c r="H412" s="4"/>
      <c r="I412" s="4">
        <f t="shared" si="112"/>
        <v>145.29999999999981</v>
      </c>
      <c r="J412" s="4">
        <f t="shared" si="113"/>
        <v>84.47799999999971</v>
      </c>
      <c r="K412" s="4"/>
      <c r="L412" s="4">
        <f t="shared" si="114"/>
        <v>2.76242535784639E-2</v>
      </c>
      <c r="M412" s="144">
        <f t="shared" si="115"/>
        <v>1.7429857213939554E-4</v>
      </c>
      <c r="N412" s="182"/>
      <c r="O412" s="13">
        <f t="shared" si="116"/>
        <v>5.0715103729826039</v>
      </c>
      <c r="P412" s="13">
        <f t="shared" si="117"/>
        <v>0.63328859129306514</v>
      </c>
      <c r="Q412" s="13">
        <f t="shared" si="118"/>
        <v>1.8597807131482833</v>
      </c>
      <c r="R412" s="13">
        <f t="shared" si="119"/>
        <v>3.3606607673272575</v>
      </c>
      <c r="S412" s="13">
        <f t="shared" si="120"/>
        <v>1.0640622675377907</v>
      </c>
      <c r="T412" s="13">
        <f t="shared" si="121"/>
        <v>2.3076755092793788</v>
      </c>
      <c r="U412" s="13">
        <f t="shared" si="122"/>
        <v>2.4555104351452415</v>
      </c>
      <c r="V412" s="4">
        <f t="shared" si="123"/>
        <v>28.56207021925486</v>
      </c>
      <c r="W412" s="4">
        <f t="shared" si="124"/>
        <v>596.53111821933203</v>
      </c>
      <c r="X412" s="4">
        <f t="shared" si="125"/>
        <v>0.33810069153217354</v>
      </c>
      <c r="Z412" s="13">
        <f t="shared" si="126"/>
        <v>0.93956499999999998</v>
      </c>
      <c r="AA412" s="25">
        <f t="shared" si="127"/>
        <v>0.13655434711108247</v>
      </c>
      <c r="AB412" s="182"/>
      <c r="AC412" s="182">
        <f t="shared" si="128"/>
        <v>1.5214531118947812</v>
      </c>
      <c r="AE412" s="111">
        <f>Input_Analysis!F411/100</f>
        <v>5.0730255364812624</v>
      </c>
      <c r="AF412" s="110">
        <f t="shared" si="129"/>
        <v>0.12885000796100274</v>
      </c>
    </row>
    <row r="413" spans="1:32">
      <c r="A413" s="159">
        <f>Input_Analysis!A412</f>
        <v>7.9200000000000097</v>
      </c>
      <c r="B413" s="159">
        <f>Input_Analysis!B412</f>
        <v>25.98417360000003</v>
      </c>
      <c r="C413" s="159">
        <f>Input_Analysis!I412</f>
        <v>579.01113734832302</v>
      </c>
      <c r="D413" s="159">
        <f>Input_Analysis!F412</f>
        <v>512.70258083066108</v>
      </c>
      <c r="E413" s="160">
        <f>Input_Analysis!L412</f>
        <v>0</v>
      </c>
      <c r="F413" s="161">
        <f>Input_Analysis!P412</f>
        <v>331.54278258830959</v>
      </c>
      <c r="G413" s="168">
        <f>Input_Analysis!Q412</f>
        <v>61.0182000000001</v>
      </c>
      <c r="H413" s="4"/>
      <c r="I413" s="4">
        <f t="shared" si="112"/>
        <v>145.66999999999982</v>
      </c>
      <c r="J413" s="4">
        <f t="shared" si="113"/>
        <v>84.651799999999724</v>
      </c>
      <c r="K413" s="4"/>
      <c r="L413" s="4">
        <f t="shared" si="114"/>
        <v>0</v>
      </c>
      <c r="M413" s="144">
        <f t="shared" si="115"/>
        <v>0</v>
      </c>
      <c r="N413" s="182"/>
      <c r="O413" s="13">
        <f t="shared" si="116"/>
        <v>5.1191012754403875</v>
      </c>
      <c r="P413" s="13">
        <f t="shared" si="117"/>
        <v>0.62427625552396981</v>
      </c>
      <c r="Q413" s="13">
        <f t="shared" si="118"/>
        <v>1.9233678995604844</v>
      </c>
      <c r="R413" s="13" t="e">
        <f t="shared" si="119"/>
        <v>#NUM!</v>
      </c>
      <c r="S413" s="13">
        <f t="shared" si="120"/>
        <v>1.0629693844423569</v>
      </c>
      <c r="T413" s="13" t="e">
        <f t="shared" si="121"/>
        <v>#NUM!</v>
      </c>
      <c r="U413" s="13" t="e">
        <f t="shared" si="122"/>
        <v>#NUM!</v>
      </c>
      <c r="V413" s="4">
        <f t="shared" si="123"/>
        <v>28.88940915655488</v>
      </c>
      <c r="W413" s="4">
        <f t="shared" si="124"/>
        <v>603.36773268058596</v>
      </c>
      <c r="X413" s="4">
        <f t="shared" si="125"/>
        <v>0.34127341836269254</v>
      </c>
      <c r="Z413" s="13">
        <f t="shared" si="126"/>
        <v>0.93941199999999991</v>
      </c>
      <c r="AA413" s="25">
        <f t="shared" si="127"/>
        <v>0.1365987532501379</v>
      </c>
      <c r="AB413" s="182"/>
      <c r="AC413" s="182">
        <f t="shared" si="128"/>
        <v>1.5357303826321163</v>
      </c>
      <c r="AE413" s="111">
        <f>Input_Analysis!F412/100</f>
        <v>5.1270258083066107</v>
      </c>
      <c r="AF413" s="110">
        <f t="shared" si="129"/>
        <v>0.12946743201194796</v>
      </c>
    </row>
    <row r="414" spans="1:32">
      <c r="A414" s="159">
        <f>Input_Analysis!A413</f>
        <v>7.9400000000000102</v>
      </c>
      <c r="B414" s="159">
        <f>Input_Analysis!B413</f>
        <v>26.049790200000032</v>
      </c>
      <c r="C414" s="159">
        <f>Input_Analysis!I413</f>
        <v>531.85174300917049</v>
      </c>
      <c r="D414" s="159">
        <f>Input_Analysis!F413</f>
        <v>467.30235229601692</v>
      </c>
      <c r="E414" s="160">
        <f>Input_Analysis!L413</f>
        <v>-0.10000050338027326</v>
      </c>
      <c r="F414" s="161">
        <f>Input_Analysis!P413</f>
        <v>322.74695356576774</v>
      </c>
      <c r="G414" s="168">
        <f>Input_Analysis!Q413</f>
        <v>61.214400000000104</v>
      </c>
      <c r="H414" s="4"/>
      <c r="I414" s="4">
        <f t="shared" si="112"/>
        <v>146.03999999999982</v>
      </c>
      <c r="J414" s="4">
        <f t="shared" si="113"/>
        <v>84.825599999999724</v>
      </c>
      <c r="K414" s="4"/>
      <c r="L414" s="4">
        <f t="shared" si="114"/>
        <v>-3.112736449371788E-2</v>
      </c>
      <c r="M414" s="144">
        <f t="shared" si="115"/>
        <v>-1.8802326906832944E-4</v>
      </c>
      <c r="N414" s="182"/>
      <c r="O414" s="13">
        <f t="shared" si="116"/>
        <v>4.5482937109689985</v>
      </c>
      <c r="P414" s="13">
        <f t="shared" si="117"/>
        <v>0.67787608413865996</v>
      </c>
      <c r="Q414" s="13">
        <f t="shared" si="118"/>
        <v>1.4651141806648398</v>
      </c>
      <c r="R414" s="13" t="e">
        <f t="shared" si="119"/>
        <v>#NUM!</v>
      </c>
      <c r="S414" s="13">
        <f t="shared" si="120"/>
        <v>1.0618798618980283</v>
      </c>
      <c r="T414" s="13" t="e">
        <f t="shared" si="121"/>
        <v>#NUM!</v>
      </c>
      <c r="U414" s="13" t="e">
        <f t="shared" si="122"/>
        <v>#NUM!</v>
      </c>
      <c r="V414" s="4">
        <f t="shared" si="123"/>
        <v>25.720782867278043</v>
      </c>
      <c r="W414" s="4">
        <f t="shared" si="124"/>
        <v>537.18961011973488</v>
      </c>
      <c r="X414" s="4">
        <f t="shared" si="125"/>
        <v>0.30321958073126659</v>
      </c>
      <c r="Z414" s="13">
        <f t="shared" si="126"/>
        <v>0.93925899999999996</v>
      </c>
      <c r="AA414" s="25">
        <f t="shared" si="127"/>
        <v>0.13664286463544054</v>
      </c>
      <c r="AB414" s="182"/>
      <c r="AC414" s="182">
        <f t="shared" si="128"/>
        <v>1.3644881132906994</v>
      </c>
      <c r="AE414" s="111">
        <f>Input_Analysis!F413/100</f>
        <v>4.6730235229601691</v>
      </c>
      <c r="AF414" s="110">
        <f t="shared" si="129"/>
        <v>0.1235389995194919</v>
      </c>
    </row>
    <row r="415" spans="1:32">
      <c r="A415" s="159">
        <f>Input_Analysis!A414</f>
        <v>7.9600000000000097</v>
      </c>
      <c r="B415" s="159">
        <f>Input_Analysis!B414</f>
        <v>26.115406800000031</v>
      </c>
      <c r="C415" s="159">
        <f>Input_Analysis!I414</f>
        <v>531.85174300917049</v>
      </c>
      <c r="D415" s="159">
        <f>Input_Analysis!F414</f>
        <v>467.30235229601692</v>
      </c>
      <c r="E415" s="160">
        <f>Input_Analysis!L414</f>
        <v>-0.10000050338027326</v>
      </c>
      <c r="F415" s="161">
        <f>Input_Analysis!P414</f>
        <v>322.74695356576774</v>
      </c>
      <c r="G415" s="168">
        <f>Input_Analysis!Q414</f>
        <v>61.410600000000095</v>
      </c>
      <c r="H415" s="4"/>
      <c r="I415" s="4">
        <f t="shared" si="112"/>
        <v>146.40999999999983</v>
      </c>
      <c r="J415" s="4">
        <f t="shared" si="113"/>
        <v>84.999399999999724</v>
      </c>
      <c r="K415" s="4"/>
      <c r="L415" s="4">
        <f t="shared" si="114"/>
        <v>-3.1163255423433935E-2</v>
      </c>
      <c r="M415" s="144">
        <f t="shared" si="115"/>
        <v>-1.8802326906832944E-4</v>
      </c>
      <c r="N415" s="182"/>
      <c r="O415" s="13">
        <f t="shared" si="116"/>
        <v>4.5346407505132023</v>
      </c>
      <c r="P415" s="13">
        <f t="shared" si="117"/>
        <v>0.67801777650105166</v>
      </c>
      <c r="Q415" s="13">
        <f t="shared" si="118"/>
        <v>1.4600737116191806</v>
      </c>
      <c r="R415" s="13" t="e">
        <f t="shared" si="119"/>
        <v>#NUM!</v>
      </c>
      <c r="S415" s="13">
        <f t="shared" si="120"/>
        <v>1.060793682717541</v>
      </c>
      <c r="T415" s="13" t="e">
        <f t="shared" si="121"/>
        <v>#NUM!</v>
      </c>
      <c r="U415" s="13" t="e">
        <f t="shared" si="122"/>
        <v>#NUM!</v>
      </c>
      <c r="V415" s="4">
        <f t="shared" si="123"/>
        <v>25.696116200611375</v>
      </c>
      <c r="W415" s="4">
        <f t="shared" si="124"/>
        <v>536.67443617973481</v>
      </c>
      <c r="X415" s="4">
        <f t="shared" si="125"/>
        <v>0.30230938336754681</v>
      </c>
      <c r="Z415" s="13">
        <f t="shared" si="126"/>
        <v>0.93910599999999989</v>
      </c>
      <c r="AA415" s="25">
        <f t="shared" si="127"/>
        <v>0.13668668307505727</v>
      </c>
      <c r="AB415" s="182"/>
      <c r="AC415" s="182">
        <f t="shared" si="128"/>
        <v>1.3603922251539606</v>
      </c>
      <c r="AE415" s="111">
        <f>Input_Analysis!F414/100</f>
        <v>4.6730235229601691</v>
      </c>
      <c r="AF415" s="110">
        <f t="shared" si="129"/>
        <v>0.12347580036408022</v>
      </c>
    </row>
    <row r="416" spans="1:32">
      <c r="A416" s="159">
        <f>Input_Analysis!A415</f>
        <v>7.9800000000000102</v>
      </c>
      <c r="B416" s="159">
        <f>Input_Analysis!B415</f>
        <v>26.181023400000033</v>
      </c>
      <c r="C416" s="159">
        <f>Input_Analysis!I415</f>
        <v>531.85174300917049</v>
      </c>
      <c r="D416" s="159">
        <f>Input_Analysis!F415</f>
        <v>467.30235229601692</v>
      </c>
      <c r="E416" s="160">
        <f>Input_Analysis!L415</f>
        <v>-0.10000050338027326</v>
      </c>
      <c r="F416" s="161">
        <f>Input_Analysis!P415</f>
        <v>322.74695356576774</v>
      </c>
      <c r="G416" s="168">
        <f>Input_Analysis!Q415</f>
        <v>61.606800000000099</v>
      </c>
      <c r="H416" s="4"/>
      <c r="I416" s="4">
        <f t="shared" si="112"/>
        <v>146.77999999999983</v>
      </c>
      <c r="J416" s="4">
        <f t="shared" si="113"/>
        <v>85.173199999999724</v>
      </c>
      <c r="K416" s="4"/>
      <c r="L416" s="4">
        <f t="shared" si="114"/>
        <v>-3.1199229215664256E-2</v>
      </c>
      <c r="M416" s="144">
        <f t="shared" si="115"/>
        <v>-1.8802326906832944E-4</v>
      </c>
      <c r="N416" s="182"/>
      <c r="O416" s="13">
        <f t="shared" si="116"/>
        <v>4.5210435090987762</v>
      </c>
      <c r="P416" s="13">
        <f t="shared" si="117"/>
        <v>0.67815974115646416</v>
      </c>
      <c r="Q416" s="13">
        <f t="shared" si="118"/>
        <v>1.4550538132112376</v>
      </c>
      <c r="R416" s="13" t="e">
        <f t="shared" si="119"/>
        <v>#NUM!</v>
      </c>
      <c r="S416" s="13">
        <f t="shared" si="120"/>
        <v>1.0597108298364437</v>
      </c>
      <c r="T416" s="13" t="e">
        <f t="shared" si="121"/>
        <v>#NUM!</v>
      </c>
      <c r="U416" s="13" t="e">
        <f t="shared" si="122"/>
        <v>#NUM!</v>
      </c>
      <c r="V416" s="4">
        <f t="shared" si="123"/>
        <v>25.67144953394471</v>
      </c>
      <c r="W416" s="4">
        <f t="shared" si="124"/>
        <v>536.15926223973486</v>
      </c>
      <c r="X416" s="4">
        <f t="shared" si="125"/>
        <v>0.30140290060658509</v>
      </c>
      <c r="Z416" s="13">
        <f t="shared" si="126"/>
        <v>0.93895299999999993</v>
      </c>
      <c r="AA416" s="25">
        <f t="shared" si="127"/>
        <v>0.13673021036229735</v>
      </c>
      <c r="AB416" s="182"/>
      <c r="AC416" s="182">
        <f t="shared" si="128"/>
        <v>1.3563130527296328</v>
      </c>
      <c r="AE416" s="111">
        <f>Input_Analysis!F415/100</f>
        <v>4.6730235229601691</v>
      </c>
      <c r="AF416" s="110">
        <f t="shared" si="129"/>
        <v>0.12341276253334475</v>
      </c>
    </row>
    <row r="417" spans="1:32">
      <c r="A417" s="159">
        <f>Input_Analysis!A416</f>
        <v>8.0000000000000107</v>
      </c>
      <c r="B417" s="159">
        <f>Input_Analysis!B416</f>
        <v>26.246640000000035</v>
      </c>
      <c r="C417" s="159">
        <f>Input_Analysis!I416</f>
        <v>589.25203194944743</v>
      </c>
      <c r="D417" s="159">
        <f>Input_Analysis!F416</f>
        <v>524.70264123629386</v>
      </c>
      <c r="E417" s="160">
        <f>Input_Analysis!L416</f>
        <v>-0.10000050338027326</v>
      </c>
      <c r="F417" s="161">
        <f>Input_Analysis!P416</f>
        <v>322.74695356576774</v>
      </c>
      <c r="G417" s="168">
        <f>Input_Analysis!Q416</f>
        <v>61.803000000000104</v>
      </c>
      <c r="H417" s="4"/>
      <c r="I417" s="4">
        <f t="shared" si="112"/>
        <v>147.14999999999984</v>
      </c>
      <c r="J417" s="4">
        <f t="shared" si="113"/>
        <v>85.346999999999724</v>
      </c>
      <c r="K417" s="4"/>
      <c r="L417" s="4">
        <f t="shared" si="114"/>
        <v>-2.6486506107551565E-2</v>
      </c>
      <c r="M417" s="144">
        <f t="shared" si="115"/>
        <v>-1.6970752404440144E-4</v>
      </c>
      <c r="N417" s="182"/>
      <c r="O417" s="13">
        <f t="shared" si="116"/>
        <v>5.1800535689532028</v>
      </c>
      <c r="P417" s="13">
        <f t="shared" si="117"/>
        <v>0.59023468500051013</v>
      </c>
      <c r="Q417" s="13">
        <f t="shared" si="118"/>
        <v>2.1226062823963407</v>
      </c>
      <c r="R417" s="13" t="e">
        <f t="shared" si="119"/>
        <v>#NUM!</v>
      </c>
      <c r="S417" s="13">
        <f t="shared" si="120"/>
        <v>1.0586312863119718</v>
      </c>
      <c r="T417" s="13" t="e">
        <f t="shared" si="121"/>
        <v>#NUM!</v>
      </c>
      <c r="U417" s="13" t="e">
        <f t="shared" si="122"/>
        <v>#NUM!</v>
      </c>
      <c r="V417" s="4">
        <f t="shared" si="123"/>
        <v>29.473468796629838</v>
      </c>
      <c r="W417" s="4">
        <f t="shared" si="124"/>
        <v>615.56606940919676</v>
      </c>
      <c r="X417" s="4">
        <f t="shared" si="125"/>
        <v>0.34533690459688021</v>
      </c>
      <c r="Z417" s="13">
        <f t="shared" si="126"/>
        <v>0.93879999999999997</v>
      </c>
      <c r="AA417" s="25">
        <f t="shared" si="127"/>
        <v>0.13677344827586235</v>
      </c>
      <c r="AB417" s="182"/>
      <c r="AC417" s="182">
        <f t="shared" si="128"/>
        <v>1.5540160706859607</v>
      </c>
      <c r="AE417" s="111">
        <f>Input_Analysis!F416/100</f>
        <v>5.2470264123629384</v>
      </c>
      <c r="AF417" s="110">
        <f t="shared" si="129"/>
        <v>0.13070626105410429</v>
      </c>
    </row>
    <row r="418" spans="1:32">
      <c r="A418" s="159">
        <f>Input_Analysis!A417</f>
        <v>8.0200000000000102</v>
      </c>
      <c r="B418" s="159">
        <f>Input_Analysis!B417</f>
        <v>26.312256600000033</v>
      </c>
      <c r="C418" s="159">
        <f>Input_Analysis!I417</f>
        <v>592.87031616099307</v>
      </c>
      <c r="D418" s="159">
        <f>Input_Analysis!F417</f>
        <v>524.70264123629386</v>
      </c>
      <c r="E418" s="160">
        <f>Input_Analysis!L417</f>
        <v>-0.10000050338027326</v>
      </c>
      <c r="F418" s="161">
        <f>Input_Analysis!P417</f>
        <v>340.83837462349584</v>
      </c>
      <c r="G418" s="168">
        <f>Input_Analysis!Q417</f>
        <v>61.999200000000101</v>
      </c>
      <c r="H418" s="4"/>
      <c r="I418" s="4">
        <f t="shared" si="112"/>
        <v>147.51999999999984</v>
      </c>
      <c r="J418" s="4">
        <f t="shared" si="113"/>
        <v>85.520799999999738</v>
      </c>
      <c r="K418" s="4"/>
      <c r="L418" s="4">
        <f t="shared" si="114"/>
        <v>-2.6512488234479974E-2</v>
      </c>
      <c r="M418" s="144">
        <f t="shared" si="115"/>
        <v>-1.6867179997778514E-4</v>
      </c>
      <c r="N418" s="182"/>
      <c r="O418" s="13">
        <f t="shared" si="116"/>
        <v>5.2075087716788726</v>
      </c>
      <c r="P418" s="13">
        <f t="shared" si="117"/>
        <v>0.62611199432200693</v>
      </c>
      <c r="Q418" s="13">
        <f t="shared" si="118"/>
        <v>1.947025069193669</v>
      </c>
      <c r="R418" s="13" t="e">
        <f t="shared" si="119"/>
        <v>#NUM!</v>
      </c>
      <c r="S418" s="13">
        <f t="shared" si="120"/>
        <v>1.0575550353219336</v>
      </c>
      <c r="T418" s="13" t="e">
        <f t="shared" si="121"/>
        <v>#NUM!</v>
      </c>
      <c r="U418" s="13" t="e">
        <f t="shared" si="122"/>
        <v>#NUM!</v>
      </c>
      <c r="V418" s="4">
        <f t="shared" si="123"/>
        <v>29.690021077399546</v>
      </c>
      <c r="W418" s="4">
        <f t="shared" si="124"/>
        <v>620.08885691055275</v>
      </c>
      <c r="X418" s="4">
        <f t="shared" si="125"/>
        <v>0.34716725144525817</v>
      </c>
      <c r="Z418" s="13">
        <f t="shared" si="126"/>
        <v>0.9386469999999999</v>
      </c>
      <c r="AA418" s="25">
        <f t="shared" si="127"/>
        <v>0.13681639857999481</v>
      </c>
      <c r="AB418" s="182"/>
      <c r="AC418" s="182">
        <f t="shared" si="128"/>
        <v>1.5622526315036618</v>
      </c>
      <c r="AE418" s="111">
        <f>Input_Analysis!F417/100</f>
        <v>5.2470264123629384</v>
      </c>
      <c r="AF418" s="110">
        <f t="shared" si="129"/>
        <v>0.13063980330040448</v>
      </c>
    </row>
    <row r="419" spans="1:32">
      <c r="A419" s="159">
        <f>Input_Analysis!A418</f>
        <v>8.0400000000000098</v>
      </c>
      <c r="B419" s="159">
        <f>Input_Analysis!B418</f>
        <v>26.377873200000032</v>
      </c>
      <c r="C419" s="159">
        <f>Input_Analysis!I418</f>
        <v>592.87031616099307</v>
      </c>
      <c r="D419" s="159">
        <f>Input_Analysis!F418</f>
        <v>524.70264123629386</v>
      </c>
      <c r="E419" s="160">
        <f>Input_Analysis!L418</f>
        <v>-0.10000050338027326</v>
      </c>
      <c r="F419" s="161">
        <f>Input_Analysis!P418</f>
        <v>340.83837462349584</v>
      </c>
      <c r="G419" s="168">
        <f>Input_Analysis!Q418</f>
        <v>62.195400000000099</v>
      </c>
      <c r="H419" s="4"/>
      <c r="I419" s="4">
        <f t="shared" si="112"/>
        <v>147.88999999999984</v>
      </c>
      <c r="J419" s="4">
        <f t="shared" si="113"/>
        <v>85.694599999999753</v>
      </c>
      <c r="K419" s="4"/>
      <c r="L419" s="4">
        <f t="shared" si="114"/>
        <v>-2.6538521386166643E-2</v>
      </c>
      <c r="M419" s="144">
        <f t="shared" si="115"/>
        <v>-1.6867179997778514E-4</v>
      </c>
      <c r="N419" s="182"/>
      <c r="O419" s="13">
        <f t="shared" si="116"/>
        <v>5.1926295958087731</v>
      </c>
      <c r="P419" s="13">
        <f t="shared" si="117"/>
        <v>0.62619168647154966</v>
      </c>
      <c r="Q419" s="13">
        <f t="shared" si="118"/>
        <v>1.9410481119871963</v>
      </c>
      <c r="R419" s="13" t="e">
        <f t="shared" si="119"/>
        <v>#NUM!</v>
      </c>
      <c r="S419" s="13">
        <f t="shared" si="120"/>
        <v>1.0564820601636111</v>
      </c>
      <c r="T419" s="13" t="e">
        <f t="shared" si="121"/>
        <v>#NUM!</v>
      </c>
      <c r="U419" s="13" t="e">
        <f t="shared" si="122"/>
        <v>#NUM!</v>
      </c>
      <c r="V419" s="4">
        <f t="shared" si="123"/>
        <v>29.665354410732881</v>
      </c>
      <c r="W419" s="4">
        <f t="shared" si="124"/>
        <v>619.5736829705528</v>
      </c>
      <c r="X419" s="4">
        <f t="shared" si="125"/>
        <v>0.34617530638725158</v>
      </c>
      <c r="Z419" s="13">
        <f t="shared" si="126"/>
        <v>0.93849399999999994</v>
      </c>
      <c r="AA419" s="25">
        <f t="shared" si="127"/>
        <v>0.13685906302462492</v>
      </c>
      <c r="AB419" s="182"/>
      <c r="AC419" s="182">
        <f t="shared" si="128"/>
        <v>1.5577888787426319</v>
      </c>
      <c r="AE419" s="111">
        <f>Input_Analysis!F418/100</f>
        <v>5.2470264123629384</v>
      </c>
      <c r="AF419" s="110">
        <f t="shared" si="129"/>
        <v>0.13057351415644791</v>
      </c>
    </row>
    <row r="420" spans="1:32">
      <c r="A420" s="159">
        <f>Input_Analysis!A419</f>
        <v>8.0600000000000094</v>
      </c>
      <c r="B420" s="159">
        <f>Input_Analysis!B419</f>
        <v>26.44348980000003</v>
      </c>
      <c r="C420" s="159">
        <f>Input_Analysis!I419</f>
        <v>613.77042136746991</v>
      </c>
      <c r="D420" s="159">
        <f>Input_Analysis!F419</f>
        <v>545.60274644277081</v>
      </c>
      <c r="E420" s="160">
        <f>Input_Analysis!L419</f>
        <v>-0.10000050338027326</v>
      </c>
      <c r="F420" s="161">
        <f>Input_Analysis!P419</f>
        <v>340.83837462349584</v>
      </c>
      <c r="G420" s="168">
        <f>Input_Analysis!Q419</f>
        <v>62.391600000000096</v>
      </c>
      <c r="H420" s="4"/>
      <c r="I420" s="4">
        <f t="shared" si="112"/>
        <v>148.25999999999985</v>
      </c>
      <c r="J420" s="4">
        <f t="shared" si="113"/>
        <v>85.868399999999752</v>
      </c>
      <c r="K420" s="4"/>
      <c r="L420" s="4">
        <f t="shared" si="114"/>
        <v>-2.5167315692945783E-2</v>
      </c>
      <c r="M420" s="144">
        <f t="shared" si="115"/>
        <v>-1.6292818926900038E-4</v>
      </c>
      <c r="N420" s="182"/>
      <c r="O420" s="13">
        <f t="shared" si="116"/>
        <v>5.4212075847165124</v>
      </c>
      <c r="P420" s="13">
        <f t="shared" si="117"/>
        <v>0.59815368645354594</v>
      </c>
      <c r="Q420" s="13">
        <f t="shared" si="118"/>
        <v>2.1784922828884064</v>
      </c>
      <c r="R420" s="13" t="e">
        <f t="shared" si="119"/>
        <v>#NUM!</v>
      </c>
      <c r="S420" s="13">
        <f t="shared" si="120"/>
        <v>1.0554123442526691</v>
      </c>
      <c r="T420" s="13" t="e">
        <f t="shared" si="121"/>
        <v>#NUM!</v>
      </c>
      <c r="U420" s="13" t="e">
        <f t="shared" si="122"/>
        <v>#NUM!</v>
      </c>
      <c r="V420" s="4">
        <f t="shared" si="123"/>
        <v>31.034028091164668</v>
      </c>
      <c r="W420" s="4">
        <f t="shared" si="124"/>
        <v>648.15902131605333</v>
      </c>
      <c r="X420" s="4">
        <f t="shared" si="125"/>
        <v>0.3614138389811008</v>
      </c>
      <c r="Z420" s="13">
        <f t="shared" si="126"/>
        <v>0.93834099999999998</v>
      </c>
      <c r="AA420" s="25">
        <f t="shared" si="127"/>
        <v>0.13690144334551502</v>
      </c>
      <c r="AB420" s="182"/>
      <c r="AC420" s="182">
        <f t="shared" si="128"/>
        <v>1.6263622754149536</v>
      </c>
      <c r="AE420" s="111">
        <f>Input_Analysis!F419/100</f>
        <v>5.4560274644277085</v>
      </c>
      <c r="AF420" s="110">
        <f t="shared" si="129"/>
        <v>0.13308121664246103</v>
      </c>
    </row>
    <row r="421" spans="1:32">
      <c r="A421" s="159">
        <f>Input_Analysis!A420</f>
        <v>8.0800000000000107</v>
      </c>
      <c r="B421" s="159">
        <f>Input_Analysis!B420</f>
        <v>26.509106400000036</v>
      </c>
      <c r="C421" s="159">
        <f>Input_Analysis!I420</f>
        <v>614.47008958517222</v>
      </c>
      <c r="D421" s="159">
        <f>Input_Analysis!F420</f>
        <v>545.60274644277081</v>
      </c>
      <c r="E421" s="160">
        <f>Input_Analysis!L420</f>
        <v>-0.10000050338027326</v>
      </c>
      <c r="F421" s="161">
        <f>Input_Analysis!P420</f>
        <v>344.33671571200682</v>
      </c>
      <c r="G421" s="168">
        <f>Input_Analysis!Q420</f>
        <v>62.587800000000108</v>
      </c>
      <c r="H421" s="4"/>
      <c r="I421" s="4">
        <f t="shared" si="112"/>
        <v>148.62999999999988</v>
      </c>
      <c r="J421" s="4">
        <f t="shared" si="113"/>
        <v>86.042199999999781</v>
      </c>
      <c r="K421" s="4"/>
      <c r="L421" s="4">
        <f t="shared" si="114"/>
        <v>-2.5190772987910823E-2</v>
      </c>
      <c r="M421" s="144">
        <f t="shared" si="115"/>
        <v>-1.6274267059570538E-4</v>
      </c>
      <c r="N421" s="182"/>
      <c r="O421" s="13">
        <f t="shared" si="116"/>
        <v>5.4140885470754299</v>
      </c>
      <c r="P421" s="13">
        <f t="shared" si="117"/>
        <v>0.60481895399535568</v>
      </c>
      <c r="Q421" s="13">
        <f t="shared" si="118"/>
        <v>2.1395451751950332</v>
      </c>
      <c r="R421" s="13" t="e">
        <f t="shared" si="119"/>
        <v>#NUM!</v>
      </c>
      <c r="S421" s="13">
        <f t="shared" si="120"/>
        <v>1.0543458711220788</v>
      </c>
      <c r="T421" s="13" t="e">
        <f t="shared" si="121"/>
        <v>#NUM!</v>
      </c>
      <c r="U421" s="13" t="e">
        <f t="shared" si="122"/>
        <v>#NUM!</v>
      </c>
      <c r="V421" s="4">
        <f t="shared" si="123"/>
        <v>31.056005972344824</v>
      </c>
      <c r="W421" s="4">
        <f t="shared" si="124"/>
        <v>648.61803881498975</v>
      </c>
      <c r="X421" s="4">
        <f t="shared" si="125"/>
        <v>0.36093923647169535</v>
      </c>
      <c r="Z421" s="13">
        <f t="shared" si="126"/>
        <v>0.93818799999999991</v>
      </c>
      <c r="AA421" s="25">
        <f t="shared" si="127"/>
        <v>0.13694354126440303</v>
      </c>
      <c r="AB421" s="182"/>
      <c r="AC421" s="182">
        <f t="shared" si="128"/>
        <v>1.624226564122629</v>
      </c>
      <c r="AE421" s="111">
        <f>Input_Analysis!F420/100</f>
        <v>5.4560274644277085</v>
      </c>
      <c r="AF421" s="110">
        <f t="shared" si="129"/>
        <v>0.13301396169022722</v>
      </c>
    </row>
    <row r="422" spans="1:32">
      <c r="A422" s="159">
        <f>Input_Analysis!A421</f>
        <v>8.1000000000000103</v>
      </c>
      <c r="B422" s="159">
        <f>Input_Analysis!B421</f>
        <v>26.574723000000034</v>
      </c>
      <c r="C422" s="159">
        <f>Input_Analysis!I421</f>
        <v>625.19042137247538</v>
      </c>
      <c r="D422" s="159">
        <f>Input_Analysis!F421</f>
        <v>556.90280332474163</v>
      </c>
      <c r="E422" s="160">
        <f>Input_Analysis!L421</f>
        <v>-0.10000050338027326</v>
      </c>
      <c r="F422" s="161">
        <f>Input_Analysis!P421</f>
        <v>341.43809023866913</v>
      </c>
      <c r="G422" s="168">
        <f>Input_Analysis!Q421</f>
        <v>62.784000000000106</v>
      </c>
      <c r="H422" s="4"/>
      <c r="I422" s="4">
        <f t="shared" si="112"/>
        <v>148.99999999999989</v>
      </c>
      <c r="J422" s="4">
        <f t="shared" si="113"/>
        <v>86.215999999999781</v>
      </c>
      <c r="K422" s="4"/>
      <c r="L422" s="4">
        <f t="shared" si="114"/>
        <v>-2.4515767620420181E-2</v>
      </c>
      <c r="M422" s="144">
        <f t="shared" si="115"/>
        <v>-1.5995207213946589E-4</v>
      </c>
      <c r="N422" s="182"/>
      <c r="O422" s="13">
        <f t="shared" si="116"/>
        <v>5.5232256352936426</v>
      </c>
      <c r="P422" s="13">
        <f t="shared" si="117"/>
        <v>0.5851736568651098</v>
      </c>
      <c r="Q422" s="13">
        <f t="shared" si="118"/>
        <v>2.2911794925977427</v>
      </c>
      <c r="R422" s="13" t="e">
        <f t="shared" si="119"/>
        <v>#NUM!</v>
      </c>
      <c r="S422" s="13">
        <f t="shared" si="120"/>
        <v>1.0532826244210551</v>
      </c>
      <c r="T422" s="13" t="e">
        <f t="shared" si="121"/>
        <v>#NUM!</v>
      </c>
      <c r="U422" s="13" t="e">
        <f t="shared" si="122"/>
        <v>#NUM!</v>
      </c>
      <c r="V422" s="4">
        <f t="shared" si="123"/>
        <v>31.746028091498367</v>
      </c>
      <c r="W422" s="4">
        <f t="shared" si="124"/>
        <v>663.02944748302275</v>
      </c>
      <c r="X422" s="4">
        <f t="shared" si="125"/>
        <v>0.36821504235290953</v>
      </c>
      <c r="Z422" s="13">
        <f t="shared" si="126"/>
        <v>0.93803499999999995</v>
      </c>
      <c r="AA422" s="25">
        <f t="shared" si="127"/>
        <v>0.13698535848914381</v>
      </c>
      <c r="AB422" s="182"/>
      <c r="AC422" s="182">
        <f t="shared" si="128"/>
        <v>1.6569676905880928</v>
      </c>
      <c r="AE422" s="111">
        <f>Input_Analysis!F421/100</f>
        <v>5.5690280332474167</v>
      </c>
      <c r="AF422" s="110">
        <f t="shared" si="129"/>
        <v>0.13431656167508757</v>
      </c>
    </row>
    <row r="423" spans="1:32">
      <c r="A423" s="159">
        <f>Input_Analysis!A422</f>
        <v>8.1200000000000099</v>
      </c>
      <c r="B423" s="159">
        <f>Input_Analysis!B422</f>
        <v>26.640339600000033</v>
      </c>
      <c r="C423" s="159">
        <f>Input_Analysis!I422</f>
        <v>640.33043052305698</v>
      </c>
      <c r="D423" s="159">
        <f>Input_Analysis!F422</f>
        <v>571.90287883178269</v>
      </c>
      <c r="E423" s="160">
        <f>Input_Analysis!L422</f>
        <v>0</v>
      </c>
      <c r="F423" s="161">
        <f>Input_Analysis!P422</f>
        <v>342.13775845637133</v>
      </c>
      <c r="G423" s="168">
        <f>Input_Analysis!Q422</f>
        <v>62.980200000000096</v>
      </c>
      <c r="H423" s="4"/>
      <c r="I423" s="4">
        <f t="shared" si="112"/>
        <v>149.36999999999989</v>
      </c>
      <c r="J423" s="4">
        <f t="shared" si="113"/>
        <v>86.389799999999795</v>
      </c>
      <c r="K423" s="4"/>
      <c r="L423" s="4">
        <f t="shared" si="114"/>
        <v>0</v>
      </c>
      <c r="M423" s="144">
        <f t="shared" si="115"/>
        <v>0</v>
      </c>
      <c r="N423" s="182"/>
      <c r="O423" s="13">
        <f t="shared" si="116"/>
        <v>5.6830833098705895</v>
      </c>
      <c r="P423" s="13">
        <f t="shared" si="117"/>
        <v>0.56859482170276676</v>
      </c>
      <c r="Q423" s="13">
        <f t="shared" si="118"/>
        <v>2.451711568572752</v>
      </c>
      <c r="R423" s="13" t="e">
        <f t="shared" si="119"/>
        <v>#NUM!</v>
      </c>
      <c r="S423" s="13">
        <f t="shared" si="120"/>
        <v>1.0522225879140015</v>
      </c>
      <c r="T423" s="13" t="e">
        <f t="shared" si="121"/>
        <v>#NUM!</v>
      </c>
      <c r="U423" s="13" t="e">
        <f t="shared" si="122"/>
        <v>#NUM!</v>
      </c>
      <c r="V423" s="4">
        <f t="shared" si="123"/>
        <v>32.730695368203804</v>
      </c>
      <c r="W423" s="4">
        <f t="shared" si="124"/>
        <v>683.5946469639448</v>
      </c>
      <c r="X423" s="4">
        <f t="shared" si="125"/>
        <v>0.37887222065803927</v>
      </c>
      <c r="Z423" s="13">
        <f t="shared" si="126"/>
        <v>0.93788199999999988</v>
      </c>
      <c r="AA423" s="25">
        <f t="shared" si="127"/>
        <v>0.13702689671384841</v>
      </c>
      <c r="AB423" s="182"/>
      <c r="AC423" s="182">
        <f t="shared" si="128"/>
        <v>1.7049249929611767</v>
      </c>
      <c r="AE423" s="111">
        <f>Input_Analysis!F422/100</f>
        <v>5.7190287883178268</v>
      </c>
      <c r="AF423" s="110">
        <f t="shared" si="129"/>
        <v>0.13604492813230398</v>
      </c>
    </row>
    <row r="424" spans="1:32">
      <c r="A424" s="159">
        <f>Input_Analysis!A423</f>
        <v>8.1400000000000095</v>
      </c>
      <c r="B424" s="159">
        <f>Input_Analysis!B423</f>
        <v>26.705956200000031</v>
      </c>
      <c r="C424" s="159">
        <f>Input_Analysis!I423</f>
        <v>726.97056008627692</v>
      </c>
      <c r="D424" s="159">
        <f>Input_Analysis!F423</f>
        <v>657.90331173881782</v>
      </c>
      <c r="E424" s="160">
        <f>Input_Analysis!L423</f>
        <v>0</v>
      </c>
      <c r="F424" s="161">
        <f>Input_Analysis!P423</f>
        <v>345.33624173729561</v>
      </c>
      <c r="G424" s="168">
        <f>Input_Analysis!Q423</f>
        <v>63.176400000000093</v>
      </c>
      <c r="H424" s="4"/>
      <c r="I424" s="4">
        <f t="shared" si="112"/>
        <v>149.7399999999999</v>
      </c>
      <c r="J424" s="4">
        <f t="shared" si="113"/>
        <v>86.563599999999809</v>
      </c>
      <c r="K424" s="4"/>
      <c r="L424" s="4">
        <f t="shared" si="114"/>
        <v>0</v>
      </c>
      <c r="M424" s="144">
        <f t="shared" si="115"/>
        <v>0</v>
      </c>
      <c r="N424" s="182"/>
      <c r="O424" s="13">
        <f t="shared" si="116"/>
        <v>6.6682827433965119</v>
      </c>
      <c r="P424" s="13">
        <f t="shared" si="117"/>
        <v>0.48881653406417336</v>
      </c>
      <c r="Q424" s="13">
        <f t="shared" si="118"/>
        <v>3.4087158846094914</v>
      </c>
      <c r="R424" s="13" t="e">
        <f t="shared" si="119"/>
        <v>#NUM!</v>
      </c>
      <c r="S424" s="13">
        <f t="shared" si="120"/>
        <v>1.0511657454794698</v>
      </c>
      <c r="T424" s="13" t="e">
        <f t="shared" si="121"/>
        <v>#NUM!</v>
      </c>
      <c r="U424" s="13" t="e">
        <f t="shared" si="122"/>
        <v>#NUM!</v>
      </c>
      <c r="V424" s="4">
        <f t="shared" si="123"/>
        <v>38.482037339085132</v>
      </c>
      <c r="W424" s="4">
        <f t="shared" si="124"/>
        <v>803.7138971028487</v>
      </c>
      <c r="X424" s="4">
        <f t="shared" si="125"/>
        <v>0.44455218289310078</v>
      </c>
      <c r="Z424" s="13">
        <f t="shared" si="126"/>
        <v>0.93772899999999992</v>
      </c>
      <c r="AA424" s="25">
        <f t="shared" si="127"/>
        <v>0.13706815761902252</v>
      </c>
      <c r="AB424" s="182"/>
      <c r="AC424" s="182">
        <f t="shared" si="128"/>
        <v>2.0004848230189536</v>
      </c>
      <c r="AE424" s="111">
        <f>Input_Analysis!F423/100</f>
        <v>6.5790331173881782</v>
      </c>
      <c r="AF424" s="110">
        <f t="shared" si="129"/>
        <v>0.14584247983499554</v>
      </c>
    </row>
    <row r="425" spans="1:32">
      <c r="A425" s="159">
        <f>Input_Analysis!A424</f>
        <v>8.1600000000000108</v>
      </c>
      <c r="B425" s="159">
        <f>Input_Analysis!B424</f>
        <v>26.771572800000033</v>
      </c>
      <c r="C425" s="159">
        <f>Input_Analysis!I424</f>
        <v>896.7305236687929</v>
      </c>
      <c r="D425" s="159">
        <f>Input_Analysis!F424</f>
        <v>825.80415691429653</v>
      </c>
      <c r="E425" s="160">
        <f>Input_Analysis!L424</f>
        <v>0</v>
      </c>
      <c r="F425" s="161">
        <f>Input_Analysis!P424</f>
        <v>354.63183377248191</v>
      </c>
      <c r="G425" s="168">
        <f>Input_Analysis!Q424</f>
        <v>63.372600000000105</v>
      </c>
      <c r="H425" s="4"/>
      <c r="I425" s="4">
        <f t="shared" si="112"/>
        <v>150.10999999999993</v>
      </c>
      <c r="J425" s="4">
        <f t="shared" si="113"/>
        <v>86.737399999999823</v>
      </c>
      <c r="K425" s="4"/>
      <c r="L425" s="4">
        <f t="shared" si="114"/>
        <v>0</v>
      </c>
      <c r="M425" s="144">
        <f t="shared" si="115"/>
        <v>0</v>
      </c>
      <c r="N425" s="182"/>
      <c r="O425" s="13">
        <f t="shared" si="116"/>
        <v>8.6078268851590494</v>
      </c>
      <c r="P425" s="13">
        <f t="shared" si="117"/>
        <v>0.39010343881423598</v>
      </c>
      <c r="Q425" s="13">
        <f t="shared" si="118"/>
        <v>5.2498840165408716</v>
      </c>
      <c r="R425" s="13" t="e">
        <f t="shared" si="119"/>
        <v>#NUM!</v>
      </c>
      <c r="S425" s="13">
        <f t="shared" si="120"/>
        <v>1.0501120811091309</v>
      </c>
      <c r="T425" s="13" t="e">
        <f t="shared" si="121"/>
        <v>#NUM!</v>
      </c>
      <c r="U425" s="13" t="e">
        <f t="shared" si="122"/>
        <v>#NUM!</v>
      </c>
      <c r="V425" s="4">
        <f t="shared" si="123"/>
        <v>49.774701577919537</v>
      </c>
      <c r="W425" s="4">
        <f t="shared" si="124"/>
        <v>1039.566045576528</v>
      </c>
      <c r="X425" s="4">
        <f t="shared" si="125"/>
        <v>0.57385512567727004</v>
      </c>
      <c r="Z425" s="13">
        <f t="shared" si="126"/>
        <v>0.93757599999999996</v>
      </c>
      <c r="AA425" s="25">
        <f t="shared" si="127"/>
        <v>0.13710914287170262</v>
      </c>
      <c r="AB425" s="182"/>
      <c r="AC425" s="182">
        <f t="shared" si="128"/>
        <v>2.5823480655477149</v>
      </c>
      <c r="AE425" s="111">
        <f>Input_Analysis!F424/100</f>
        <v>8.2580415691429661</v>
      </c>
      <c r="AF425" s="110">
        <f t="shared" si="129"/>
        <v>0.16331413077667278</v>
      </c>
    </row>
    <row r="426" spans="1:32">
      <c r="A426" s="159">
        <f>Input_Analysis!A425</f>
        <v>8.1800000000000104</v>
      </c>
      <c r="B426" s="159">
        <f>Input_Analysis!B425</f>
        <v>26.837189400000032</v>
      </c>
      <c r="C426" s="159">
        <f>Input_Analysis!I425</f>
        <v>1579.7325726313691</v>
      </c>
      <c r="D426" s="159">
        <f>Input_Analysis!F425</f>
        <v>1505.9075804035351</v>
      </c>
      <c r="E426" s="160">
        <f>Input_Analysis!L425</f>
        <v>0</v>
      </c>
      <c r="F426" s="161">
        <f>Input_Analysis!P425</f>
        <v>369.12496113917013</v>
      </c>
      <c r="G426" s="168">
        <f>Input_Analysis!Q425</f>
        <v>63.568800000000103</v>
      </c>
      <c r="H426" s="4"/>
      <c r="I426" s="4">
        <f t="shared" si="112"/>
        <v>150.47999999999993</v>
      </c>
      <c r="J426" s="4">
        <f t="shared" si="113"/>
        <v>86.911199999999837</v>
      </c>
      <c r="K426" s="4"/>
      <c r="L426" s="4">
        <f t="shared" si="114"/>
        <v>0</v>
      </c>
      <c r="M426" s="144">
        <f t="shared" si="115"/>
        <v>0</v>
      </c>
      <c r="N426" s="182"/>
      <c r="O426" s="13">
        <f t="shared" si="116"/>
        <v>16.444975706599053</v>
      </c>
      <c r="P426" s="13">
        <f t="shared" si="117"/>
        <v>0.21378737879520937</v>
      </c>
      <c r="Q426" s="13">
        <f t="shared" si="118"/>
        <v>12.929247455934345</v>
      </c>
      <c r="R426" s="13" t="e">
        <f t="shared" si="119"/>
        <v>#NUM!</v>
      </c>
      <c r="S426" s="13">
        <f t="shared" si="120"/>
        <v>1.0490615789067548</v>
      </c>
      <c r="T426" s="13" t="e">
        <f t="shared" si="121"/>
        <v>#NUM!</v>
      </c>
      <c r="U426" s="13" t="e">
        <f t="shared" si="122"/>
        <v>#NUM!</v>
      </c>
      <c r="V426" s="4">
        <f t="shared" si="123"/>
        <v>95.283504842091276</v>
      </c>
      <c r="W426" s="4">
        <f t="shared" si="124"/>
        <v>1990.0369705341584</v>
      </c>
      <c r="X426" s="4">
        <f t="shared" si="125"/>
        <v>1.0963317137732704</v>
      </c>
      <c r="Z426" s="13">
        <f t="shared" si="126"/>
        <v>0.9374229999999999</v>
      </c>
      <c r="AA426" s="25">
        <f t="shared" si="127"/>
        <v>0.13714985412559044</v>
      </c>
      <c r="AB426" s="182"/>
      <c r="AC426" s="182">
        <f t="shared" si="128"/>
        <v>4.9334927119797154</v>
      </c>
      <c r="AE426" s="111">
        <f>Input_Analysis!F425/100</f>
        <v>15.059075804035352</v>
      </c>
      <c r="AF426" s="110">
        <f t="shared" si="129"/>
        <v>0.22042814936539709</v>
      </c>
    </row>
    <row r="427" spans="1:32">
      <c r="A427" s="159">
        <f>Input_Analysis!A426</f>
        <v>8.2000000000000206</v>
      </c>
      <c r="B427" s="159">
        <f>Input_Analysis!B426</f>
        <v>26.902806000000066</v>
      </c>
      <c r="C427" s="159">
        <f>Input_Analysis!I426</f>
        <v>2296.8144674201521</v>
      </c>
      <c r="D427" s="159">
        <f>Input_Analysis!F426</f>
        <v>2219.4111720217843</v>
      </c>
      <c r="E427" s="160">
        <f>Input_Analysis!L426</f>
        <v>0</v>
      </c>
      <c r="F427" s="161">
        <f>Input_Analysis!P426</f>
        <v>387.01647699184042</v>
      </c>
      <c r="G427" s="168">
        <f>Input_Analysis!Q426</f>
        <v>63.765000000000207</v>
      </c>
      <c r="H427" s="4"/>
      <c r="I427" s="4">
        <f t="shared" si="112"/>
        <v>150.85000000000014</v>
      </c>
      <c r="J427" s="4">
        <f t="shared" si="113"/>
        <v>87.084999999999923</v>
      </c>
      <c r="K427" s="4"/>
      <c r="L427" s="4">
        <f t="shared" si="114"/>
        <v>0</v>
      </c>
      <c r="M427" s="144">
        <f t="shared" si="115"/>
        <v>0</v>
      </c>
      <c r="N427" s="182"/>
      <c r="O427" s="13">
        <f t="shared" si="116"/>
        <v>24.642182550613235</v>
      </c>
      <c r="P427" s="13">
        <f t="shared" si="117"/>
        <v>0.15063225971325078</v>
      </c>
      <c r="Q427" s="13">
        <f t="shared" si="118"/>
        <v>20.930274908747926</v>
      </c>
      <c r="R427" s="13" t="e">
        <f t="shared" si="119"/>
        <v>#NUM!</v>
      </c>
      <c r="S427" s="13">
        <f t="shared" si="120"/>
        <v>1.0480142230872045</v>
      </c>
      <c r="T427" s="13" t="e">
        <f t="shared" si="121"/>
        <v>#NUM!</v>
      </c>
      <c r="U427" s="13" t="e">
        <f t="shared" si="122"/>
        <v>#NUM!</v>
      </c>
      <c r="V427" s="4">
        <f t="shared" si="123"/>
        <v>143.06429782801013</v>
      </c>
      <c r="W427" s="4">
        <f t="shared" si="124"/>
        <v>2987.9593777860573</v>
      </c>
      <c r="X427" s="4">
        <f t="shared" si="125"/>
        <v>1.6428121700408824</v>
      </c>
      <c r="Z427" s="13">
        <f t="shared" si="126"/>
        <v>0.93726999999999983</v>
      </c>
      <c r="AA427" s="25">
        <f t="shared" si="127"/>
        <v>0.1371902930211864</v>
      </c>
      <c r="AB427" s="182"/>
      <c r="AC427" s="182">
        <f t="shared" si="128"/>
        <v>7.3926547651839698</v>
      </c>
      <c r="AE427" s="111">
        <f>Input_Analysis!F426/100</f>
        <v>22.194111720217844</v>
      </c>
      <c r="AF427" s="110">
        <f t="shared" si="129"/>
        <v>0.26746679657889372</v>
      </c>
    </row>
    <row r="428" spans="1:32">
      <c r="A428" s="159">
        <f>Input_Analysis!A427</f>
        <v>8.2200000000000095</v>
      </c>
      <c r="B428" s="159">
        <f>Input_Analysis!B427</f>
        <v>26.968422600000032</v>
      </c>
      <c r="C428" s="159">
        <f>Input_Analysis!I427</f>
        <v>2617.2329733856122</v>
      </c>
      <c r="D428" s="159">
        <f>Input_Analysis!F427</f>
        <v>2616.8131724549908</v>
      </c>
      <c r="E428" s="160">
        <f>Input_Analysis!L427</f>
        <v>6.5000327197177619</v>
      </c>
      <c r="F428" s="161">
        <f>Input_Analysis!P427</f>
        <v>2.0990046531065727</v>
      </c>
      <c r="G428" s="168">
        <f>Input_Analysis!Q427</f>
        <v>63.961200000000098</v>
      </c>
      <c r="H428" s="4"/>
      <c r="I428" s="4">
        <f t="shared" si="112"/>
        <v>151.21999999999994</v>
      </c>
      <c r="J428" s="4">
        <f t="shared" si="113"/>
        <v>87.258799999999837</v>
      </c>
      <c r="K428" s="4"/>
      <c r="L428" s="4">
        <f t="shared" si="114"/>
        <v>0.26362957167202405</v>
      </c>
      <c r="M428" s="144">
        <f t="shared" si="115"/>
        <v>2.483551439942857E-3</v>
      </c>
      <c r="N428" s="182"/>
      <c r="O428" s="13">
        <f t="shared" si="116"/>
        <v>28.260908623378008</v>
      </c>
      <c r="P428" s="13">
        <f t="shared" si="117"/>
        <v>-2.5085916422395105E-2</v>
      </c>
      <c r="Q428" s="13">
        <f t="shared" si="118"/>
        <v>28.969859415125015</v>
      </c>
      <c r="R428" s="13">
        <f t="shared" si="119"/>
        <v>2.3729427475341556</v>
      </c>
      <c r="S428" s="13">
        <f t="shared" si="120"/>
        <v>1.0469699979754405</v>
      </c>
      <c r="T428" s="13">
        <f t="shared" si="121"/>
        <v>6.1528655482024845</v>
      </c>
      <c r="U428" s="13">
        <f t="shared" si="122"/>
        <v>6.4418656305447133</v>
      </c>
      <c r="V428" s="4">
        <f t="shared" si="123"/>
        <v>164.40086489237416</v>
      </c>
      <c r="W428" s="4">
        <f t="shared" si="124"/>
        <v>3433.5827556491381</v>
      </c>
      <c r="X428" s="4">
        <f t="shared" si="125"/>
        <v>1.8840605748918673</v>
      </c>
      <c r="Z428" s="13">
        <f t="shared" si="126"/>
        <v>0.93711699999999998</v>
      </c>
      <c r="AA428" s="25">
        <f t="shared" si="127"/>
        <v>0.13723046118592069</v>
      </c>
      <c r="AB428" s="182"/>
      <c r="AC428" s="182">
        <f t="shared" si="128"/>
        <v>8.4782725870134019</v>
      </c>
      <c r="AE428" s="111">
        <f>Input_Analysis!F427/100</f>
        <v>26.168131724549909</v>
      </c>
      <c r="AF428" s="110">
        <f t="shared" si="129"/>
        <v>0.29028251753946172</v>
      </c>
    </row>
    <row r="429" spans="1:32">
      <c r="A429" s="159">
        <f>Input_Analysis!A428</f>
        <v>8.2400000000000198</v>
      </c>
      <c r="B429" s="159">
        <f>Input_Analysis!B428</f>
        <v>27.034039200000063</v>
      </c>
      <c r="C429" s="159">
        <f>Input_Analysis!I428</f>
        <v>3498.0527991978315</v>
      </c>
      <c r="D429" s="159">
        <f>Input_Analysis!F428</f>
        <v>3488.0175579039314</v>
      </c>
      <c r="E429" s="160">
        <f>Input_Analysis!L428</f>
        <v>10.800054365069514</v>
      </c>
      <c r="F429" s="161">
        <f>Input_Analysis!P428</f>
        <v>50.176206469499974</v>
      </c>
      <c r="G429" s="168">
        <f>Input_Analysis!Q428</f>
        <v>64.157400000000194</v>
      </c>
      <c r="H429" s="4"/>
      <c r="I429" s="4">
        <f t="shared" si="112"/>
        <v>151.59000000000015</v>
      </c>
      <c r="J429" s="4">
        <f t="shared" si="113"/>
        <v>87.432599999999951</v>
      </c>
      <c r="K429" s="4"/>
      <c r="L429" s="4">
        <f t="shared" si="114"/>
        <v>0.3237011497367715</v>
      </c>
      <c r="M429" s="144">
        <f t="shared" si="115"/>
        <v>3.0874474986615887E-3</v>
      </c>
      <c r="N429" s="182"/>
      <c r="O429" s="13">
        <f t="shared" si="116"/>
        <v>38.27477164350406</v>
      </c>
      <c r="P429" s="13">
        <f t="shared" si="117"/>
        <v>-4.1779019727491377E-3</v>
      </c>
      <c r="Q429" s="13">
        <f t="shared" si="118"/>
        <v>38.434679887459971</v>
      </c>
      <c r="R429" s="13">
        <f t="shared" si="119"/>
        <v>2.24077162774533</v>
      </c>
      <c r="S429" s="13">
        <f t="shared" si="120"/>
        <v>1.0459288880055322</v>
      </c>
      <c r="T429" s="13">
        <f t="shared" si="121"/>
        <v>7.7904196881049632</v>
      </c>
      <c r="U429" s="13">
        <f t="shared" si="122"/>
        <v>8.1482250014760282</v>
      </c>
      <c r="V429" s="4">
        <f t="shared" si="123"/>
        <v>223.09751994652208</v>
      </c>
      <c r="W429" s="4">
        <f t="shared" si="124"/>
        <v>4659.4876360166909</v>
      </c>
      <c r="X429" s="4">
        <f t="shared" si="125"/>
        <v>2.5516514429002708</v>
      </c>
      <c r="Z429" s="13">
        <f t="shared" si="126"/>
        <v>0.93696399999999991</v>
      </c>
      <c r="AA429" s="25">
        <f t="shared" si="127"/>
        <v>0.13727036023428352</v>
      </c>
      <c r="AB429" s="182"/>
      <c r="AC429" s="182">
        <f t="shared" si="128"/>
        <v>11.482431493051218</v>
      </c>
      <c r="AE429" s="111">
        <f>Input_Analysis!F428/100</f>
        <v>34.880175579039317</v>
      </c>
      <c r="AF429" s="110">
        <f t="shared" si="129"/>
        <v>0.33497146622968171</v>
      </c>
    </row>
    <row r="430" spans="1:32">
      <c r="A430" s="159">
        <f>Input_Analysis!A429</f>
        <v>8.2600000000000193</v>
      </c>
      <c r="B430" s="159">
        <f>Input_Analysis!B429</f>
        <v>27.099655800000061</v>
      </c>
      <c r="C430" s="159">
        <f>Input_Analysis!I429</f>
        <v>4203.1175171115601</v>
      </c>
      <c r="D430" s="159">
        <f>Input_Analysis!F429</f>
        <v>4195.5211193193645</v>
      </c>
      <c r="E430" s="160">
        <f>Input_Analysis!L429</f>
        <v>12.200061412393335</v>
      </c>
      <c r="F430" s="161">
        <f>Input_Analysis!P429</f>
        <v>37.981988960976075</v>
      </c>
      <c r="G430" s="168">
        <f>Input_Analysis!Q429</f>
        <v>64.353600000000185</v>
      </c>
      <c r="H430" s="4"/>
      <c r="I430" s="4">
        <f t="shared" si="112"/>
        <v>151.96000000000015</v>
      </c>
      <c r="J430" s="4">
        <f t="shared" si="113"/>
        <v>87.606399999999965</v>
      </c>
      <c r="K430" s="4"/>
      <c r="L430" s="4">
        <f t="shared" si="114"/>
        <v>0.30171576618698226</v>
      </c>
      <c r="M430" s="144">
        <f t="shared" si="115"/>
        <v>2.9026220091931628E-3</v>
      </c>
      <c r="N430" s="182"/>
      <c r="O430" s="13">
        <f t="shared" si="116"/>
        <v>46.242711915014901</v>
      </c>
      <c r="P430" s="13">
        <f t="shared" si="117"/>
        <v>-6.5096483974355157E-3</v>
      </c>
      <c r="Q430" s="13">
        <f t="shared" si="118"/>
        <v>46.543735710525553</v>
      </c>
      <c r="R430" s="13">
        <f t="shared" si="119"/>
        <v>2.1791482147356223</v>
      </c>
      <c r="S430" s="13">
        <f t="shared" si="120"/>
        <v>1.0448908777196881</v>
      </c>
      <c r="T430" s="13">
        <f t="shared" si="121"/>
        <v>9.1362752956337872</v>
      </c>
      <c r="U430" s="13">
        <f t="shared" si="122"/>
        <v>9.5464107127434907</v>
      </c>
      <c r="V430" s="4">
        <f t="shared" si="123"/>
        <v>270.07716780743732</v>
      </c>
      <c r="W430" s="4">
        <f t="shared" si="124"/>
        <v>5640.6777828404856</v>
      </c>
      <c r="X430" s="4">
        <f t="shared" si="125"/>
        <v>3.0828474610009935</v>
      </c>
      <c r="Z430" s="13">
        <f t="shared" si="126"/>
        <v>0.93681099999999984</v>
      </c>
      <c r="AA430" s="25">
        <f t="shared" si="127"/>
        <v>0.13730999176795319</v>
      </c>
      <c r="AB430" s="182"/>
      <c r="AC430" s="182">
        <f t="shared" si="128"/>
        <v>13.87281357450447</v>
      </c>
      <c r="AE430" s="111">
        <f>Input_Analysis!F429/100</f>
        <v>41.955211193193648</v>
      </c>
      <c r="AF430" s="110">
        <f t="shared" si="129"/>
        <v>0.36719421341645564</v>
      </c>
    </row>
    <row r="431" spans="1:32">
      <c r="A431" s="159">
        <f>Input_Analysis!A430</f>
        <v>8.2800000000000207</v>
      </c>
      <c r="B431" s="159">
        <f>Input_Analysis!B430</f>
        <v>27.165272400000067</v>
      </c>
      <c r="C431" s="159">
        <f>Input_Analysis!I430</f>
        <v>4355.5174220477711</v>
      </c>
      <c r="D431" s="159">
        <f>Input_Analysis!F430</f>
        <v>4346.1218774100562</v>
      </c>
      <c r="E431" s="160">
        <f>Input_Analysis!L430</f>
        <v>21.90011024027984</v>
      </c>
      <c r="F431" s="161">
        <f>Input_Analysis!P430</f>
        <v>46.977723188575673</v>
      </c>
      <c r="G431" s="168">
        <f>Input_Analysis!Q430</f>
        <v>64.549800000000204</v>
      </c>
      <c r="H431" s="4"/>
      <c r="I431" s="4">
        <f t="shared" si="112"/>
        <v>152.33000000000018</v>
      </c>
      <c r="J431" s="4">
        <f t="shared" si="113"/>
        <v>87.780199999999979</v>
      </c>
      <c r="K431" s="4"/>
      <c r="L431" s="4">
        <f t="shared" si="114"/>
        <v>0.52220307732115223</v>
      </c>
      <c r="M431" s="144">
        <f t="shared" si="115"/>
        <v>5.0281305567556151E-3</v>
      </c>
      <c r="N431" s="182"/>
      <c r="O431" s="13">
        <f t="shared" si="116"/>
        <v>47.883092337996182</v>
      </c>
      <c r="P431" s="13">
        <f t="shared" si="117"/>
        <v>-4.180655071256258E-3</v>
      </c>
      <c r="Q431" s="13">
        <f t="shared" si="118"/>
        <v>48.083275030806455</v>
      </c>
      <c r="R431" s="13">
        <f t="shared" si="119"/>
        <v>2.1220420313342312</v>
      </c>
      <c r="S431" s="13">
        <f t="shared" si="120"/>
        <v>1.0438559517672881</v>
      </c>
      <c r="T431" s="13">
        <f t="shared" si="121"/>
        <v>9.2618133441415189</v>
      </c>
      <c r="U431" s="13">
        <f t="shared" si="122"/>
        <v>9.6679989834398139</v>
      </c>
      <c r="V431" s="4">
        <f t="shared" si="123"/>
        <v>280.21249480318477</v>
      </c>
      <c r="W431" s="4">
        <f t="shared" si="124"/>
        <v>5852.3584453372787</v>
      </c>
      <c r="X431" s="4">
        <f t="shared" si="125"/>
        <v>3.1922061558664123</v>
      </c>
      <c r="Z431" s="13">
        <f t="shared" si="126"/>
        <v>0.93665799999999988</v>
      </c>
      <c r="AA431" s="25">
        <f t="shared" si="127"/>
        <v>0.13734935737592324</v>
      </c>
      <c r="AB431" s="182"/>
      <c r="AC431" s="182">
        <f t="shared" si="128"/>
        <v>14.364927701398853</v>
      </c>
      <c r="AE431" s="111">
        <f>Input_Analysis!F430/100</f>
        <v>43.461218774100558</v>
      </c>
      <c r="AF431" s="110">
        <f t="shared" si="129"/>
        <v>0.37354131243812305</v>
      </c>
    </row>
    <row r="432" spans="1:32">
      <c r="A432" s="159">
        <f>Input_Analysis!A431</f>
        <v>8.3000000000000203</v>
      </c>
      <c r="B432" s="159">
        <f>Input_Analysis!B431</f>
        <v>27.230889000000065</v>
      </c>
      <c r="C432" s="159">
        <f>Input_Analysis!I431</f>
        <v>4592.4179439437194</v>
      </c>
      <c r="D432" s="159">
        <f>Input_Analysis!F431</f>
        <v>4581.6230628705998</v>
      </c>
      <c r="E432" s="160">
        <f>Input_Analysis!L431</f>
        <v>22.700114267322025</v>
      </c>
      <c r="F432" s="161">
        <f>Input_Analysis!P431</f>
        <v>53.974405365597583</v>
      </c>
      <c r="G432" s="168">
        <f>Input_Analysis!Q431</f>
        <v>64.746000000000194</v>
      </c>
      <c r="H432" s="4"/>
      <c r="I432" s="4">
        <f t="shared" si="112"/>
        <v>152.70000000000019</v>
      </c>
      <c r="J432" s="4">
        <f t="shared" si="113"/>
        <v>87.953999999999994</v>
      </c>
      <c r="K432" s="4"/>
      <c r="L432" s="4">
        <f t="shared" si="114"/>
        <v>0.51254252885144902</v>
      </c>
      <c r="M432" s="144">
        <f t="shared" si="115"/>
        <v>4.942954788611508E-3</v>
      </c>
      <c r="N432" s="182"/>
      <c r="O432" s="13">
        <f t="shared" si="116"/>
        <v>50.477726356319437</v>
      </c>
      <c r="P432" s="13">
        <f t="shared" si="117"/>
        <v>-2.4261889539844059E-3</v>
      </c>
      <c r="Q432" s="13">
        <f t="shared" si="118"/>
        <v>50.600194858427393</v>
      </c>
      <c r="R432" s="13">
        <f t="shared" si="119"/>
        <v>2.1038519664160575</v>
      </c>
      <c r="S432" s="13">
        <f t="shared" si="120"/>
        <v>1.0428240949039316</v>
      </c>
      <c r="T432" s="13">
        <f t="shared" si="121"/>
        <v>9.6984415512562361</v>
      </c>
      <c r="U432" s="13">
        <f t="shared" si="122"/>
        <v>10.113768532667466</v>
      </c>
      <c r="V432" s="4">
        <f t="shared" si="123"/>
        <v>295.98119626291464</v>
      </c>
      <c r="W432" s="4">
        <f t="shared" si="124"/>
        <v>6181.6945558653651</v>
      </c>
      <c r="X432" s="4">
        <f t="shared" si="125"/>
        <v>3.3651817570879627</v>
      </c>
      <c r="Z432" s="13">
        <f t="shared" si="126"/>
        <v>0.93650499999999981</v>
      </c>
      <c r="AA432" s="25">
        <f t="shared" si="127"/>
        <v>0.13738845863462734</v>
      </c>
      <c r="AB432" s="182"/>
      <c r="AC432" s="182">
        <f t="shared" si="128"/>
        <v>15.143317906895831</v>
      </c>
      <c r="AE432" s="111">
        <f>Input_Analysis!F431/100</f>
        <v>45.816230628705995</v>
      </c>
      <c r="AF432" s="110">
        <f t="shared" si="129"/>
        <v>0.38333865141970552</v>
      </c>
    </row>
    <row r="433" spans="1:32">
      <c r="A433" s="159">
        <f>Input_Analysis!A432</f>
        <v>8.3200000000000198</v>
      </c>
      <c r="B433" s="159">
        <f>Input_Analysis!B432</f>
        <v>27.296505600000064</v>
      </c>
      <c r="C433" s="159">
        <f>Input_Analysis!I432</f>
        <v>4952.1991418743683</v>
      </c>
      <c r="D433" s="159">
        <f>Input_Analysis!F432</f>
        <v>4940.1248674888793</v>
      </c>
      <c r="E433" s="160">
        <f>Input_Analysis!L432</f>
        <v>25.500128361969683</v>
      </c>
      <c r="F433" s="161">
        <f>Input_Analysis!P432</f>
        <v>60.371371927446184</v>
      </c>
      <c r="G433" s="168">
        <f>Input_Analysis!Q432</f>
        <v>64.942200000000199</v>
      </c>
      <c r="H433" s="4"/>
      <c r="I433" s="4">
        <f t="shared" si="112"/>
        <v>153.07000000000019</v>
      </c>
      <c r="J433" s="4">
        <f t="shared" si="113"/>
        <v>88.127799999999993</v>
      </c>
      <c r="K433" s="4"/>
      <c r="L433" s="4">
        <f t="shared" si="114"/>
        <v>0.53268928532975335</v>
      </c>
      <c r="M433" s="144">
        <f t="shared" si="115"/>
        <v>5.149253418819116E-3</v>
      </c>
      <c r="N433" s="182"/>
      <c r="O433" s="13">
        <f t="shared" si="116"/>
        <v>54.456472780148466</v>
      </c>
      <c r="P433" s="13">
        <f t="shared" si="117"/>
        <v>-9.524286464124642E-4</v>
      </c>
      <c r="Q433" s="13">
        <f t="shared" si="118"/>
        <v>54.508338684806859</v>
      </c>
      <c r="R433" s="13">
        <f t="shared" si="119"/>
        <v>2.0739818712529181</v>
      </c>
      <c r="S433" s="13">
        <f t="shared" si="120"/>
        <v>1.041795291990494</v>
      </c>
      <c r="T433" s="13">
        <f t="shared" si="121"/>
        <v>10.341504689685539</v>
      </c>
      <c r="U433" s="13">
        <f t="shared" si="122"/>
        <v>10.77373089781201</v>
      </c>
      <c r="V433" s="4">
        <f t="shared" si="123"/>
        <v>319.94194279162451</v>
      </c>
      <c r="W433" s="4">
        <f t="shared" si="124"/>
        <v>6682.1250502384783</v>
      </c>
      <c r="X433" s="4">
        <f t="shared" si="125"/>
        <v>3.6304315186765646</v>
      </c>
      <c r="Z433" s="13">
        <f t="shared" si="126"/>
        <v>0.93635199999999985</v>
      </c>
      <c r="AA433" s="25">
        <f t="shared" si="127"/>
        <v>0.1374272971080637</v>
      </c>
      <c r="AB433" s="182"/>
      <c r="AC433" s="182">
        <f t="shared" si="128"/>
        <v>16.336941834044538</v>
      </c>
      <c r="AE433" s="111">
        <f>Input_Analysis!F432/100</f>
        <v>49.401248674888791</v>
      </c>
      <c r="AF433" s="110">
        <f t="shared" si="129"/>
        <v>0.39785751194005281</v>
      </c>
    </row>
    <row r="434" spans="1:32">
      <c r="A434" s="159">
        <f>Input_Analysis!A433</f>
        <v>8.3400000000000194</v>
      </c>
      <c r="B434" s="159">
        <f>Input_Analysis!B433</f>
        <v>27.362122200000062</v>
      </c>
      <c r="C434" s="159">
        <f>Input_Analysis!I433</f>
        <v>5064.4794771456518</v>
      </c>
      <c r="D434" s="159">
        <f>Input_Analysis!F433</f>
        <v>5051.9254302680238</v>
      </c>
      <c r="E434" s="160">
        <f>Input_Analysis!L433</f>
        <v>25.800129872110499</v>
      </c>
      <c r="F434" s="161">
        <f>Input_Analysis!P433</f>
        <v>62.7702343881394</v>
      </c>
      <c r="G434" s="168">
        <f>Input_Analysis!Q433</f>
        <v>65.138400000000189</v>
      </c>
      <c r="H434" s="4"/>
      <c r="I434" s="4">
        <f t="shared" si="112"/>
        <v>153.4400000000002</v>
      </c>
      <c r="J434" s="4">
        <f t="shared" si="113"/>
        <v>88.301600000000008</v>
      </c>
      <c r="K434" s="4"/>
      <c r="L434" s="4">
        <f t="shared" si="114"/>
        <v>0.52669606227039101</v>
      </c>
      <c r="M434" s="144">
        <f t="shared" si="115"/>
        <v>5.0943300271109977E-3</v>
      </c>
      <c r="N434" s="182"/>
      <c r="O434" s="13">
        <f t="shared" si="116"/>
        <v>55.616653346549221</v>
      </c>
      <c r="P434" s="13">
        <f t="shared" si="117"/>
        <v>-4.8221270117689875E-4</v>
      </c>
      <c r="Q434" s="13">
        <f t="shared" si="118"/>
        <v>55.643472403189882</v>
      </c>
      <c r="R434" s="13">
        <f t="shared" si="119"/>
        <v>2.0669898634194546</v>
      </c>
      <c r="S434" s="13">
        <f t="shared" si="120"/>
        <v>1.0407695279921936</v>
      </c>
      <c r="T434" s="13">
        <f t="shared" si="121"/>
        <v>10.548414474717431</v>
      </c>
      <c r="U434" s="13">
        <f t="shared" si="122"/>
        <v>10.978468353917684</v>
      </c>
      <c r="V434" s="4">
        <f t="shared" si="123"/>
        <v>327.4026318097101</v>
      </c>
      <c r="W434" s="4">
        <f t="shared" si="124"/>
        <v>6837.9447484774737</v>
      </c>
      <c r="X434" s="4">
        <f t="shared" si="125"/>
        <v>3.7077768897699483</v>
      </c>
      <c r="Z434" s="13">
        <f t="shared" si="126"/>
        <v>0.93619899999999989</v>
      </c>
      <c r="AA434" s="25">
        <f t="shared" si="127"/>
        <v>0.13746587434791685</v>
      </c>
      <c r="AB434" s="182"/>
      <c r="AC434" s="182">
        <f t="shared" si="128"/>
        <v>16.684996003964766</v>
      </c>
      <c r="AE434" s="111">
        <f>Input_Analysis!F433/100</f>
        <v>50.519254302680238</v>
      </c>
      <c r="AF434" s="110">
        <f t="shared" si="129"/>
        <v>0.4021361852989197</v>
      </c>
    </row>
    <row r="435" spans="1:32">
      <c r="A435" s="159">
        <f>Input_Analysis!A434</f>
        <v>8.3600000000000207</v>
      </c>
      <c r="B435" s="159">
        <f>Input_Analysis!B434</f>
        <v>27.427738800000068</v>
      </c>
      <c r="C435" s="159">
        <f>Input_Analysis!I434</f>
        <v>5334.0607958375113</v>
      </c>
      <c r="D435" s="159">
        <f>Input_Analysis!F434</f>
        <v>5321.4267868778606</v>
      </c>
      <c r="E435" s="160">
        <f>Input_Analysis!L434</f>
        <v>22.900115274082573</v>
      </c>
      <c r="F435" s="161">
        <f>Input_Analysis!P434</f>
        <v>63.170044798254949</v>
      </c>
      <c r="G435" s="168">
        <f>Input_Analysis!Q434</f>
        <v>65.334600000000208</v>
      </c>
      <c r="H435" s="4"/>
      <c r="I435" s="4">
        <f t="shared" si="112"/>
        <v>153.81000000000023</v>
      </c>
      <c r="J435" s="4">
        <f t="shared" si="113"/>
        <v>88.475400000000022</v>
      </c>
      <c r="K435" s="4"/>
      <c r="L435" s="4">
        <f t="shared" si="114"/>
        <v>0.44314654546817173</v>
      </c>
      <c r="M435" s="144">
        <f t="shared" si="115"/>
        <v>4.2931860266671338E-3</v>
      </c>
      <c r="N435" s="182"/>
      <c r="O435" s="13">
        <f t="shared" si="116"/>
        <v>58.550182263516298</v>
      </c>
      <c r="P435" s="13">
        <f t="shared" si="117"/>
        <v>-4.1784756897958388E-4</v>
      </c>
      <c r="Q435" s="13">
        <f t="shared" si="118"/>
        <v>58.574647314838415</v>
      </c>
      <c r="R435" s="13">
        <f t="shared" si="119"/>
        <v>2.0599366053217119</v>
      </c>
      <c r="S435" s="13">
        <f t="shared" si="120"/>
        <v>1.0397467879776696</v>
      </c>
      <c r="T435" s="13">
        <f t="shared" si="121"/>
        <v>11.080774846881727</v>
      </c>
      <c r="U435" s="13">
        <f t="shared" si="122"/>
        <v>11.521200055349031</v>
      </c>
      <c r="V435" s="4">
        <f t="shared" si="123"/>
        <v>345.35005305583405</v>
      </c>
      <c r="W435" s="4">
        <f t="shared" si="124"/>
        <v>7212.7843585939081</v>
      </c>
      <c r="X435" s="4">
        <f t="shared" si="125"/>
        <v>3.9033454842344195</v>
      </c>
      <c r="Z435" s="13">
        <f t="shared" si="126"/>
        <v>0.93604599999999982</v>
      </c>
      <c r="AA435" s="25">
        <f t="shared" si="127"/>
        <v>0.13750419189367907</v>
      </c>
      <c r="AB435" s="182"/>
      <c r="AC435" s="182">
        <f t="shared" si="128"/>
        <v>17.565054679054889</v>
      </c>
      <c r="AE435" s="111">
        <f>Input_Analysis!F434/100</f>
        <v>53.214267868778606</v>
      </c>
      <c r="AF435" s="110">
        <f t="shared" si="129"/>
        <v>0.41252022255260479</v>
      </c>
    </row>
    <row r="436" spans="1:32">
      <c r="A436" s="159">
        <f>Input_Analysis!A435</f>
        <v>8.3800000000000203</v>
      </c>
      <c r="B436" s="159">
        <f>Input_Analysis!B435</f>
        <v>27.493355400000066</v>
      </c>
      <c r="C436" s="159">
        <f>Input_Analysis!I435</f>
        <v>5700.942652219228</v>
      </c>
      <c r="D436" s="159">
        <f>Input_Analysis!F435</f>
        <v>5688.3286337800828</v>
      </c>
      <c r="E436" s="160">
        <f>Input_Analysis!L435</f>
        <v>25.100126348448587</v>
      </c>
      <c r="F436" s="161">
        <f>Input_Analysis!P435</f>
        <v>63.070092195726062</v>
      </c>
      <c r="G436" s="168">
        <f>Input_Analysis!Q435</f>
        <v>65.530800000000198</v>
      </c>
      <c r="H436" s="4"/>
      <c r="I436" s="4">
        <f t="shared" si="112"/>
        <v>154.18000000000023</v>
      </c>
      <c r="J436" s="4">
        <f t="shared" si="113"/>
        <v>88.649200000000036</v>
      </c>
      <c r="K436" s="4"/>
      <c r="L436" s="4">
        <f t="shared" si="114"/>
        <v>0.45354991362608249</v>
      </c>
      <c r="M436" s="144">
        <f t="shared" si="115"/>
        <v>4.4028028134395917E-3</v>
      </c>
      <c r="N436" s="182"/>
      <c r="O436" s="13">
        <f t="shared" si="116"/>
        <v>62.569799301282195</v>
      </c>
      <c r="P436" s="13">
        <f t="shared" si="117"/>
        <v>-4.4362954728009165E-4</v>
      </c>
      <c r="Q436" s="13">
        <f t="shared" si="118"/>
        <v>62.597557113019626</v>
      </c>
      <c r="R436" s="13">
        <f t="shared" si="119"/>
        <v>2.0344437175505159</v>
      </c>
      <c r="S436" s="13">
        <f t="shared" si="120"/>
        <v>1.0387270571180685</v>
      </c>
      <c r="T436" s="13">
        <f t="shared" si="121"/>
        <v>11.731743195591378</v>
      </c>
      <c r="U436" s="13">
        <f t="shared" si="122"/>
        <v>12.186079084421555</v>
      </c>
      <c r="V436" s="4">
        <f t="shared" si="123"/>
        <v>369.78417681461519</v>
      </c>
      <c r="W436" s="4">
        <f t="shared" si="124"/>
        <v>7723.1015399692687</v>
      </c>
      <c r="X436" s="4">
        <f t="shared" si="125"/>
        <v>4.1713199534188128</v>
      </c>
      <c r="Z436" s="13">
        <f t="shared" si="126"/>
        <v>0.93589299999999986</v>
      </c>
      <c r="AA436" s="25">
        <f t="shared" si="127"/>
        <v>0.13754225127276967</v>
      </c>
      <c r="AB436" s="182"/>
      <c r="AC436" s="182">
        <f t="shared" si="128"/>
        <v>18.770939790384659</v>
      </c>
      <c r="AE436" s="111">
        <f>Input_Analysis!F435/100</f>
        <v>56.883286337800826</v>
      </c>
      <c r="AF436" s="110">
        <f t="shared" si="129"/>
        <v>0.42629522268822101</v>
      </c>
    </row>
    <row r="437" spans="1:32">
      <c r="A437" s="159">
        <f>Input_Analysis!A436</f>
        <v>8.4000000000000199</v>
      </c>
      <c r="B437" s="159">
        <f>Input_Analysis!B436</f>
        <v>27.558972000000065</v>
      </c>
      <c r="C437" s="159">
        <f>Input_Analysis!I436</f>
        <v>6074.7046965162326</v>
      </c>
      <c r="D437" s="159">
        <f>Input_Analysis!F436</f>
        <v>6062.4305169256859</v>
      </c>
      <c r="E437" s="160">
        <f>Input_Analysis!L436</f>
        <v>31.10015655126498</v>
      </c>
      <c r="F437" s="161">
        <f>Input_Analysis!P436</f>
        <v>61.370897952735028</v>
      </c>
      <c r="G437" s="168">
        <f>Input_Analysis!Q436</f>
        <v>65.727000000000203</v>
      </c>
      <c r="H437" s="4"/>
      <c r="I437" s="4">
        <f t="shared" si="112"/>
        <v>154.55000000000024</v>
      </c>
      <c r="J437" s="4">
        <f t="shared" si="113"/>
        <v>88.823000000000036</v>
      </c>
      <c r="K437" s="4"/>
      <c r="L437" s="4">
        <f t="shared" si="114"/>
        <v>0.52641817081718389</v>
      </c>
      <c r="M437" s="144">
        <f t="shared" si="115"/>
        <v>5.1196161961750229E-3</v>
      </c>
      <c r="N437" s="182"/>
      <c r="O437" s="13">
        <f t="shared" si="116"/>
        <v>66.651145497407541</v>
      </c>
      <c r="P437" s="13">
        <f t="shared" si="117"/>
        <v>-7.3580882098039794E-4</v>
      </c>
      <c r="Q437" s="13">
        <f t="shared" si="118"/>
        <v>66.700187998192973</v>
      </c>
      <c r="R437" s="13">
        <f t="shared" si="119"/>
        <v>2.0019005575306954</v>
      </c>
      <c r="S437" s="13">
        <f t="shared" si="120"/>
        <v>1.0377103206861411</v>
      </c>
      <c r="T437" s="13">
        <f t="shared" si="121"/>
        <v>12.352856909687111</v>
      </c>
      <c r="U437" s="13">
        <f t="shared" si="122"/>
        <v>12.818687105141425</v>
      </c>
      <c r="V437" s="4">
        <f t="shared" si="123"/>
        <v>394.67697976774883</v>
      </c>
      <c r="W437" s="4">
        <f t="shared" si="124"/>
        <v>8242.9984335507343</v>
      </c>
      <c r="X437" s="4">
        <f t="shared" si="125"/>
        <v>4.4434096998271695</v>
      </c>
      <c r="Z437" s="13">
        <f t="shared" si="126"/>
        <v>0.93573999999999979</v>
      </c>
      <c r="AA437" s="25">
        <f t="shared" si="127"/>
        <v>0.13758005400065312</v>
      </c>
      <c r="AB437" s="182"/>
      <c r="AC437" s="182">
        <f t="shared" si="128"/>
        <v>19.99534364922226</v>
      </c>
      <c r="AE437" s="111">
        <f>Input_Analysis!F436/100</f>
        <v>60.624305169256857</v>
      </c>
      <c r="AF437" s="110">
        <f t="shared" si="129"/>
        <v>0.43987457379599793</v>
      </c>
    </row>
    <row r="438" spans="1:32">
      <c r="A438" s="159">
        <f>Input_Analysis!A437</f>
        <v>8.4200000000000195</v>
      </c>
      <c r="B438" s="159">
        <f>Input_Analysis!B437</f>
        <v>27.624588600000063</v>
      </c>
      <c r="C438" s="159">
        <f>Input_Analysis!I437</f>
        <v>6541.2671121484282</v>
      </c>
      <c r="D438" s="159">
        <f>Input_Analysis!F437</f>
        <v>6529.1328662014212</v>
      </c>
      <c r="E438" s="160">
        <f>Input_Analysis!L437</f>
        <v>33.500168632391542</v>
      </c>
      <c r="F438" s="161">
        <f>Input_Analysis!P437</f>
        <v>60.671229735032846</v>
      </c>
      <c r="G438" s="168">
        <f>Input_Analysis!Q437</f>
        <v>65.923200000000193</v>
      </c>
      <c r="H438" s="4"/>
      <c r="I438" s="4">
        <f t="shared" si="112"/>
        <v>154.92000000000024</v>
      </c>
      <c r="J438" s="4">
        <f t="shared" si="113"/>
        <v>88.99680000000005</v>
      </c>
      <c r="K438" s="4"/>
      <c r="L438" s="4">
        <f t="shared" si="114"/>
        <v>0.52555773294021269</v>
      </c>
      <c r="M438" s="144">
        <f t="shared" si="115"/>
        <v>5.1213576908019998E-3</v>
      </c>
      <c r="N438" s="182"/>
      <c r="O438" s="13">
        <f t="shared" si="116"/>
        <v>71.75928923453904</v>
      </c>
      <c r="P438" s="13">
        <f t="shared" si="117"/>
        <v>-8.2237469600999103E-4</v>
      </c>
      <c r="Q438" s="13">
        <f t="shared" si="118"/>
        <v>71.818302258209201</v>
      </c>
      <c r="R438" s="13">
        <f t="shared" si="119"/>
        <v>1.9757131269693287</v>
      </c>
      <c r="S438" s="13">
        <f t="shared" si="120"/>
        <v>1.0366965640553496</v>
      </c>
      <c r="T438" s="13">
        <f t="shared" si="121"/>
        <v>13.176048987474243</v>
      </c>
      <c r="U438" s="13">
        <f t="shared" si="122"/>
        <v>13.659564713139515</v>
      </c>
      <c r="V438" s="4">
        <f t="shared" si="123"/>
        <v>425.75647414322856</v>
      </c>
      <c r="W438" s="4">
        <f t="shared" si="124"/>
        <v>8892.1070377652104</v>
      </c>
      <c r="X438" s="4">
        <f t="shared" si="125"/>
        <v>4.7839526156359362</v>
      </c>
      <c r="Z438" s="13">
        <f t="shared" si="126"/>
        <v>0.93558699999999984</v>
      </c>
      <c r="AA438" s="25">
        <f t="shared" si="127"/>
        <v>0.13761760158095585</v>
      </c>
      <c r="AB438" s="182"/>
      <c r="AC438" s="182">
        <f t="shared" si="128"/>
        <v>21.527786770361711</v>
      </c>
      <c r="AE438" s="111">
        <f>Input_Analysis!F437/100</f>
        <v>65.291328662014209</v>
      </c>
      <c r="AF438" s="110">
        <f t="shared" si="129"/>
        <v>0.45626902521276841</v>
      </c>
    </row>
    <row r="439" spans="1:32">
      <c r="A439" s="159">
        <f>Input_Analysis!A438</f>
        <v>8.4400000000000208</v>
      </c>
      <c r="B439" s="159">
        <f>Input_Analysis!B438</f>
        <v>27.690205200000069</v>
      </c>
      <c r="C439" s="159">
        <f>Input_Analysis!I438</f>
        <v>7177.1302842017221</v>
      </c>
      <c r="D439" s="159">
        <f>Input_Analysis!F438</f>
        <v>7164.936066693198</v>
      </c>
      <c r="E439" s="160">
        <f>Input_Analysis!L438</f>
        <v>34.600174169574551</v>
      </c>
      <c r="F439" s="161">
        <f>Input_Analysis!P438</f>
        <v>60.971087542619493</v>
      </c>
      <c r="G439" s="168">
        <f>Input_Analysis!Q438</f>
        <v>66.119400000000212</v>
      </c>
      <c r="H439" s="4"/>
      <c r="I439" s="4">
        <f t="shared" si="112"/>
        <v>155.29000000000028</v>
      </c>
      <c r="J439" s="4">
        <f t="shared" si="113"/>
        <v>89.170600000000064</v>
      </c>
      <c r="K439" s="4"/>
      <c r="L439" s="4">
        <f t="shared" si="114"/>
        <v>0.4936080058874811</v>
      </c>
      <c r="M439" s="144">
        <f t="shared" si="115"/>
        <v>4.8208925851236607E-3</v>
      </c>
      <c r="N439" s="182"/>
      <c r="O439" s="13">
        <f t="shared" si="116"/>
        <v>78.746137002573917</v>
      </c>
      <c r="P439" s="13">
        <f t="shared" si="117"/>
        <v>-7.3318563923531401E-4</v>
      </c>
      <c r="Q439" s="13">
        <f t="shared" si="118"/>
        <v>78.803872539369465</v>
      </c>
      <c r="R439" s="13">
        <f t="shared" si="119"/>
        <v>1.9469896831969902</v>
      </c>
      <c r="S439" s="13">
        <f t="shared" si="120"/>
        <v>1.035685772698983</v>
      </c>
      <c r="T439" s="13">
        <f t="shared" si="121"/>
        <v>14.308721064716426</v>
      </c>
      <c r="U439" s="13">
        <f t="shared" si="122"/>
        <v>14.819338832245046</v>
      </c>
      <c r="V439" s="4">
        <f t="shared" si="123"/>
        <v>468.12268561344814</v>
      </c>
      <c r="W439" s="4">
        <f t="shared" si="124"/>
        <v>9776.9435817916783</v>
      </c>
      <c r="X439" s="4">
        <f t="shared" si="125"/>
        <v>5.2497424668382608</v>
      </c>
      <c r="Z439" s="13">
        <f t="shared" si="126"/>
        <v>0.93543399999999988</v>
      </c>
      <c r="AA439" s="25">
        <f t="shared" si="127"/>
        <v>0.13765489550558158</v>
      </c>
      <c r="AB439" s="182"/>
      <c r="AC439" s="182">
        <f t="shared" si="128"/>
        <v>23.623841100772175</v>
      </c>
      <c r="AE439" s="111">
        <f>Input_Analysis!F438/100</f>
        <v>71.649360666931983</v>
      </c>
      <c r="AF439" s="110">
        <f t="shared" si="129"/>
        <v>0.47773555990905398</v>
      </c>
    </row>
    <row r="440" spans="1:32">
      <c r="A440" s="159">
        <f>Input_Analysis!A439</f>
        <v>8.4600000000000204</v>
      </c>
      <c r="B440" s="159">
        <f>Input_Analysis!B439</f>
        <v>27.755821800000067</v>
      </c>
      <c r="C440" s="159">
        <f>Input_Analysis!I439</f>
        <v>7338.4510866746086</v>
      </c>
      <c r="D440" s="159">
        <f>Input_Analysis!F439</f>
        <v>7326.2368786455791</v>
      </c>
      <c r="E440" s="160">
        <f>Input_Analysis!L439</f>
        <v>36.200182223658921</v>
      </c>
      <c r="F440" s="161">
        <f>Input_Analysis!P439</f>
        <v>61.07104014514838</v>
      </c>
      <c r="G440" s="168">
        <f>Input_Analysis!Q439</f>
        <v>66.315600000000202</v>
      </c>
      <c r="H440" s="4"/>
      <c r="I440" s="4">
        <f t="shared" si="112"/>
        <v>155.66000000000028</v>
      </c>
      <c r="J440" s="4">
        <f t="shared" si="113"/>
        <v>89.344400000000078</v>
      </c>
      <c r="K440" s="4"/>
      <c r="L440" s="4">
        <f t="shared" si="114"/>
        <v>0.50484337364076382</v>
      </c>
      <c r="M440" s="144">
        <f t="shared" si="115"/>
        <v>4.9329459031746299E-3</v>
      </c>
      <c r="N440" s="182"/>
      <c r="O440" s="13">
        <f t="shared" si="116"/>
        <v>80.394418527345891</v>
      </c>
      <c r="P440" s="13">
        <f t="shared" si="117"/>
        <v>-7.3015625702680395E-4</v>
      </c>
      <c r="Q440" s="13">
        <f t="shared" si="118"/>
        <v>80.453119015063663</v>
      </c>
      <c r="R440" s="13">
        <f t="shared" si="119"/>
        <v>1.938203796647352</v>
      </c>
      <c r="S440" s="13">
        <f t="shared" si="120"/>
        <v>1.0346779321892843</v>
      </c>
      <c r="T440" s="13">
        <f t="shared" si="121"/>
        <v>14.584624347174927</v>
      </c>
      <c r="U440" s="13">
        <f t="shared" si="122"/>
        <v>15.090388961292444</v>
      </c>
      <c r="V440" s="4">
        <f t="shared" si="123"/>
        <v>478.85273911164057</v>
      </c>
      <c r="W440" s="4">
        <f t="shared" si="124"/>
        <v>10001.045363024432</v>
      </c>
      <c r="X440" s="4">
        <f t="shared" si="125"/>
        <v>5.3596279018230595</v>
      </c>
      <c r="Z440" s="13">
        <f t="shared" si="126"/>
        <v>0.93528099999999981</v>
      </c>
      <c r="AA440" s="25">
        <f t="shared" si="127"/>
        <v>0.13769193725482526</v>
      </c>
      <c r="AB440" s="182"/>
      <c r="AC440" s="182">
        <f t="shared" si="128"/>
        <v>24.118325558203768</v>
      </c>
      <c r="AE440" s="111">
        <f>Input_Analysis!F439/100</f>
        <v>73.262368786455795</v>
      </c>
      <c r="AF440" s="110">
        <f t="shared" si="129"/>
        <v>0.48284804293947392</v>
      </c>
    </row>
    <row r="441" spans="1:32">
      <c r="A441" s="159">
        <f>Input_Analysis!A440</f>
        <v>8.48000000000002</v>
      </c>
      <c r="B441" s="159">
        <f>Input_Analysis!B440</f>
        <v>27.821438400000066</v>
      </c>
      <c r="C441" s="159">
        <f>Input_Analysis!I440</f>
        <v>7585.2723195376293</v>
      </c>
      <c r="D441" s="159">
        <f>Input_Analysis!F440</f>
        <v>7573.0381209880934</v>
      </c>
      <c r="E441" s="160">
        <f>Input_Analysis!L440</f>
        <v>37.400188264222194</v>
      </c>
      <c r="F441" s="161">
        <f>Input_Analysis!P440</f>
        <v>61.170992747677261</v>
      </c>
      <c r="G441" s="168">
        <f>Input_Analysis!Q440</f>
        <v>66.511800000000193</v>
      </c>
      <c r="H441" s="4"/>
      <c r="I441" s="4">
        <f t="shared" si="112"/>
        <v>156.03000000000029</v>
      </c>
      <c r="J441" s="4">
        <f t="shared" si="113"/>
        <v>89.518200000000093</v>
      </c>
      <c r="K441" s="4"/>
      <c r="L441" s="4">
        <f t="shared" si="114"/>
        <v>0.50424898630473314</v>
      </c>
      <c r="M441" s="144">
        <f t="shared" si="115"/>
        <v>4.9306322421529061E-3</v>
      </c>
      <c r="N441" s="182"/>
      <c r="O441" s="13">
        <f t="shared" si="116"/>
        <v>82.991417606002145</v>
      </c>
      <c r="P441" s="13">
        <f t="shared" si="117"/>
        <v>-7.1888989786717927E-4</v>
      </c>
      <c r="Q441" s="13">
        <f t="shared" si="118"/>
        <v>83.051079297728776</v>
      </c>
      <c r="R441" s="13">
        <f t="shared" si="119"/>
        <v>1.9271528334252217</v>
      </c>
      <c r="S441" s="13">
        <f t="shared" si="120"/>
        <v>1.0336730281965838</v>
      </c>
      <c r="T441" s="13">
        <f t="shared" si="121"/>
        <v>15.016146461435047</v>
      </c>
      <c r="U441" s="13">
        <f t="shared" si="122"/>
        <v>15.521785584634982</v>
      </c>
      <c r="V441" s="4">
        <f t="shared" si="123"/>
        <v>495.28282130250858</v>
      </c>
      <c r="W441" s="4">
        <f t="shared" si="124"/>
        <v>10344.194694516051</v>
      </c>
      <c r="X441" s="4">
        <f t="shared" si="125"/>
        <v>5.5327611737334763</v>
      </c>
      <c r="Z441" s="13">
        <f t="shared" si="126"/>
        <v>0.93512799999999985</v>
      </c>
      <c r="AA441" s="25">
        <f t="shared" si="127"/>
        <v>0.13772872829748598</v>
      </c>
      <c r="AB441" s="182"/>
      <c r="AC441" s="182">
        <f t="shared" si="128"/>
        <v>24.897425281800643</v>
      </c>
      <c r="AE441" s="111">
        <f>Input_Analysis!F440/100</f>
        <v>75.730381209880932</v>
      </c>
      <c r="AF441" s="110">
        <f t="shared" si="129"/>
        <v>0.49067515417008684</v>
      </c>
    </row>
    <row r="442" spans="1:32">
      <c r="A442" s="159">
        <f>Input_Analysis!A441</f>
        <v>8.5000000000000195</v>
      </c>
      <c r="B442" s="159">
        <f>Input_Analysis!B441</f>
        <v>27.887055000000064</v>
      </c>
      <c r="C442" s="159">
        <f>Input_Analysis!I441</f>
        <v>7716.0930163803832</v>
      </c>
      <c r="D442" s="159">
        <f>Input_Analysis!F441</f>
        <v>7703.9387799128708</v>
      </c>
      <c r="E442" s="160">
        <f>Input_Analysis!L441</f>
        <v>40.800205379151485</v>
      </c>
      <c r="F442" s="161">
        <f>Input_Analysis!P441</f>
        <v>60.771182337561719</v>
      </c>
      <c r="G442" s="168">
        <f>Input_Analysis!Q441</f>
        <v>66.708000000000197</v>
      </c>
      <c r="H442" s="4"/>
      <c r="I442" s="4">
        <f t="shared" si="112"/>
        <v>156.40000000000029</v>
      </c>
      <c r="J442" s="4">
        <f t="shared" si="113"/>
        <v>89.692000000000093</v>
      </c>
      <c r="K442" s="4"/>
      <c r="L442" s="4">
        <f t="shared" si="114"/>
        <v>0.54057629339696467</v>
      </c>
      <c r="M442" s="144">
        <f t="shared" si="115"/>
        <v>5.2876767157338973E-3</v>
      </c>
      <c r="N442" s="182"/>
      <c r="O442" s="13">
        <f t="shared" si="116"/>
        <v>84.285031177589701</v>
      </c>
      <c r="P442" s="13">
        <f t="shared" si="117"/>
        <v>-7.8532523074343772E-4</v>
      </c>
      <c r="Q442" s="13">
        <f t="shared" si="118"/>
        <v>84.351222339147469</v>
      </c>
      <c r="R442" s="13">
        <f t="shared" si="119"/>
        <v>1.9173085436765926</v>
      </c>
      <c r="S442" s="13">
        <f t="shared" si="120"/>
        <v>1.032671046488445</v>
      </c>
      <c r="T442" s="13">
        <f t="shared" si="121"/>
        <v>15.222040236883686</v>
      </c>
      <c r="U442" s="13">
        <f t="shared" si="122"/>
        <v>15.719360221111893</v>
      </c>
      <c r="V442" s="4">
        <f t="shared" si="123"/>
        <v>503.97953442535885</v>
      </c>
      <c r="W442" s="4">
        <f t="shared" si="124"/>
        <v>10525.829287673423</v>
      </c>
      <c r="X442" s="4">
        <f t="shared" si="125"/>
        <v>5.6190020785059795</v>
      </c>
      <c r="Z442" s="13">
        <f t="shared" si="126"/>
        <v>0.93497499999999989</v>
      </c>
      <c r="AA442" s="25">
        <f t="shared" si="127"/>
        <v>0.13776527009097814</v>
      </c>
      <c r="AB442" s="182"/>
      <c r="AC442" s="182">
        <f t="shared" si="128"/>
        <v>25.285509353276911</v>
      </c>
      <c r="AE442" s="111">
        <f>Input_Analysis!F441/100</f>
        <v>77.039387799128704</v>
      </c>
      <c r="AF442" s="110">
        <f t="shared" si="129"/>
        <v>0.49465774777387794</v>
      </c>
    </row>
    <row r="443" spans="1:32">
      <c r="A443" s="159">
        <f>Input_Analysis!A442</f>
        <v>8.5200000000000191</v>
      </c>
      <c r="B443" s="159">
        <f>Input_Analysis!B442</f>
        <v>27.952671600000063</v>
      </c>
      <c r="C443" s="159">
        <f>Input_Analysis!I442</f>
        <v>7873.0136051011323</v>
      </c>
      <c r="D443" s="159">
        <f>Input_Analysis!F442</f>
        <v>7860.4395677029988</v>
      </c>
      <c r="E443" s="160">
        <f>Input_Analysis!L442</f>
        <v>42.900215950137223</v>
      </c>
      <c r="F443" s="161">
        <f>Input_Analysis!P442</f>
        <v>62.870186990668287</v>
      </c>
      <c r="G443" s="168">
        <f>Input_Analysis!Q442</f>
        <v>66.904200000000188</v>
      </c>
      <c r="H443" s="4"/>
      <c r="I443" s="4">
        <f t="shared" si="112"/>
        <v>156.77000000000029</v>
      </c>
      <c r="J443" s="4">
        <f t="shared" si="113"/>
        <v>89.865800000000107</v>
      </c>
      <c r="K443" s="4"/>
      <c r="L443" s="4">
        <f t="shared" si="114"/>
        <v>0.55688027079968294</v>
      </c>
      <c r="M443" s="144">
        <f t="shared" si="115"/>
        <v>5.4490209342888786E-3</v>
      </c>
      <c r="N443" s="182"/>
      <c r="O443" s="13">
        <f t="shared" si="116"/>
        <v>85.864072929870119</v>
      </c>
      <c r="P443" s="13">
        <f t="shared" si="117"/>
        <v>-5.2279492662272282E-4</v>
      </c>
      <c r="Q443" s="13">
        <f t="shared" si="118"/>
        <v>85.908962231577007</v>
      </c>
      <c r="R443" s="13">
        <f t="shared" si="119"/>
        <v>1.909060554047201</v>
      </c>
      <c r="S443" s="13">
        <f t="shared" si="120"/>
        <v>1.031671972928816</v>
      </c>
      <c r="T443" s="13">
        <f t="shared" si="121"/>
        <v>15.486515406645362</v>
      </c>
      <c r="U443" s="13">
        <f t="shared" si="122"/>
        <v>15.977003903366326</v>
      </c>
      <c r="V443" s="4">
        <f t="shared" si="123"/>
        <v>514.41624034007543</v>
      </c>
      <c r="W443" s="4">
        <f t="shared" si="124"/>
        <v>10743.804378485822</v>
      </c>
      <c r="X443" s="4">
        <f t="shared" si="125"/>
        <v>5.7242715286580079</v>
      </c>
      <c r="Z443" s="13">
        <f t="shared" si="126"/>
        <v>0.93482199999999982</v>
      </c>
      <c r="AA443" s="25">
        <f t="shared" si="127"/>
        <v>0.13780156408144154</v>
      </c>
      <c r="AB443" s="182"/>
      <c r="AC443" s="182">
        <f t="shared" si="128"/>
        <v>25.759221878961036</v>
      </c>
      <c r="AE443" s="111">
        <f>Input_Analysis!F442/100</f>
        <v>78.604395677029984</v>
      </c>
      <c r="AF443" s="110">
        <f t="shared" si="129"/>
        <v>0.49941506256332469</v>
      </c>
    </row>
    <row r="444" spans="1:32">
      <c r="A444" s="159">
        <f>Input_Analysis!A443</f>
        <v>8.5400000000000205</v>
      </c>
      <c r="B444" s="159">
        <f>Input_Analysis!B443</f>
        <v>28.018288200000068</v>
      </c>
      <c r="C444" s="159">
        <f>Input_Analysis!I443</f>
        <v>8116.354810866349</v>
      </c>
      <c r="D444" s="159">
        <f>Input_Analysis!F443</f>
        <v>8103.7407924272038</v>
      </c>
      <c r="E444" s="160">
        <f>Input_Analysis!L443</f>
        <v>45.200227527883513</v>
      </c>
      <c r="F444" s="161">
        <f>Input_Analysis!P443</f>
        <v>63.070092195726062</v>
      </c>
      <c r="G444" s="168">
        <f>Input_Analysis!Q443</f>
        <v>67.100400000000207</v>
      </c>
      <c r="H444" s="4"/>
      <c r="I444" s="4">
        <f t="shared" si="112"/>
        <v>157.14000000000033</v>
      </c>
      <c r="J444" s="4">
        <f t="shared" si="113"/>
        <v>90.039600000000121</v>
      </c>
      <c r="K444" s="4"/>
      <c r="L444" s="4">
        <f t="shared" si="114"/>
        <v>0.56879952458361249</v>
      </c>
      <c r="M444" s="144">
        <f t="shared" si="115"/>
        <v>5.5690305046014604E-3</v>
      </c>
      <c r="N444" s="182"/>
      <c r="O444" s="13">
        <f t="shared" si="116"/>
        <v>88.396825517509384</v>
      </c>
      <c r="P444" s="13">
        <f t="shared" si="117"/>
        <v>-5.063700251903933E-4</v>
      </c>
      <c r="Q444" s="13">
        <f t="shared" si="118"/>
        <v>88.441587020273431</v>
      </c>
      <c r="R444" s="13">
        <f t="shared" si="119"/>
        <v>1.8977065645207194</v>
      </c>
      <c r="S444" s="13">
        <f t="shared" si="120"/>
        <v>1.0306757934771944</v>
      </c>
      <c r="T444" s="13">
        <f t="shared" si="121"/>
        <v>15.901624934337637</v>
      </c>
      <c r="U444" s="13">
        <f t="shared" si="122"/>
        <v>16.389419896775184</v>
      </c>
      <c r="V444" s="4">
        <f t="shared" si="123"/>
        <v>530.61432072442324</v>
      </c>
      <c r="W444" s="4">
        <f t="shared" si="124"/>
        <v>11082.108252487491</v>
      </c>
      <c r="X444" s="4">
        <f t="shared" si="125"/>
        <v>5.8931217011672921</v>
      </c>
      <c r="Z444" s="13">
        <f t="shared" si="126"/>
        <v>0.93466899999999986</v>
      </c>
      <c r="AA444" s="25">
        <f t="shared" si="127"/>
        <v>0.13783761170385039</v>
      </c>
      <c r="AB444" s="182"/>
      <c r="AC444" s="182">
        <f t="shared" si="128"/>
        <v>26.519047655252816</v>
      </c>
      <c r="AE444" s="111">
        <f>Input_Analysis!F443/100</f>
        <v>81.037407924272031</v>
      </c>
      <c r="AF444" s="110">
        <f t="shared" si="129"/>
        <v>0.50684038564411604</v>
      </c>
    </row>
    <row r="445" spans="1:32">
      <c r="A445" s="159">
        <f>Input_Analysis!A444</f>
        <v>8.56000000000002</v>
      </c>
      <c r="B445" s="159">
        <f>Input_Analysis!B444</f>
        <v>28.083904800000067</v>
      </c>
      <c r="C445" s="159">
        <f>Input_Analysis!I444</f>
        <v>8200.5552347125395</v>
      </c>
      <c r="D445" s="159">
        <f>Input_Analysis!F444</f>
        <v>8187.9412162733943</v>
      </c>
      <c r="E445" s="160">
        <f>Input_Analysis!L444</f>
        <v>51.400258737460454</v>
      </c>
      <c r="F445" s="161">
        <f>Input_Analysis!P444</f>
        <v>63.070092195726062</v>
      </c>
      <c r="G445" s="168">
        <f>Input_Analysis!Q444</f>
        <v>67.296600000000197</v>
      </c>
      <c r="H445" s="4"/>
      <c r="I445" s="4">
        <f t="shared" si="112"/>
        <v>157.51000000000033</v>
      </c>
      <c r="J445" s="4">
        <f t="shared" si="113"/>
        <v>90.213400000000135</v>
      </c>
      <c r="K445" s="4"/>
      <c r="L445" s="4">
        <f t="shared" si="114"/>
        <v>0.64006847643871967</v>
      </c>
      <c r="M445" s="144">
        <f t="shared" si="115"/>
        <v>6.267899827061189E-3</v>
      </c>
      <c r="N445" s="182"/>
      <c r="O445" s="13">
        <f t="shared" si="116"/>
        <v>89.155771035262248</v>
      </c>
      <c r="P445" s="13">
        <f t="shared" si="117"/>
        <v>-5.2548601691722199E-4</v>
      </c>
      <c r="Q445" s="13">
        <f t="shared" si="118"/>
        <v>89.202621146268754</v>
      </c>
      <c r="R445" s="13">
        <f t="shared" si="119"/>
        <v>1.8887810504083493</v>
      </c>
      <c r="S445" s="13">
        <f t="shared" si="120"/>
        <v>1.0296824941877962</v>
      </c>
      <c r="T445" s="13">
        <f t="shared" si="121"/>
        <v>16.016471651189836</v>
      </c>
      <c r="U445" s="13">
        <f t="shared" si="122"/>
        <v>16.491880477885282</v>
      </c>
      <c r="V445" s="4">
        <f t="shared" si="123"/>
        <v>536.20301564750264</v>
      </c>
      <c r="W445" s="4">
        <f t="shared" si="124"/>
        <v>11198.830549094821</v>
      </c>
      <c r="X445" s="4">
        <f t="shared" si="125"/>
        <v>5.9437180690174838</v>
      </c>
      <c r="Z445" s="13">
        <f t="shared" si="126"/>
        <v>0.9345159999999999</v>
      </c>
      <c r="AA445" s="25">
        <f t="shared" si="127"/>
        <v>0.1378734143821207</v>
      </c>
      <c r="AB445" s="182"/>
      <c r="AC445" s="182">
        <f t="shared" si="128"/>
        <v>26.746731310578674</v>
      </c>
      <c r="AE445" s="111">
        <f>Input_Analysis!F444/100</f>
        <v>81.879412162733942</v>
      </c>
      <c r="AF445" s="110">
        <f t="shared" si="129"/>
        <v>0.50922114213284386</v>
      </c>
    </row>
    <row r="446" spans="1:32">
      <c r="A446" s="159"/>
      <c r="B446" s="159"/>
      <c r="C446" s="159"/>
      <c r="D446" s="159"/>
      <c r="E446" s="160"/>
      <c r="F446" s="161"/>
      <c r="G446" s="168"/>
      <c r="H446" s="4"/>
      <c r="I446" s="4"/>
      <c r="J446" s="4"/>
      <c r="K446" s="4"/>
      <c r="L446" s="4"/>
      <c r="M446" s="144"/>
      <c r="N446" s="182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182"/>
      <c r="AC446" s="182"/>
      <c r="AE446" s="111"/>
      <c r="AF446" s="110"/>
    </row>
    <row r="447" spans="1:32">
      <c r="A447" s="159"/>
      <c r="B447" s="159"/>
      <c r="C447" s="159"/>
      <c r="D447" s="159"/>
      <c r="E447" s="160"/>
      <c r="F447" s="161"/>
      <c r="G447" s="168"/>
      <c r="H447" s="4"/>
      <c r="I447" s="4"/>
      <c r="J447" s="4"/>
      <c r="K447" s="4"/>
      <c r="L447" s="4"/>
      <c r="M447" s="144"/>
      <c r="N447" s="182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182"/>
      <c r="AC447" s="182"/>
      <c r="AE447" s="111"/>
      <c r="AF447" s="110"/>
    </row>
    <row r="448" spans="1:32">
      <c r="A448" s="159"/>
      <c r="B448" s="159"/>
      <c r="C448" s="159"/>
      <c r="D448" s="159"/>
      <c r="E448" s="160"/>
      <c r="F448" s="161"/>
      <c r="G448" s="168"/>
      <c r="H448" s="4"/>
      <c r="I448" s="4"/>
      <c r="J448" s="4"/>
      <c r="K448" s="4"/>
      <c r="L448" s="4"/>
      <c r="M448" s="144"/>
      <c r="N448" s="182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182"/>
      <c r="AC448" s="182"/>
      <c r="AE448" s="111"/>
      <c r="AF448" s="110"/>
    </row>
    <row r="449" spans="1:32">
      <c r="A449" s="159"/>
      <c r="B449" s="159"/>
      <c r="C449" s="159"/>
      <c r="D449" s="159"/>
      <c r="E449" s="160"/>
      <c r="F449" s="161"/>
      <c r="G449" s="168"/>
      <c r="H449" s="4"/>
      <c r="I449" s="4"/>
      <c r="J449" s="4"/>
      <c r="K449" s="4"/>
      <c r="L449" s="4"/>
      <c r="M449" s="144"/>
      <c r="N449" s="182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182"/>
      <c r="AC449" s="182"/>
      <c r="AE449" s="111"/>
      <c r="AF449" s="110"/>
    </row>
    <row r="450" spans="1:32">
      <c r="A450" s="159"/>
      <c r="B450" s="159"/>
      <c r="C450" s="159"/>
      <c r="D450" s="159"/>
      <c r="E450" s="160"/>
      <c r="F450" s="161"/>
      <c r="G450" s="168"/>
      <c r="H450" s="4"/>
      <c r="I450" s="4"/>
      <c r="J450" s="4"/>
      <c r="K450" s="4"/>
      <c r="L450" s="4"/>
      <c r="M450" s="144"/>
      <c r="N450" s="182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182"/>
      <c r="AC450" s="182"/>
      <c r="AE450" s="111"/>
      <c r="AF450" s="110"/>
    </row>
    <row r="451" spans="1:32">
      <c r="A451" s="159"/>
      <c r="B451" s="159"/>
      <c r="C451" s="159"/>
      <c r="D451" s="159"/>
      <c r="E451" s="160"/>
      <c r="F451" s="161"/>
      <c r="G451" s="168"/>
      <c r="H451" s="4"/>
      <c r="I451" s="4"/>
      <c r="J451" s="4"/>
      <c r="K451" s="4"/>
      <c r="L451" s="4"/>
      <c r="M451" s="144"/>
      <c r="N451" s="182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182"/>
      <c r="AC451" s="182"/>
      <c r="AE451" s="111"/>
      <c r="AF451" s="110"/>
    </row>
    <row r="452" spans="1:32">
      <c r="A452" s="159"/>
      <c r="B452" s="159"/>
      <c r="C452" s="159"/>
      <c r="D452" s="159"/>
      <c r="E452" s="160"/>
      <c r="F452" s="161"/>
      <c r="G452" s="168"/>
      <c r="H452" s="4"/>
      <c r="I452" s="4"/>
      <c r="J452" s="4"/>
      <c r="K452" s="4"/>
      <c r="L452" s="4"/>
      <c r="M452" s="144"/>
      <c r="N452" s="182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182"/>
      <c r="AC452" s="182"/>
      <c r="AE452" s="111"/>
      <c r="AF452" s="110"/>
    </row>
    <row r="453" spans="1:32">
      <c r="A453" s="159"/>
      <c r="B453" s="159"/>
      <c r="C453" s="159"/>
      <c r="D453" s="159"/>
      <c r="E453" s="160"/>
      <c r="F453" s="161"/>
      <c r="G453" s="168"/>
      <c r="H453" s="4"/>
      <c r="I453" s="4"/>
      <c r="J453" s="4"/>
      <c r="K453" s="4"/>
      <c r="L453" s="4"/>
      <c r="M453" s="144"/>
      <c r="N453" s="182"/>
      <c r="O453" s="13"/>
      <c r="P453" s="13"/>
      <c r="Q453" s="13"/>
      <c r="R453" s="13"/>
      <c r="S453" s="13"/>
      <c r="T453" s="13"/>
      <c r="U453" s="13"/>
      <c r="V453" s="4"/>
      <c r="W453" s="4"/>
      <c r="X453" s="4"/>
      <c r="Z453" s="13"/>
      <c r="AA453" s="25"/>
      <c r="AB453" s="182"/>
      <c r="AC453" s="182"/>
      <c r="AE453" s="111"/>
      <c r="AF453" s="110"/>
    </row>
    <row r="454" spans="1:32">
      <c r="A454" s="159"/>
      <c r="B454" s="159"/>
      <c r="C454" s="159"/>
      <c r="D454" s="159"/>
      <c r="E454" s="160"/>
      <c r="F454" s="161"/>
      <c r="G454" s="168"/>
      <c r="H454" s="4"/>
      <c r="I454" s="4"/>
      <c r="J454" s="4"/>
      <c r="K454" s="4"/>
      <c r="L454" s="4"/>
      <c r="M454" s="144"/>
      <c r="N454" s="182"/>
      <c r="O454" s="13"/>
      <c r="P454" s="13"/>
      <c r="Q454" s="13"/>
      <c r="R454" s="13"/>
      <c r="S454" s="13"/>
      <c r="T454" s="13"/>
      <c r="U454" s="13"/>
      <c r="V454" s="4"/>
      <c r="W454" s="4"/>
      <c r="X454" s="4"/>
      <c r="Z454" s="13"/>
      <c r="AA454" s="25"/>
      <c r="AB454" s="182"/>
      <c r="AC454" s="182"/>
      <c r="AE454" s="111"/>
      <c r="AF454" s="110"/>
    </row>
    <row r="455" spans="1:32">
      <c r="A455" s="159"/>
      <c r="B455" s="159"/>
      <c r="C455" s="159"/>
      <c r="D455" s="159"/>
      <c r="E455" s="160"/>
      <c r="F455" s="161"/>
      <c r="G455" s="168"/>
      <c r="H455" s="4"/>
      <c r="I455" s="4"/>
      <c r="J455" s="4"/>
      <c r="K455" s="4"/>
      <c r="L455" s="4"/>
      <c r="M455" s="144"/>
      <c r="N455" s="182"/>
      <c r="O455" s="13"/>
      <c r="P455" s="13"/>
      <c r="Q455" s="13"/>
      <c r="R455" s="13"/>
      <c r="S455" s="13"/>
      <c r="T455" s="13"/>
      <c r="U455" s="13"/>
      <c r="V455" s="4"/>
      <c r="W455" s="4"/>
      <c r="X455" s="4"/>
      <c r="Z455" s="13"/>
      <c r="AA455" s="25"/>
      <c r="AB455" s="182"/>
      <c r="AC455" s="182"/>
      <c r="AE455" s="111"/>
      <c r="AF455" s="110"/>
    </row>
    <row r="456" spans="1:32">
      <c r="A456" s="159"/>
      <c r="B456" s="159"/>
      <c r="C456" s="159"/>
      <c r="D456" s="159"/>
      <c r="E456" s="160"/>
      <c r="F456" s="161"/>
      <c r="G456" s="168"/>
      <c r="H456" s="4"/>
      <c r="I456" s="4"/>
      <c r="J456" s="4"/>
      <c r="K456" s="4"/>
      <c r="L456" s="4"/>
      <c r="M456" s="144"/>
      <c r="N456" s="182"/>
      <c r="O456" s="13"/>
      <c r="P456" s="13"/>
      <c r="Q456" s="13"/>
      <c r="R456" s="13"/>
      <c r="S456" s="13"/>
      <c r="T456" s="13"/>
      <c r="U456" s="13"/>
      <c r="V456" s="4"/>
      <c r="W456" s="4"/>
      <c r="X456" s="4"/>
      <c r="Z456" s="13"/>
      <c r="AA456" s="25"/>
      <c r="AB456" s="182"/>
      <c r="AC456" s="182"/>
      <c r="AE456" s="111"/>
      <c r="AF456" s="110"/>
    </row>
    <row r="457" spans="1:32">
      <c r="A457" s="159"/>
      <c r="B457" s="159"/>
      <c r="C457" s="159"/>
      <c r="D457" s="159"/>
      <c r="E457" s="160"/>
      <c r="F457" s="161"/>
      <c r="G457" s="168"/>
      <c r="H457" s="4"/>
      <c r="I457" s="4"/>
      <c r="J457" s="4"/>
      <c r="K457" s="4"/>
      <c r="L457" s="4"/>
      <c r="M457" s="144"/>
      <c r="N457" s="182"/>
      <c r="O457" s="13"/>
      <c r="P457" s="13"/>
      <c r="Q457" s="13"/>
      <c r="R457" s="13"/>
      <c r="S457" s="13"/>
      <c r="T457" s="13"/>
      <c r="U457" s="13"/>
      <c r="V457" s="4"/>
      <c r="W457" s="4"/>
      <c r="X457" s="4"/>
      <c r="Z457" s="13"/>
      <c r="AA457" s="25"/>
      <c r="AB457" s="182"/>
      <c r="AC457" s="182"/>
      <c r="AE457" s="111"/>
      <c r="AF457" s="110"/>
    </row>
    <row r="458" spans="1:32">
      <c r="A458" s="159"/>
      <c r="B458" s="159"/>
      <c r="C458" s="159"/>
      <c r="D458" s="159"/>
      <c r="E458" s="160"/>
      <c r="F458" s="161"/>
      <c r="G458" s="168"/>
      <c r="H458" s="4"/>
      <c r="I458" s="4"/>
      <c r="J458" s="4"/>
      <c r="K458" s="4"/>
      <c r="L458" s="4"/>
      <c r="M458" s="144"/>
      <c r="N458" s="182"/>
      <c r="O458" s="13"/>
      <c r="P458" s="13"/>
      <c r="Q458" s="13"/>
      <c r="R458" s="13"/>
      <c r="S458" s="13"/>
      <c r="T458" s="13"/>
      <c r="U458" s="13"/>
      <c r="V458" s="4"/>
      <c r="W458" s="4"/>
      <c r="X458" s="4"/>
      <c r="Z458" s="13"/>
      <c r="AA458" s="25"/>
      <c r="AB458" s="182"/>
      <c r="AC458" s="182"/>
      <c r="AE458" s="111"/>
      <c r="AF458" s="110"/>
    </row>
    <row r="459" spans="1:32">
      <c r="A459" s="159"/>
      <c r="B459" s="159"/>
      <c r="C459" s="159"/>
      <c r="D459" s="159"/>
      <c r="E459" s="160"/>
      <c r="F459" s="161"/>
      <c r="G459" s="168"/>
      <c r="H459" s="4"/>
      <c r="I459" s="4"/>
      <c r="J459" s="4"/>
      <c r="K459" s="4"/>
      <c r="L459" s="4"/>
      <c r="M459" s="144"/>
      <c r="N459" s="182"/>
      <c r="O459" s="13"/>
      <c r="P459" s="13"/>
      <c r="Q459" s="13"/>
      <c r="R459" s="13"/>
      <c r="S459" s="13"/>
      <c r="T459" s="13"/>
      <c r="U459" s="13"/>
      <c r="V459" s="4"/>
      <c r="W459" s="4"/>
      <c r="X459" s="4"/>
      <c r="Z459" s="13"/>
      <c r="AA459" s="25"/>
      <c r="AB459" s="182"/>
      <c r="AC459" s="182"/>
      <c r="AE459" s="111"/>
      <c r="AF459" s="110"/>
    </row>
    <row r="460" spans="1:32">
      <c r="A460" s="159"/>
      <c r="B460" s="159"/>
      <c r="C460" s="159"/>
      <c r="D460" s="159"/>
      <c r="E460" s="160"/>
      <c r="F460" s="161"/>
      <c r="G460" s="168"/>
      <c r="H460" s="4"/>
      <c r="I460" s="4"/>
      <c r="J460" s="4"/>
      <c r="K460" s="4"/>
      <c r="L460" s="4"/>
      <c r="M460" s="144"/>
      <c r="N460" s="182"/>
      <c r="O460" s="13"/>
      <c r="P460" s="13"/>
      <c r="Q460" s="13"/>
      <c r="R460" s="13"/>
      <c r="S460" s="13"/>
      <c r="T460" s="13"/>
      <c r="U460" s="13"/>
      <c r="V460" s="4"/>
      <c r="W460" s="4"/>
      <c r="X460" s="4"/>
      <c r="Z460" s="13"/>
      <c r="AA460" s="25"/>
      <c r="AB460" s="182"/>
      <c r="AC460" s="182"/>
      <c r="AE460" s="111"/>
      <c r="AF460" s="110"/>
    </row>
    <row r="461" spans="1:32">
      <c r="A461" s="159"/>
      <c r="B461" s="159"/>
      <c r="C461" s="159"/>
      <c r="D461" s="159"/>
      <c r="E461" s="160"/>
      <c r="F461" s="161"/>
      <c r="G461" s="168"/>
      <c r="H461" s="4"/>
      <c r="I461" s="4"/>
      <c r="J461" s="4"/>
      <c r="K461" s="4"/>
      <c r="L461" s="4"/>
      <c r="M461" s="144"/>
      <c r="N461" s="182"/>
      <c r="O461" s="13"/>
      <c r="P461" s="13"/>
      <c r="Q461" s="13"/>
      <c r="R461" s="13"/>
      <c r="S461" s="13"/>
      <c r="T461" s="13"/>
      <c r="U461" s="13"/>
      <c r="V461" s="4"/>
      <c r="W461" s="4"/>
      <c r="X461" s="4"/>
      <c r="Z461" s="13"/>
      <c r="AA461" s="25"/>
      <c r="AB461" s="182"/>
      <c r="AC461" s="182"/>
      <c r="AE461" s="111"/>
      <c r="AF461" s="110"/>
    </row>
    <row r="462" spans="1:32">
      <c r="A462" s="159"/>
      <c r="B462" s="159"/>
      <c r="C462" s="159"/>
      <c r="D462" s="159"/>
      <c r="E462" s="160"/>
      <c r="F462" s="161"/>
      <c r="G462" s="168"/>
      <c r="H462" s="4"/>
      <c r="I462" s="4"/>
      <c r="J462" s="4"/>
      <c r="K462" s="4"/>
      <c r="L462" s="4"/>
      <c r="M462" s="144"/>
      <c r="N462" s="182"/>
      <c r="O462" s="13"/>
      <c r="P462" s="13"/>
      <c r="Q462" s="13"/>
      <c r="R462" s="13"/>
      <c r="S462" s="13"/>
      <c r="T462" s="13"/>
      <c r="U462" s="13"/>
      <c r="V462" s="4"/>
      <c r="W462" s="4"/>
      <c r="X462" s="4"/>
      <c r="Z462" s="13"/>
      <c r="AA462" s="25"/>
      <c r="AB462" s="182"/>
      <c r="AC462" s="182"/>
      <c r="AE462" s="111"/>
      <c r="AF462" s="110"/>
    </row>
    <row r="463" spans="1:32">
      <c r="A463" s="159"/>
      <c r="B463" s="159"/>
      <c r="C463" s="159"/>
      <c r="D463" s="159"/>
      <c r="E463" s="160"/>
      <c r="F463" s="161"/>
      <c r="G463" s="168"/>
      <c r="H463" s="4"/>
      <c r="I463" s="4"/>
      <c r="J463" s="4"/>
      <c r="K463" s="4"/>
      <c r="L463" s="4"/>
      <c r="M463" s="144"/>
      <c r="N463" s="182"/>
      <c r="O463" s="13"/>
      <c r="P463" s="13"/>
      <c r="Q463" s="13"/>
      <c r="R463" s="13"/>
      <c r="S463" s="13"/>
      <c r="T463" s="13"/>
      <c r="U463" s="13"/>
      <c r="V463" s="4"/>
      <c r="W463" s="4"/>
      <c r="X463" s="4"/>
      <c r="Z463" s="13"/>
      <c r="AA463" s="25"/>
      <c r="AB463" s="182"/>
      <c r="AC463" s="182"/>
      <c r="AE463" s="111"/>
      <c r="AF463" s="110"/>
    </row>
    <row r="464" spans="1:32">
      <c r="A464" s="159"/>
      <c r="B464" s="159"/>
      <c r="C464" s="159"/>
      <c r="D464" s="159"/>
      <c r="E464" s="160"/>
      <c r="F464" s="161"/>
      <c r="G464" s="168"/>
      <c r="H464" s="4"/>
      <c r="I464" s="4"/>
      <c r="J464" s="4"/>
      <c r="K464" s="4"/>
      <c r="L464" s="4"/>
      <c r="M464" s="144"/>
      <c r="N464" s="182"/>
      <c r="O464" s="13"/>
      <c r="P464" s="13"/>
      <c r="Q464" s="13"/>
      <c r="R464" s="13"/>
      <c r="S464" s="13"/>
      <c r="T464" s="13"/>
      <c r="U464" s="13"/>
      <c r="V464" s="4"/>
      <c r="W464" s="4"/>
      <c r="X464" s="4"/>
      <c r="Z464" s="13"/>
      <c r="AA464" s="25"/>
      <c r="AB464" s="182"/>
      <c r="AC464" s="182"/>
      <c r="AE464" s="111"/>
      <c r="AF464" s="110"/>
    </row>
    <row r="465" spans="1:32">
      <c r="A465" s="159"/>
      <c r="B465" s="159"/>
      <c r="C465" s="159"/>
      <c r="D465" s="159"/>
      <c r="E465" s="160"/>
      <c r="F465" s="161"/>
      <c r="G465" s="168"/>
      <c r="H465" s="4"/>
      <c r="I465" s="4"/>
      <c r="J465" s="4"/>
      <c r="K465" s="4"/>
      <c r="L465" s="4"/>
      <c r="M465" s="144"/>
      <c r="N465" s="182"/>
      <c r="O465" s="13"/>
      <c r="P465" s="13"/>
      <c r="Q465" s="13"/>
      <c r="R465" s="13"/>
      <c r="S465" s="13"/>
      <c r="T465" s="13"/>
      <c r="U465" s="13"/>
      <c r="V465" s="4"/>
      <c r="W465" s="4"/>
      <c r="X465" s="4"/>
      <c r="Z465" s="13"/>
      <c r="AA465" s="25"/>
      <c r="AB465" s="182"/>
      <c r="AC465" s="182"/>
      <c r="AE465" s="111"/>
      <c r="AF465" s="110"/>
    </row>
    <row r="466" spans="1:32">
      <c r="A466" s="159"/>
      <c r="B466" s="159"/>
      <c r="C466" s="159"/>
      <c r="D466" s="159"/>
      <c r="E466" s="160"/>
      <c r="F466" s="161"/>
      <c r="G466" s="168"/>
      <c r="H466" s="4"/>
      <c r="I466" s="4"/>
      <c r="J466" s="4"/>
      <c r="K466" s="4"/>
      <c r="L466" s="4"/>
      <c r="M466" s="144"/>
      <c r="N466" s="182"/>
      <c r="O466" s="13"/>
      <c r="P466" s="13"/>
      <c r="Q466" s="13"/>
      <c r="R466" s="13"/>
      <c r="S466" s="13"/>
      <c r="T466" s="13"/>
      <c r="U466" s="13"/>
      <c r="V466" s="4"/>
      <c r="W466" s="4"/>
      <c r="X466" s="4"/>
      <c r="Z466" s="13"/>
      <c r="AA466" s="25"/>
      <c r="AB466" s="182"/>
      <c r="AC466" s="182"/>
      <c r="AE466" s="111"/>
      <c r="AF466" s="110"/>
    </row>
    <row r="467" spans="1:32">
      <c r="A467" s="159"/>
      <c r="B467" s="159"/>
      <c r="C467" s="159"/>
      <c r="D467" s="159"/>
      <c r="E467" s="160"/>
      <c r="F467" s="161"/>
      <c r="G467" s="168"/>
      <c r="H467" s="4"/>
      <c r="I467" s="4"/>
      <c r="J467" s="4"/>
      <c r="K467" s="4"/>
      <c r="L467" s="4"/>
      <c r="M467" s="144"/>
      <c r="N467" s="182"/>
      <c r="O467" s="13"/>
      <c r="P467" s="13"/>
      <c r="Q467" s="13"/>
      <c r="R467" s="13"/>
      <c r="S467" s="13"/>
      <c r="T467" s="13"/>
      <c r="U467" s="13"/>
      <c r="V467" s="4"/>
      <c r="W467" s="4"/>
      <c r="X467" s="4"/>
      <c r="Z467" s="13"/>
      <c r="AA467" s="25"/>
      <c r="AB467" s="182"/>
      <c r="AC467" s="182"/>
      <c r="AE467" s="111"/>
      <c r="AF467" s="110"/>
    </row>
    <row r="468" spans="1:32">
      <c r="A468" s="159"/>
      <c r="B468" s="159"/>
      <c r="C468" s="159"/>
      <c r="D468" s="159"/>
      <c r="E468" s="160"/>
      <c r="F468" s="161"/>
      <c r="G468" s="168"/>
      <c r="H468" s="4"/>
      <c r="I468" s="4"/>
      <c r="J468" s="4"/>
      <c r="K468" s="4"/>
      <c r="L468" s="4"/>
      <c r="M468" s="144"/>
      <c r="N468" s="182"/>
      <c r="O468" s="13"/>
      <c r="P468" s="13"/>
      <c r="Q468" s="13"/>
      <c r="R468" s="13"/>
      <c r="S468" s="13"/>
      <c r="T468" s="13"/>
      <c r="U468" s="13"/>
      <c r="V468" s="4"/>
      <c r="W468" s="4"/>
      <c r="X468" s="4"/>
      <c r="Z468" s="13"/>
      <c r="AA468" s="25"/>
      <c r="AB468" s="182"/>
      <c r="AC468" s="182"/>
      <c r="AE468" s="111"/>
      <c r="AF468" s="110"/>
    </row>
    <row r="469" spans="1:32">
      <c r="A469" s="159"/>
      <c r="B469" s="159"/>
      <c r="C469" s="159"/>
      <c r="D469" s="159"/>
      <c r="E469" s="160"/>
      <c r="F469" s="161"/>
      <c r="G469" s="168"/>
      <c r="H469" s="4"/>
      <c r="I469" s="4"/>
      <c r="J469" s="4"/>
      <c r="K469" s="4"/>
      <c r="L469" s="4"/>
      <c r="M469" s="144"/>
      <c r="N469" s="182"/>
      <c r="O469" s="13"/>
      <c r="P469" s="13"/>
      <c r="Q469" s="13"/>
      <c r="R469" s="13"/>
      <c r="S469" s="13"/>
      <c r="T469" s="13"/>
      <c r="U469" s="13"/>
      <c r="V469" s="4"/>
      <c r="W469" s="4"/>
      <c r="X469" s="4"/>
      <c r="Z469" s="13"/>
      <c r="AA469" s="25"/>
      <c r="AB469" s="182"/>
      <c r="AC469" s="182"/>
      <c r="AE469" s="111"/>
      <c r="AF469" s="110"/>
    </row>
    <row r="470" spans="1:32">
      <c r="A470" s="159"/>
      <c r="B470" s="159"/>
      <c r="C470" s="159"/>
      <c r="D470" s="159"/>
      <c r="E470" s="160"/>
      <c r="F470" s="161"/>
      <c r="G470" s="168"/>
      <c r="H470" s="4"/>
      <c r="I470" s="4"/>
      <c r="J470" s="4"/>
      <c r="K470" s="4"/>
      <c r="L470" s="4"/>
      <c r="M470" s="144"/>
      <c r="N470" s="182"/>
      <c r="O470" s="13"/>
      <c r="P470" s="13"/>
      <c r="Q470" s="13"/>
      <c r="R470" s="13"/>
      <c r="S470" s="13"/>
      <c r="T470" s="13"/>
      <c r="U470" s="13"/>
      <c r="V470" s="4"/>
      <c r="W470" s="4"/>
      <c r="X470" s="4"/>
      <c r="Z470" s="13"/>
      <c r="AA470" s="25"/>
      <c r="AB470" s="182"/>
      <c r="AC470" s="182"/>
      <c r="AE470" s="111"/>
      <c r="AF470" s="110"/>
    </row>
    <row r="471" spans="1:32">
      <c r="A471" s="159"/>
      <c r="B471" s="159"/>
      <c r="C471" s="159"/>
      <c r="D471" s="159"/>
      <c r="E471" s="160"/>
      <c r="F471" s="161"/>
      <c r="G471" s="168"/>
      <c r="H471" s="4"/>
      <c r="I471" s="4"/>
      <c r="J471" s="4"/>
      <c r="K471" s="4"/>
      <c r="L471" s="4"/>
      <c r="M471" s="144"/>
      <c r="N471" s="182"/>
      <c r="O471" s="13"/>
      <c r="P471" s="13"/>
      <c r="Q471" s="13"/>
      <c r="R471" s="13"/>
      <c r="S471" s="13"/>
      <c r="T471" s="13"/>
      <c r="U471" s="13"/>
      <c r="V471" s="4"/>
      <c r="W471" s="4"/>
      <c r="X471" s="4"/>
      <c r="Z471" s="13"/>
      <c r="AA471" s="25"/>
      <c r="AB471" s="182"/>
      <c r="AC471" s="182"/>
      <c r="AE471" s="111"/>
      <c r="AF471" s="110"/>
    </row>
    <row r="472" spans="1:32">
      <c r="A472" s="159"/>
      <c r="B472" s="159"/>
      <c r="C472" s="159"/>
      <c r="D472" s="159"/>
      <c r="E472" s="160"/>
      <c r="F472" s="161"/>
      <c r="G472" s="168"/>
      <c r="H472" s="4"/>
      <c r="I472" s="4"/>
      <c r="J472" s="4"/>
      <c r="K472" s="4"/>
      <c r="L472" s="4"/>
      <c r="M472" s="144"/>
      <c r="N472" s="182"/>
      <c r="O472" s="13"/>
      <c r="P472" s="13"/>
      <c r="Q472" s="13"/>
      <c r="R472" s="13"/>
      <c r="S472" s="13"/>
      <c r="T472" s="13"/>
      <c r="U472" s="13"/>
      <c r="V472" s="4"/>
      <c r="W472" s="4"/>
      <c r="X472" s="4"/>
      <c r="Z472" s="13"/>
      <c r="AA472" s="25"/>
      <c r="AB472" s="182"/>
      <c r="AC472" s="182"/>
      <c r="AE472" s="111"/>
      <c r="AF472" s="110"/>
    </row>
    <row r="473" spans="1:32">
      <c r="A473" s="159"/>
      <c r="B473" s="159"/>
      <c r="C473" s="159"/>
      <c r="D473" s="159"/>
      <c r="E473" s="160"/>
      <c r="F473" s="161"/>
      <c r="G473" s="168"/>
      <c r="H473" s="4"/>
      <c r="I473" s="4"/>
      <c r="J473" s="4"/>
      <c r="K473" s="4"/>
      <c r="L473" s="4"/>
      <c r="M473" s="144"/>
      <c r="N473" s="182"/>
      <c r="O473" s="13"/>
      <c r="P473" s="13"/>
      <c r="Q473" s="13"/>
      <c r="R473" s="13"/>
      <c r="S473" s="13"/>
      <c r="T473" s="13"/>
      <c r="U473" s="13"/>
      <c r="V473" s="4"/>
      <c r="W473" s="4"/>
      <c r="X473" s="4"/>
      <c r="Z473" s="13"/>
      <c r="AA473" s="25"/>
      <c r="AB473" s="182"/>
      <c r="AC473" s="182"/>
      <c r="AE473" s="111"/>
      <c r="AF473" s="110"/>
    </row>
    <row r="474" spans="1:32">
      <c r="A474" s="159"/>
      <c r="B474" s="159"/>
      <c r="C474" s="159"/>
      <c r="D474" s="159"/>
      <c r="E474" s="160"/>
      <c r="F474" s="161"/>
      <c r="G474" s="168"/>
      <c r="H474" s="4"/>
      <c r="I474" s="4"/>
      <c r="J474" s="4"/>
      <c r="K474" s="4"/>
      <c r="L474" s="4"/>
      <c r="M474" s="144"/>
      <c r="N474" s="182"/>
      <c r="O474" s="13"/>
      <c r="P474" s="13"/>
      <c r="Q474" s="13"/>
      <c r="R474" s="13"/>
      <c r="S474" s="13"/>
      <c r="T474" s="13"/>
      <c r="U474" s="13"/>
      <c r="V474" s="4"/>
      <c r="W474" s="4"/>
      <c r="X474" s="4"/>
      <c r="Z474" s="13"/>
      <c r="AA474" s="25"/>
      <c r="AB474" s="182"/>
      <c r="AC474" s="182"/>
      <c r="AE474" s="111"/>
      <c r="AF474" s="110"/>
    </row>
    <row r="475" spans="1:32">
      <c r="A475" s="159"/>
      <c r="B475" s="159"/>
      <c r="C475" s="159"/>
      <c r="D475" s="159"/>
      <c r="E475" s="160"/>
      <c r="F475" s="161"/>
      <c r="G475" s="168"/>
      <c r="H475" s="4"/>
      <c r="I475" s="4"/>
      <c r="J475" s="4"/>
      <c r="K475" s="4"/>
      <c r="L475" s="4"/>
      <c r="M475" s="144"/>
      <c r="N475" s="182"/>
      <c r="O475" s="13"/>
      <c r="P475" s="13"/>
      <c r="Q475" s="13"/>
      <c r="R475" s="13"/>
      <c r="S475" s="13"/>
      <c r="T475" s="13"/>
      <c r="U475" s="13"/>
      <c r="V475" s="4"/>
      <c r="W475" s="4"/>
      <c r="X475" s="4"/>
      <c r="Z475" s="13"/>
      <c r="AA475" s="25"/>
      <c r="AB475" s="182"/>
      <c r="AC475" s="182"/>
      <c r="AE475" s="111"/>
      <c r="AF475" s="110"/>
    </row>
    <row r="476" spans="1:32">
      <c r="A476" s="159"/>
      <c r="B476" s="159"/>
      <c r="C476" s="159"/>
      <c r="D476" s="159"/>
      <c r="E476" s="160"/>
      <c r="F476" s="161"/>
      <c r="G476" s="168"/>
      <c r="H476" s="4"/>
      <c r="I476" s="4"/>
      <c r="J476" s="4"/>
      <c r="K476" s="4"/>
      <c r="L476" s="4"/>
      <c r="M476" s="144"/>
      <c r="N476" s="182"/>
      <c r="O476" s="13"/>
      <c r="P476" s="13"/>
      <c r="Q476" s="13"/>
      <c r="R476" s="13"/>
      <c r="S476" s="13"/>
      <c r="T476" s="13"/>
      <c r="U476" s="13"/>
      <c r="V476" s="4"/>
      <c r="W476" s="4"/>
      <c r="X476" s="4"/>
      <c r="Z476" s="13"/>
      <c r="AA476" s="25"/>
      <c r="AB476" s="182"/>
      <c r="AC476" s="182"/>
      <c r="AE476" s="111"/>
      <c r="AF476" s="110"/>
    </row>
    <row r="477" spans="1:32">
      <c r="A477" s="159"/>
      <c r="B477" s="159"/>
      <c r="C477" s="159"/>
      <c r="D477" s="159"/>
      <c r="E477" s="160"/>
      <c r="F477" s="161"/>
      <c r="G477" s="168"/>
      <c r="H477" s="4"/>
      <c r="I477" s="4"/>
      <c r="J477" s="4"/>
      <c r="K477" s="4"/>
      <c r="L477" s="4"/>
      <c r="M477" s="144"/>
      <c r="N477" s="182"/>
      <c r="O477" s="13"/>
      <c r="P477" s="13"/>
      <c r="Q477" s="13"/>
      <c r="R477" s="13"/>
      <c r="S477" s="13"/>
      <c r="T477" s="13"/>
      <c r="U477" s="13"/>
      <c r="V477" s="4"/>
      <c r="W477" s="4"/>
      <c r="X477" s="4"/>
      <c r="Z477" s="13"/>
      <c r="AA477" s="25"/>
      <c r="AB477" s="182"/>
      <c r="AC477" s="182"/>
      <c r="AE477" s="111"/>
      <c r="AF477" s="110"/>
    </row>
    <row r="478" spans="1:32">
      <c r="A478" s="159"/>
      <c r="B478" s="159"/>
      <c r="C478" s="159"/>
      <c r="D478" s="159"/>
      <c r="E478" s="160"/>
      <c r="F478" s="161"/>
      <c r="G478" s="168"/>
      <c r="H478" s="4"/>
      <c r="I478" s="4"/>
      <c r="J478" s="4"/>
      <c r="K478" s="4"/>
      <c r="L478" s="4"/>
      <c r="M478" s="144"/>
      <c r="N478" s="182"/>
      <c r="O478" s="13"/>
      <c r="P478" s="13"/>
      <c r="Q478" s="13"/>
      <c r="R478" s="13"/>
      <c r="S478" s="13"/>
      <c r="T478" s="13"/>
      <c r="U478" s="13"/>
      <c r="V478" s="4"/>
      <c r="W478" s="4"/>
      <c r="X478" s="4"/>
      <c r="Z478" s="13"/>
      <c r="AA478" s="25"/>
      <c r="AB478" s="182"/>
      <c r="AC478" s="182"/>
      <c r="AE478" s="111"/>
      <c r="AF478" s="110"/>
    </row>
    <row r="479" spans="1:32">
      <c r="A479" s="159"/>
      <c r="B479" s="159"/>
      <c r="C479" s="159"/>
      <c r="D479" s="159"/>
      <c r="E479" s="160"/>
      <c r="F479" s="161"/>
      <c r="G479" s="168"/>
      <c r="H479" s="4"/>
      <c r="I479" s="4"/>
      <c r="J479" s="4"/>
      <c r="K479" s="4"/>
      <c r="L479" s="4"/>
      <c r="M479" s="144"/>
      <c r="N479" s="182"/>
      <c r="O479" s="13"/>
      <c r="P479" s="13"/>
      <c r="Q479" s="13"/>
      <c r="R479" s="13"/>
      <c r="S479" s="13"/>
      <c r="T479" s="13"/>
      <c r="U479" s="13"/>
      <c r="V479" s="4"/>
      <c r="W479" s="4"/>
      <c r="X479" s="4"/>
      <c r="Z479" s="13"/>
      <c r="AA479" s="25"/>
      <c r="AB479" s="182"/>
      <c r="AC479" s="182"/>
      <c r="AE479" s="111"/>
      <c r="AF479" s="110"/>
    </row>
    <row r="480" spans="1:32">
      <c r="A480" s="159"/>
      <c r="B480" s="159"/>
      <c r="C480" s="159"/>
      <c r="D480" s="159"/>
      <c r="E480" s="160"/>
      <c r="F480" s="161"/>
      <c r="G480" s="168"/>
      <c r="H480" s="4"/>
      <c r="I480" s="4"/>
      <c r="J480" s="4"/>
      <c r="K480" s="4"/>
      <c r="L480" s="4"/>
      <c r="M480" s="144"/>
      <c r="N480" s="182"/>
      <c r="O480" s="13"/>
      <c r="P480" s="13"/>
      <c r="Q480" s="13"/>
      <c r="R480" s="13"/>
      <c r="S480" s="13"/>
      <c r="T480" s="13"/>
      <c r="U480" s="13"/>
      <c r="V480" s="4"/>
      <c r="W480" s="4"/>
      <c r="X480" s="4"/>
      <c r="Z480" s="13"/>
      <c r="AA480" s="25"/>
      <c r="AB480" s="182"/>
      <c r="AC480" s="182"/>
      <c r="AE480" s="111"/>
      <c r="AF480" s="110"/>
    </row>
    <row r="481" spans="1:32">
      <c r="A481" s="159"/>
      <c r="B481" s="159"/>
      <c r="C481" s="159"/>
      <c r="D481" s="159"/>
      <c r="E481" s="160"/>
      <c r="F481" s="161"/>
      <c r="G481" s="168"/>
      <c r="H481" s="4"/>
      <c r="I481" s="4"/>
      <c r="J481" s="4"/>
      <c r="K481" s="4"/>
      <c r="L481" s="4"/>
      <c r="M481" s="144"/>
      <c r="N481" s="182"/>
      <c r="O481" s="13"/>
      <c r="P481" s="13"/>
      <c r="Q481" s="13"/>
      <c r="R481" s="13"/>
      <c r="S481" s="13"/>
      <c r="T481" s="13"/>
      <c r="U481" s="13"/>
      <c r="V481" s="4"/>
      <c r="W481" s="4"/>
      <c r="X481" s="4"/>
      <c r="Z481" s="13"/>
      <c r="AA481" s="25"/>
      <c r="AB481" s="182"/>
      <c r="AC481" s="182"/>
      <c r="AE481" s="111"/>
      <c r="AF481" s="110"/>
    </row>
    <row r="482" spans="1:32">
      <c r="A482" s="159"/>
      <c r="B482" s="159"/>
      <c r="C482" s="159"/>
      <c r="D482" s="159"/>
      <c r="E482" s="160"/>
      <c r="F482" s="161"/>
      <c r="G482" s="168"/>
      <c r="H482" s="4"/>
      <c r="I482" s="4"/>
      <c r="J482" s="4"/>
      <c r="K482" s="4"/>
      <c r="L482" s="4"/>
      <c r="M482" s="144"/>
      <c r="N482" s="182"/>
      <c r="O482" s="13"/>
      <c r="P482" s="13"/>
      <c r="Q482" s="13"/>
      <c r="R482" s="13"/>
      <c r="S482" s="13"/>
      <c r="T482" s="13"/>
      <c r="U482" s="13"/>
      <c r="V482" s="4"/>
      <c r="W482" s="4"/>
      <c r="X482" s="4"/>
      <c r="Z482" s="13"/>
      <c r="AA482" s="25"/>
      <c r="AB482" s="182"/>
      <c r="AC482" s="182"/>
      <c r="AE482" s="111"/>
      <c r="AF482" s="110"/>
    </row>
    <row r="483" spans="1:32">
      <c r="A483" s="159"/>
      <c r="B483" s="159"/>
      <c r="C483" s="159"/>
      <c r="D483" s="159"/>
      <c r="E483" s="160"/>
      <c r="F483" s="161"/>
      <c r="G483" s="168"/>
      <c r="H483" s="4"/>
      <c r="I483" s="4"/>
      <c r="J483" s="4"/>
      <c r="K483" s="4"/>
      <c r="L483" s="4"/>
      <c r="M483" s="144"/>
      <c r="N483" s="182"/>
      <c r="O483" s="13"/>
      <c r="P483" s="13"/>
      <c r="Q483" s="13"/>
      <c r="R483" s="13"/>
      <c r="S483" s="13"/>
      <c r="T483" s="13"/>
      <c r="U483" s="13"/>
      <c r="V483" s="4"/>
      <c r="W483" s="4"/>
      <c r="X483" s="4"/>
      <c r="Z483" s="13"/>
      <c r="AA483" s="25"/>
      <c r="AB483" s="182"/>
      <c r="AC483" s="182"/>
      <c r="AE483" s="111"/>
      <c r="AF483" s="110"/>
    </row>
    <row r="484" spans="1:32">
      <c r="A484" s="159"/>
      <c r="B484" s="159"/>
      <c r="C484" s="159"/>
      <c r="D484" s="159"/>
      <c r="E484" s="160"/>
      <c r="F484" s="161"/>
      <c r="G484" s="168"/>
      <c r="H484" s="4"/>
      <c r="I484" s="4"/>
      <c r="J484" s="4"/>
      <c r="K484" s="4"/>
      <c r="L484" s="4"/>
      <c r="M484" s="144"/>
      <c r="N484" s="182"/>
      <c r="O484" s="13"/>
      <c r="P484" s="13"/>
      <c r="Q484" s="13"/>
      <c r="R484" s="13"/>
      <c r="S484" s="13"/>
      <c r="T484" s="13"/>
      <c r="U484" s="13"/>
      <c r="V484" s="4"/>
      <c r="W484" s="4"/>
      <c r="X484" s="4"/>
      <c r="Z484" s="13"/>
      <c r="AA484" s="25"/>
      <c r="AB484" s="182"/>
      <c r="AC484" s="182"/>
      <c r="AE484" s="111"/>
      <c r="AF484" s="110"/>
    </row>
    <row r="485" spans="1:32">
      <c r="A485" s="159"/>
      <c r="B485" s="159"/>
      <c r="C485" s="159"/>
      <c r="D485" s="159"/>
      <c r="E485" s="160"/>
      <c r="F485" s="161"/>
      <c r="G485" s="168"/>
      <c r="H485" s="4"/>
      <c r="I485" s="4"/>
      <c r="J485" s="4"/>
      <c r="K485" s="4"/>
      <c r="L485" s="4"/>
      <c r="M485" s="144"/>
      <c r="N485" s="182"/>
      <c r="O485" s="13"/>
      <c r="P485" s="13"/>
      <c r="Q485" s="13"/>
      <c r="R485" s="13"/>
      <c r="S485" s="13"/>
      <c r="T485" s="13"/>
      <c r="U485" s="13"/>
      <c r="V485" s="4"/>
      <c r="W485" s="4"/>
      <c r="X485" s="4"/>
      <c r="Z485" s="13"/>
      <c r="AA485" s="25"/>
      <c r="AB485" s="182"/>
      <c r="AC485" s="182"/>
      <c r="AE485" s="111"/>
      <c r="AF485" s="110"/>
    </row>
    <row r="486" spans="1:32">
      <c r="A486" s="159"/>
      <c r="B486" s="159"/>
      <c r="C486" s="159"/>
      <c r="D486" s="159"/>
      <c r="E486" s="160"/>
      <c r="F486" s="161"/>
      <c r="G486" s="168"/>
      <c r="H486" s="4"/>
      <c r="I486" s="4"/>
      <c r="J486" s="4"/>
      <c r="K486" s="4"/>
      <c r="L486" s="4"/>
      <c r="M486" s="144"/>
      <c r="N486" s="182"/>
      <c r="O486" s="13"/>
      <c r="P486" s="13"/>
      <c r="Q486" s="13"/>
      <c r="R486" s="13"/>
      <c r="S486" s="13"/>
      <c r="T486" s="13"/>
      <c r="U486" s="13"/>
      <c r="V486" s="4"/>
      <c r="W486" s="4"/>
      <c r="X486" s="4"/>
      <c r="Z486" s="13"/>
      <c r="AA486" s="25"/>
      <c r="AB486" s="182"/>
      <c r="AC486" s="182"/>
      <c r="AE486" s="111"/>
      <c r="AF486" s="110"/>
    </row>
    <row r="487" spans="1:32">
      <c r="A487" s="159"/>
      <c r="B487" s="159"/>
      <c r="C487" s="159"/>
      <c r="D487" s="159"/>
      <c r="E487" s="160"/>
      <c r="F487" s="161"/>
      <c r="G487" s="168"/>
      <c r="H487" s="4"/>
      <c r="I487" s="4"/>
      <c r="J487" s="4"/>
      <c r="K487" s="4"/>
      <c r="L487" s="4"/>
      <c r="M487" s="144"/>
      <c r="N487" s="182"/>
      <c r="O487" s="13"/>
      <c r="P487" s="13"/>
      <c r="Q487" s="13"/>
      <c r="R487" s="13"/>
      <c r="S487" s="13"/>
      <c r="T487" s="13"/>
      <c r="U487" s="13"/>
      <c r="V487" s="4"/>
      <c r="W487" s="4"/>
      <c r="X487" s="4"/>
      <c r="Z487" s="13"/>
      <c r="AA487" s="25"/>
      <c r="AB487" s="182"/>
      <c r="AC487" s="182"/>
      <c r="AE487" s="111"/>
      <c r="AF487" s="110"/>
    </row>
    <row r="488" spans="1:32">
      <c r="A488" s="159"/>
      <c r="B488" s="159"/>
      <c r="C488" s="159"/>
      <c r="D488" s="159"/>
      <c r="E488" s="160"/>
      <c r="F488" s="161"/>
      <c r="G488" s="168"/>
      <c r="H488" s="4"/>
      <c r="I488" s="4"/>
      <c r="J488" s="4"/>
      <c r="K488" s="4"/>
      <c r="L488" s="4"/>
      <c r="M488" s="144"/>
      <c r="N488" s="182"/>
      <c r="O488" s="13"/>
      <c r="P488" s="13"/>
      <c r="Q488" s="13"/>
      <c r="R488" s="13"/>
      <c r="S488" s="13"/>
      <c r="T488" s="13"/>
      <c r="U488" s="13"/>
      <c r="V488" s="4"/>
      <c r="W488" s="4"/>
      <c r="X488" s="4"/>
      <c r="Z488" s="13"/>
      <c r="AA488" s="25"/>
      <c r="AB488" s="182"/>
      <c r="AC488" s="182"/>
      <c r="AE488" s="111"/>
      <c r="AF488" s="110"/>
    </row>
    <row r="489" spans="1:32">
      <c r="A489" s="159"/>
      <c r="B489" s="159"/>
      <c r="C489" s="159"/>
      <c r="D489" s="159"/>
      <c r="E489" s="160"/>
      <c r="F489" s="161"/>
      <c r="G489" s="168"/>
      <c r="H489" s="4"/>
      <c r="I489" s="4"/>
      <c r="J489" s="4"/>
      <c r="K489" s="4"/>
      <c r="L489" s="4"/>
      <c r="M489" s="144"/>
      <c r="N489" s="182"/>
      <c r="O489" s="13"/>
      <c r="P489" s="13"/>
      <c r="Q489" s="13"/>
      <c r="R489" s="13"/>
      <c r="S489" s="13"/>
      <c r="T489" s="13"/>
      <c r="U489" s="13"/>
      <c r="V489" s="4"/>
      <c r="W489" s="4"/>
      <c r="X489" s="4"/>
      <c r="Z489" s="13"/>
      <c r="AA489" s="25"/>
      <c r="AB489" s="182"/>
      <c r="AC489" s="182"/>
      <c r="AE489" s="111"/>
      <c r="AF489" s="110"/>
    </row>
    <row r="490" spans="1:32">
      <c r="A490" s="159"/>
      <c r="B490" s="159"/>
      <c r="C490" s="159"/>
      <c r="D490" s="159"/>
      <c r="E490" s="160"/>
      <c r="F490" s="161"/>
      <c r="G490" s="168"/>
      <c r="H490" s="4"/>
      <c r="I490" s="4"/>
      <c r="J490" s="4"/>
      <c r="K490" s="4"/>
      <c r="L490" s="4"/>
      <c r="M490" s="144"/>
      <c r="N490" s="182"/>
      <c r="O490" s="13"/>
      <c r="P490" s="13"/>
      <c r="Q490" s="13"/>
      <c r="R490" s="13"/>
      <c r="S490" s="13"/>
      <c r="T490" s="13"/>
      <c r="U490" s="13"/>
      <c r="V490" s="4"/>
      <c r="W490" s="4"/>
      <c r="X490" s="4"/>
      <c r="Z490" s="13"/>
      <c r="AA490" s="25"/>
      <c r="AB490" s="182"/>
      <c r="AC490" s="182"/>
      <c r="AE490" s="111"/>
      <c r="AF490" s="110"/>
    </row>
    <row r="491" spans="1:32">
      <c r="A491" s="159"/>
      <c r="B491" s="159"/>
      <c r="C491" s="159"/>
      <c r="D491" s="159"/>
      <c r="E491" s="160"/>
      <c r="F491" s="161"/>
      <c r="G491" s="168"/>
      <c r="H491" s="4"/>
      <c r="I491" s="4"/>
      <c r="J491" s="4"/>
      <c r="K491" s="4"/>
      <c r="L491" s="4"/>
      <c r="M491" s="144"/>
      <c r="N491" s="182"/>
      <c r="O491" s="13"/>
      <c r="P491" s="13"/>
      <c r="Q491" s="13"/>
      <c r="R491" s="13"/>
      <c r="S491" s="13"/>
      <c r="T491" s="13"/>
      <c r="U491" s="13"/>
      <c r="V491" s="4"/>
      <c r="W491" s="4"/>
      <c r="X491" s="4"/>
      <c r="Z491" s="13"/>
      <c r="AA491" s="25"/>
      <c r="AB491" s="182"/>
      <c r="AC491" s="182"/>
      <c r="AE491" s="111"/>
      <c r="AF491" s="110"/>
    </row>
    <row r="492" spans="1:32">
      <c r="A492" s="159"/>
      <c r="B492" s="159"/>
      <c r="C492" s="159"/>
      <c r="D492" s="159"/>
      <c r="E492" s="160"/>
      <c r="F492" s="161"/>
      <c r="G492" s="168"/>
      <c r="H492" s="4"/>
      <c r="I492" s="4"/>
      <c r="J492" s="4"/>
      <c r="K492" s="4"/>
      <c r="L492" s="4"/>
      <c r="M492" s="144"/>
      <c r="N492" s="182"/>
      <c r="O492" s="13"/>
      <c r="P492" s="13"/>
      <c r="Q492" s="13"/>
      <c r="R492" s="13"/>
      <c r="S492" s="13"/>
      <c r="T492" s="13"/>
      <c r="U492" s="13"/>
      <c r="V492" s="4"/>
      <c r="W492" s="4"/>
      <c r="X492" s="4"/>
      <c r="Z492" s="13"/>
      <c r="AA492" s="25"/>
      <c r="AB492" s="182"/>
      <c r="AC492" s="182"/>
      <c r="AE492" s="111"/>
      <c r="AF492" s="110"/>
    </row>
    <row r="493" spans="1:32">
      <c r="A493" s="159"/>
      <c r="B493" s="159"/>
      <c r="C493" s="159"/>
      <c r="D493" s="159"/>
      <c r="E493" s="160"/>
      <c r="F493" s="161"/>
      <c r="G493" s="168"/>
      <c r="H493" s="4"/>
      <c r="I493" s="4"/>
      <c r="J493" s="4"/>
      <c r="K493" s="4"/>
      <c r="L493" s="4"/>
      <c r="M493" s="144"/>
      <c r="N493" s="182"/>
      <c r="O493" s="13"/>
      <c r="P493" s="13"/>
      <c r="Q493" s="13"/>
      <c r="R493" s="13"/>
      <c r="S493" s="13"/>
      <c r="T493" s="13"/>
      <c r="U493" s="13"/>
      <c r="V493" s="4"/>
      <c r="W493" s="4"/>
      <c r="X493" s="4"/>
      <c r="Z493" s="13"/>
      <c r="AA493" s="25"/>
      <c r="AB493" s="182"/>
      <c r="AC493" s="182"/>
      <c r="AE493" s="111"/>
      <c r="AF493" s="110"/>
    </row>
    <row r="494" spans="1:32">
      <c r="A494" s="159"/>
      <c r="B494" s="159"/>
      <c r="C494" s="159"/>
      <c r="D494" s="159"/>
      <c r="E494" s="160"/>
      <c r="F494" s="161"/>
      <c r="G494" s="168"/>
      <c r="H494" s="4"/>
      <c r="I494" s="4"/>
      <c r="J494" s="4"/>
      <c r="K494" s="4"/>
      <c r="L494" s="4"/>
      <c r="M494" s="144"/>
      <c r="N494" s="182"/>
      <c r="O494" s="13"/>
      <c r="P494" s="13"/>
      <c r="Q494" s="13"/>
      <c r="R494" s="13"/>
      <c r="S494" s="13"/>
      <c r="T494" s="13"/>
      <c r="U494" s="13"/>
      <c r="V494" s="4"/>
      <c r="W494" s="4"/>
      <c r="X494" s="4"/>
      <c r="Z494" s="13"/>
      <c r="AA494" s="25"/>
      <c r="AB494" s="182"/>
      <c r="AC494" s="182"/>
      <c r="AE494" s="111"/>
      <c r="AF494" s="110"/>
    </row>
    <row r="495" spans="1:32">
      <c r="A495" s="159"/>
      <c r="B495" s="159"/>
      <c r="C495" s="159"/>
      <c r="D495" s="159"/>
      <c r="E495" s="160"/>
      <c r="F495" s="161"/>
      <c r="G495" s="168"/>
      <c r="H495" s="4"/>
      <c r="I495" s="4"/>
      <c r="J495" s="4"/>
      <c r="K495" s="4"/>
      <c r="L495" s="4"/>
      <c r="M495" s="144"/>
      <c r="N495" s="182"/>
      <c r="O495" s="13"/>
      <c r="P495" s="13"/>
      <c r="Q495" s="13"/>
      <c r="R495" s="13"/>
      <c r="S495" s="13"/>
      <c r="T495" s="13"/>
      <c r="U495" s="13"/>
      <c r="V495" s="4"/>
      <c r="W495" s="4"/>
      <c r="X495" s="4"/>
      <c r="Z495" s="13"/>
      <c r="AA495" s="25"/>
      <c r="AB495" s="182"/>
      <c r="AC495" s="182"/>
      <c r="AE495" s="111"/>
      <c r="AF495" s="110"/>
    </row>
    <row r="496" spans="1:32">
      <c r="A496" s="159"/>
      <c r="B496" s="159"/>
      <c r="C496" s="159"/>
      <c r="D496" s="159"/>
      <c r="E496" s="160"/>
      <c r="F496" s="161"/>
      <c r="G496" s="168"/>
      <c r="H496" s="4"/>
      <c r="I496" s="4"/>
      <c r="J496" s="4"/>
      <c r="K496" s="4"/>
      <c r="L496" s="4"/>
      <c r="M496" s="144"/>
      <c r="N496" s="182"/>
      <c r="O496" s="13"/>
      <c r="P496" s="13"/>
      <c r="Q496" s="13"/>
      <c r="R496" s="13"/>
      <c r="S496" s="13"/>
      <c r="T496" s="13"/>
      <c r="U496" s="13"/>
      <c r="V496" s="4"/>
      <c r="W496" s="4"/>
      <c r="X496" s="4"/>
      <c r="Z496" s="13"/>
      <c r="AA496" s="25"/>
      <c r="AB496" s="182"/>
      <c r="AC496" s="182"/>
      <c r="AE496" s="111"/>
      <c r="AF496" s="110"/>
    </row>
    <row r="497" spans="1:32">
      <c r="A497" s="159"/>
      <c r="B497" s="159"/>
      <c r="C497" s="159"/>
      <c r="D497" s="159"/>
      <c r="E497" s="160"/>
      <c r="F497" s="161"/>
      <c r="G497" s="168"/>
      <c r="H497" s="4"/>
      <c r="I497" s="4"/>
      <c r="J497" s="4"/>
      <c r="K497" s="4"/>
      <c r="L497" s="4"/>
      <c r="M497" s="144"/>
      <c r="N497" s="182"/>
      <c r="O497" s="13"/>
      <c r="P497" s="13"/>
      <c r="Q497" s="13"/>
      <c r="R497" s="13"/>
      <c r="S497" s="13"/>
      <c r="T497" s="13"/>
      <c r="U497" s="13"/>
      <c r="V497" s="4"/>
      <c r="W497" s="4"/>
      <c r="X497" s="4"/>
      <c r="Z497" s="13"/>
      <c r="AA497" s="25"/>
      <c r="AB497" s="182"/>
      <c r="AC497" s="182"/>
      <c r="AE497" s="111"/>
      <c r="AF497" s="110"/>
    </row>
    <row r="498" spans="1:32">
      <c r="A498" s="159"/>
      <c r="B498" s="159"/>
      <c r="C498" s="159"/>
      <c r="D498" s="159"/>
      <c r="E498" s="160"/>
      <c r="F498" s="161"/>
      <c r="G498" s="168"/>
      <c r="H498" s="4"/>
      <c r="I498" s="4"/>
      <c r="J498" s="4"/>
      <c r="K498" s="4"/>
      <c r="L498" s="4"/>
      <c r="M498" s="144"/>
      <c r="N498" s="182"/>
      <c r="O498" s="13"/>
      <c r="P498" s="13"/>
      <c r="Q498" s="13"/>
      <c r="R498" s="13"/>
      <c r="S498" s="13"/>
      <c r="T498" s="13"/>
      <c r="U498" s="13"/>
      <c r="V498" s="4"/>
      <c r="W498" s="4"/>
      <c r="X498" s="4"/>
      <c r="Z498" s="13"/>
      <c r="AA498" s="25"/>
      <c r="AB498" s="182"/>
      <c r="AC498" s="182"/>
      <c r="AE498" s="111"/>
      <c r="AF498" s="110"/>
    </row>
    <row r="499" spans="1:32">
      <c r="A499" s="159"/>
      <c r="B499" s="159"/>
      <c r="C499" s="159"/>
      <c r="D499" s="159"/>
      <c r="E499" s="160"/>
      <c r="F499" s="161"/>
      <c r="G499" s="168"/>
      <c r="H499" s="4"/>
      <c r="I499" s="4"/>
      <c r="J499" s="4"/>
      <c r="K499" s="4"/>
      <c r="L499" s="4"/>
      <c r="M499" s="144"/>
      <c r="N499" s="182"/>
      <c r="O499" s="13"/>
      <c r="P499" s="13"/>
      <c r="Q499" s="13"/>
      <c r="R499" s="13"/>
      <c r="S499" s="13"/>
      <c r="T499" s="13"/>
      <c r="U499" s="13"/>
      <c r="V499" s="4"/>
      <c r="W499" s="4"/>
      <c r="X499" s="4"/>
      <c r="Z499" s="13"/>
      <c r="AA499" s="25"/>
      <c r="AB499" s="182"/>
      <c r="AC499" s="182"/>
      <c r="AE499" s="111"/>
      <c r="AF499" s="110"/>
    </row>
    <row r="500" spans="1:32">
      <c r="A500" s="159"/>
      <c r="B500" s="159"/>
      <c r="C500" s="159"/>
      <c r="D500" s="159"/>
      <c r="E500" s="160"/>
      <c r="F500" s="161"/>
      <c r="G500" s="168"/>
      <c r="H500" s="4"/>
      <c r="I500" s="4"/>
      <c r="J500" s="4"/>
      <c r="K500" s="4"/>
      <c r="L500" s="4"/>
      <c r="M500" s="144"/>
      <c r="N500" s="182"/>
      <c r="O500" s="13"/>
      <c r="P500" s="13"/>
      <c r="Q500" s="13"/>
      <c r="R500" s="13"/>
      <c r="S500" s="13"/>
      <c r="T500" s="13"/>
      <c r="U500" s="13"/>
      <c r="V500" s="4"/>
      <c r="W500" s="4"/>
      <c r="X500" s="4"/>
      <c r="Z500" s="13"/>
      <c r="AA500" s="25"/>
      <c r="AB500" s="182"/>
      <c r="AC500" s="182"/>
      <c r="AE500" s="111"/>
      <c r="AF500" s="110"/>
    </row>
    <row r="501" spans="1:32">
      <c r="A501" s="159"/>
      <c r="B501" s="159"/>
      <c r="C501" s="159"/>
      <c r="D501" s="159"/>
      <c r="E501" s="160"/>
      <c r="F501" s="161"/>
      <c r="G501" s="168"/>
      <c r="H501" s="4"/>
      <c r="I501" s="4"/>
      <c r="J501" s="4"/>
      <c r="K501" s="4"/>
      <c r="L501" s="4"/>
      <c r="M501" s="144"/>
      <c r="N501" s="182"/>
      <c r="O501" s="13"/>
      <c r="P501" s="13"/>
      <c r="Q501" s="13"/>
      <c r="R501" s="13"/>
      <c r="S501" s="13"/>
      <c r="T501" s="13"/>
      <c r="U501" s="13"/>
      <c r="V501" s="4"/>
      <c r="W501" s="4"/>
      <c r="X501" s="4"/>
      <c r="Z501" s="13"/>
      <c r="AA501" s="25"/>
      <c r="AB501" s="182"/>
      <c r="AC501" s="182"/>
      <c r="AE501" s="111"/>
      <c r="AF501" s="110"/>
    </row>
    <row r="502" spans="1:32">
      <c r="A502" s="159"/>
      <c r="B502" s="159"/>
      <c r="C502" s="159"/>
      <c r="D502" s="159"/>
      <c r="E502" s="160"/>
      <c r="F502" s="161"/>
      <c r="G502" s="168"/>
      <c r="H502" s="4"/>
      <c r="I502" s="4"/>
      <c r="J502" s="4"/>
      <c r="K502" s="4"/>
      <c r="L502" s="4"/>
      <c r="M502" s="144"/>
      <c r="N502" s="182"/>
      <c r="O502" s="13"/>
      <c r="P502" s="13"/>
      <c r="Q502" s="13"/>
      <c r="R502" s="13"/>
      <c r="S502" s="13"/>
      <c r="T502" s="13"/>
      <c r="U502" s="13"/>
      <c r="V502" s="4"/>
      <c r="W502" s="4"/>
      <c r="X502" s="4"/>
      <c r="Z502" s="13"/>
      <c r="AA502" s="25"/>
      <c r="AB502" s="182"/>
      <c r="AC502" s="182"/>
      <c r="AE502" s="111"/>
      <c r="AF502" s="110"/>
    </row>
    <row r="503" spans="1:32">
      <c r="A503" s="159"/>
      <c r="B503" s="159"/>
      <c r="C503" s="159"/>
      <c r="D503" s="159"/>
      <c r="E503" s="160"/>
      <c r="F503" s="161"/>
      <c r="G503" s="168"/>
      <c r="H503" s="4"/>
      <c r="I503" s="4"/>
      <c r="J503" s="4"/>
      <c r="K503" s="4"/>
      <c r="L503" s="4"/>
      <c r="M503" s="144"/>
      <c r="N503" s="182"/>
      <c r="O503" s="13"/>
      <c r="P503" s="13"/>
      <c r="Q503" s="13"/>
      <c r="R503" s="13"/>
      <c r="S503" s="13"/>
      <c r="T503" s="13"/>
      <c r="U503" s="13"/>
      <c r="V503" s="4"/>
      <c r="W503" s="4"/>
      <c r="X503" s="4"/>
      <c r="Z503" s="13"/>
      <c r="AA503" s="25"/>
      <c r="AB503" s="182"/>
      <c r="AC503" s="182"/>
      <c r="AE503" s="111"/>
      <c r="AF503" s="110"/>
    </row>
    <row r="504" spans="1:32">
      <c r="A504" s="159"/>
      <c r="B504" s="159"/>
      <c r="C504" s="159"/>
      <c r="D504" s="159"/>
      <c r="E504" s="160"/>
      <c r="F504" s="161"/>
      <c r="G504" s="168"/>
      <c r="H504" s="4"/>
      <c r="I504" s="4"/>
      <c r="J504" s="4"/>
      <c r="K504" s="4"/>
      <c r="L504" s="4"/>
      <c r="M504" s="144"/>
      <c r="N504" s="182"/>
      <c r="O504" s="13"/>
      <c r="P504" s="13"/>
      <c r="Q504" s="13"/>
      <c r="R504" s="13"/>
      <c r="S504" s="13"/>
      <c r="T504" s="13"/>
      <c r="U504" s="13"/>
      <c r="V504" s="4"/>
      <c r="W504" s="4"/>
      <c r="X504" s="4"/>
      <c r="Z504" s="13"/>
      <c r="AA504" s="25"/>
      <c r="AB504" s="182"/>
      <c r="AC504" s="182"/>
      <c r="AE504" s="111"/>
      <c r="AF504" s="110"/>
    </row>
    <row r="505" spans="1:32">
      <c r="A505" s="159"/>
      <c r="B505" s="159"/>
      <c r="C505" s="159"/>
      <c r="D505" s="159"/>
      <c r="E505" s="160"/>
      <c r="F505" s="161"/>
      <c r="G505" s="168"/>
      <c r="H505" s="4"/>
      <c r="I505" s="4"/>
      <c r="J505" s="4"/>
      <c r="K505" s="4"/>
      <c r="L505" s="4"/>
      <c r="M505" s="144"/>
      <c r="N505" s="182"/>
      <c r="O505" s="13"/>
      <c r="P505" s="13"/>
      <c r="Q505" s="13"/>
      <c r="R505" s="13"/>
      <c r="S505" s="13"/>
      <c r="T505" s="13"/>
      <c r="U505" s="13"/>
      <c r="V505" s="4"/>
      <c r="W505" s="4"/>
      <c r="X505" s="4"/>
      <c r="Z505" s="13"/>
      <c r="AA505" s="25"/>
      <c r="AB505" s="182"/>
      <c r="AC505" s="182"/>
      <c r="AE505" s="111"/>
      <c r="AF505" s="110"/>
    </row>
    <row r="506" spans="1:32">
      <c r="A506" s="159"/>
      <c r="B506" s="159"/>
      <c r="C506" s="159"/>
      <c r="D506" s="159"/>
      <c r="E506" s="160"/>
      <c r="F506" s="161"/>
      <c r="G506" s="168"/>
      <c r="H506" s="4"/>
      <c r="I506" s="4"/>
      <c r="J506" s="4"/>
      <c r="K506" s="4"/>
      <c r="L506" s="4"/>
      <c r="M506" s="144"/>
      <c r="N506" s="182"/>
      <c r="O506" s="13"/>
      <c r="P506" s="13"/>
      <c r="Q506" s="13"/>
      <c r="R506" s="13"/>
      <c r="S506" s="13"/>
      <c r="T506" s="13"/>
      <c r="U506" s="13"/>
      <c r="V506" s="4"/>
      <c r="W506" s="4"/>
      <c r="X506" s="4"/>
      <c r="Z506" s="13"/>
      <c r="AA506" s="25"/>
      <c r="AB506" s="182"/>
      <c r="AC506" s="182"/>
      <c r="AE506" s="111"/>
      <c r="AF506" s="110"/>
    </row>
    <row r="507" spans="1:32">
      <c r="A507" s="159"/>
      <c r="B507" s="159"/>
      <c r="C507" s="159"/>
      <c r="D507" s="159"/>
      <c r="E507" s="160"/>
      <c r="F507" s="161"/>
      <c r="G507" s="168"/>
      <c r="H507" s="4"/>
      <c r="I507" s="4"/>
      <c r="J507" s="4"/>
      <c r="K507" s="4"/>
      <c r="L507" s="4"/>
      <c r="M507" s="144"/>
      <c r="N507" s="182"/>
      <c r="O507" s="13"/>
      <c r="P507" s="13"/>
      <c r="Q507" s="13"/>
      <c r="R507" s="13"/>
      <c r="S507" s="13"/>
      <c r="T507" s="13"/>
      <c r="U507" s="13"/>
      <c r="V507" s="4"/>
      <c r="W507" s="4"/>
      <c r="X507" s="4"/>
      <c r="Z507" s="13"/>
      <c r="AA507" s="25"/>
      <c r="AB507" s="182"/>
      <c r="AC507" s="182"/>
      <c r="AE507" s="111"/>
      <c r="AF507" s="110"/>
    </row>
    <row r="508" spans="1:32">
      <c r="A508" s="159"/>
      <c r="B508" s="159"/>
      <c r="C508" s="159"/>
      <c r="D508" s="159"/>
      <c r="E508" s="160"/>
      <c r="F508" s="161"/>
      <c r="G508" s="168"/>
      <c r="H508" s="4"/>
      <c r="I508" s="4"/>
      <c r="J508" s="4"/>
      <c r="K508" s="4"/>
      <c r="L508" s="4"/>
      <c r="M508" s="144"/>
      <c r="N508" s="182"/>
      <c r="O508" s="13"/>
      <c r="P508" s="13"/>
      <c r="Q508" s="13"/>
      <c r="R508" s="13"/>
      <c r="S508" s="13"/>
      <c r="T508" s="13"/>
      <c r="U508" s="13"/>
      <c r="V508" s="4"/>
      <c r="W508" s="4"/>
      <c r="X508" s="4"/>
      <c r="Z508" s="13"/>
      <c r="AA508" s="25"/>
      <c r="AB508" s="182"/>
      <c r="AC508" s="182"/>
      <c r="AE508" s="111"/>
      <c r="AF508" s="110"/>
    </row>
    <row r="509" spans="1:32">
      <c r="A509" s="159"/>
      <c r="B509" s="159"/>
      <c r="C509" s="159"/>
      <c r="D509" s="159"/>
      <c r="E509" s="160"/>
      <c r="F509" s="161"/>
      <c r="G509" s="168"/>
      <c r="H509" s="4"/>
      <c r="I509" s="4"/>
      <c r="J509" s="4"/>
      <c r="K509" s="4"/>
      <c r="L509" s="4"/>
      <c r="M509" s="144"/>
      <c r="N509" s="182"/>
      <c r="O509" s="13"/>
      <c r="P509" s="13"/>
      <c r="Q509" s="13"/>
      <c r="R509" s="13"/>
      <c r="S509" s="13"/>
      <c r="T509" s="13"/>
      <c r="U509" s="13"/>
      <c r="V509" s="4"/>
      <c r="W509" s="4"/>
      <c r="X509" s="4"/>
      <c r="Z509" s="13"/>
      <c r="AA509" s="25"/>
      <c r="AB509" s="182"/>
      <c r="AC509" s="182"/>
      <c r="AE509" s="111"/>
      <c r="AF509" s="110"/>
    </row>
    <row r="510" spans="1:32">
      <c r="A510" s="159"/>
      <c r="B510" s="159"/>
      <c r="C510" s="159"/>
      <c r="D510" s="159"/>
      <c r="E510" s="160"/>
      <c r="F510" s="161"/>
      <c r="G510" s="168"/>
      <c r="H510" s="4"/>
      <c r="I510" s="4"/>
      <c r="J510" s="4"/>
      <c r="K510" s="4"/>
      <c r="L510" s="4"/>
      <c r="M510" s="144"/>
      <c r="N510" s="182"/>
      <c r="O510" s="13"/>
      <c r="P510" s="13"/>
      <c r="Q510" s="13"/>
      <c r="R510" s="13"/>
      <c r="S510" s="13"/>
      <c r="T510" s="13"/>
      <c r="U510" s="13"/>
      <c r="V510" s="4"/>
      <c r="W510" s="4"/>
      <c r="X510" s="4"/>
      <c r="Z510" s="13"/>
      <c r="AA510" s="25"/>
      <c r="AB510" s="182"/>
      <c r="AC510" s="182"/>
      <c r="AE510" s="111"/>
      <c r="AF510" s="110"/>
    </row>
    <row r="511" spans="1:32">
      <c r="A511" s="159"/>
      <c r="B511" s="159"/>
      <c r="C511" s="159"/>
      <c r="D511" s="159"/>
      <c r="E511" s="160"/>
      <c r="F511" s="161"/>
      <c r="G511" s="168"/>
      <c r="H511" s="4"/>
      <c r="I511" s="4"/>
      <c r="J511" s="4"/>
      <c r="K511" s="4"/>
      <c r="L511" s="4"/>
      <c r="M511" s="144"/>
      <c r="N511" s="182"/>
      <c r="O511" s="13"/>
      <c r="P511" s="13"/>
      <c r="Q511" s="13"/>
      <c r="R511" s="13"/>
      <c r="S511" s="13"/>
      <c r="T511" s="13"/>
      <c r="U511" s="13"/>
      <c r="V511" s="4"/>
      <c r="W511" s="4"/>
      <c r="X511" s="4"/>
      <c r="Z511" s="13"/>
      <c r="AA511" s="25"/>
      <c r="AB511" s="182"/>
      <c r="AC511" s="182"/>
      <c r="AE511" s="111"/>
      <c r="AF511" s="110"/>
    </row>
    <row r="512" spans="1:32">
      <c r="A512" s="159"/>
      <c r="B512" s="159"/>
      <c r="C512" s="159"/>
      <c r="D512" s="159"/>
      <c r="E512" s="160"/>
      <c r="F512" s="161"/>
      <c r="G512" s="168"/>
      <c r="H512" s="4"/>
      <c r="I512" s="4"/>
      <c r="J512" s="4"/>
      <c r="K512" s="4"/>
      <c r="L512" s="4"/>
      <c r="M512" s="144"/>
      <c r="N512" s="182"/>
      <c r="O512" s="13"/>
      <c r="P512" s="13"/>
      <c r="Q512" s="13"/>
      <c r="R512" s="13"/>
      <c r="S512" s="13"/>
      <c r="T512" s="13"/>
      <c r="U512" s="13"/>
      <c r="V512" s="4"/>
      <c r="W512" s="4"/>
      <c r="X512" s="4"/>
      <c r="Z512" s="13"/>
      <c r="AA512" s="25"/>
      <c r="AB512" s="182"/>
      <c r="AC512" s="182"/>
      <c r="AE512" s="111"/>
      <c r="AF512" s="110"/>
    </row>
    <row r="513" spans="1:32">
      <c r="A513" s="159"/>
      <c r="B513" s="159"/>
      <c r="C513" s="159"/>
      <c r="D513" s="159"/>
      <c r="E513" s="160"/>
      <c r="F513" s="161"/>
      <c r="G513" s="168"/>
      <c r="H513" s="4"/>
      <c r="I513" s="4"/>
      <c r="J513" s="4"/>
      <c r="K513" s="4"/>
      <c r="L513" s="4"/>
      <c r="M513" s="144"/>
      <c r="N513" s="182"/>
      <c r="O513" s="13"/>
      <c r="P513" s="13"/>
      <c r="Q513" s="13"/>
      <c r="R513" s="13"/>
      <c r="S513" s="13"/>
      <c r="T513" s="13"/>
      <c r="U513" s="13"/>
      <c r="V513" s="4"/>
      <c r="W513" s="4"/>
      <c r="X513" s="4"/>
      <c r="Z513" s="13"/>
      <c r="AA513" s="25"/>
      <c r="AB513" s="182"/>
      <c r="AC513" s="182"/>
      <c r="AE513" s="111"/>
      <c r="AF513" s="110"/>
    </row>
    <row r="514" spans="1:32">
      <c r="A514" s="159"/>
      <c r="B514" s="159"/>
      <c r="C514" s="159"/>
      <c r="D514" s="159"/>
      <c r="E514" s="160"/>
      <c r="F514" s="161"/>
      <c r="G514" s="168"/>
      <c r="H514" s="4"/>
      <c r="I514" s="4"/>
      <c r="J514" s="4"/>
      <c r="K514" s="4"/>
      <c r="L514" s="4"/>
      <c r="M514" s="144"/>
      <c r="N514" s="182"/>
      <c r="O514" s="13"/>
      <c r="P514" s="13"/>
      <c r="Q514" s="13"/>
      <c r="R514" s="13"/>
      <c r="S514" s="13"/>
      <c r="T514" s="13"/>
      <c r="U514" s="13"/>
      <c r="V514" s="4"/>
      <c r="W514" s="4"/>
      <c r="X514" s="4"/>
      <c r="Z514" s="13"/>
      <c r="AA514" s="25"/>
      <c r="AB514" s="182"/>
      <c r="AC514" s="182"/>
      <c r="AE514" s="111"/>
      <c r="AF514" s="110"/>
    </row>
    <row r="515" spans="1:32">
      <c r="A515" s="159"/>
      <c r="B515" s="159"/>
      <c r="C515" s="159"/>
      <c r="D515" s="159"/>
      <c r="E515" s="160"/>
      <c r="F515" s="161"/>
      <c r="G515" s="168"/>
      <c r="H515" s="4"/>
      <c r="I515" s="4"/>
      <c r="J515" s="4"/>
      <c r="K515" s="4"/>
      <c r="L515" s="4"/>
      <c r="M515" s="144"/>
      <c r="N515" s="182"/>
      <c r="O515" s="13"/>
      <c r="P515" s="13"/>
      <c r="Q515" s="13"/>
      <c r="R515" s="13"/>
      <c r="S515" s="13"/>
      <c r="T515" s="13"/>
      <c r="U515" s="13"/>
      <c r="V515" s="4"/>
      <c r="W515" s="4"/>
      <c r="X515" s="4"/>
      <c r="Z515" s="13"/>
      <c r="AA515" s="25"/>
      <c r="AB515" s="182"/>
      <c r="AC515" s="182"/>
      <c r="AE515" s="111"/>
      <c r="AF515" s="110"/>
    </row>
    <row r="516" spans="1:32">
      <c r="A516" s="159"/>
      <c r="B516" s="159"/>
      <c r="C516" s="159"/>
      <c r="D516" s="159"/>
      <c r="E516" s="160"/>
      <c r="F516" s="161"/>
      <c r="G516" s="168"/>
      <c r="H516" s="4"/>
      <c r="I516" s="4"/>
      <c r="J516" s="4"/>
      <c r="K516" s="4"/>
      <c r="L516" s="4"/>
      <c r="M516" s="144"/>
      <c r="N516" s="182"/>
      <c r="O516" s="13"/>
      <c r="P516" s="13"/>
      <c r="Q516" s="13"/>
      <c r="R516" s="13"/>
      <c r="S516" s="13"/>
      <c r="T516" s="13"/>
      <c r="U516" s="13"/>
      <c r="V516" s="4"/>
      <c r="W516" s="4"/>
      <c r="X516" s="4"/>
      <c r="Z516" s="13"/>
      <c r="AA516" s="25"/>
      <c r="AB516" s="182"/>
      <c r="AC516" s="182"/>
      <c r="AE516" s="111"/>
      <c r="AF516" s="110"/>
    </row>
    <row r="517" spans="1:32">
      <c r="A517" s="159"/>
      <c r="B517" s="159"/>
      <c r="C517" s="159"/>
      <c r="D517" s="159"/>
      <c r="E517" s="160"/>
      <c r="F517" s="161"/>
      <c r="G517" s="168"/>
      <c r="H517" s="4"/>
      <c r="I517" s="4"/>
      <c r="J517" s="4"/>
      <c r="K517" s="4"/>
      <c r="L517" s="4"/>
      <c r="M517" s="144"/>
      <c r="N517" s="182"/>
      <c r="O517" s="13"/>
      <c r="P517" s="13"/>
      <c r="Q517" s="13"/>
      <c r="R517" s="13"/>
      <c r="S517" s="13"/>
      <c r="T517" s="13"/>
      <c r="U517" s="13"/>
      <c r="V517" s="4"/>
      <c r="W517" s="4"/>
      <c r="X517" s="4"/>
      <c r="Z517" s="13"/>
      <c r="AA517" s="25"/>
      <c r="AB517" s="182"/>
      <c r="AC517" s="182"/>
      <c r="AE517" s="111"/>
      <c r="AF517" s="110"/>
    </row>
    <row r="518" spans="1:32">
      <c r="A518" s="159"/>
      <c r="B518" s="159"/>
      <c r="C518" s="159"/>
      <c r="D518" s="159"/>
      <c r="E518" s="160"/>
      <c r="F518" s="161"/>
      <c r="G518" s="168"/>
      <c r="H518" s="4"/>
      <c r="I518" s="4"/>
      <c r="J518" s="4"/>
      <c r="K518" s="4"/>
      <c r="L518" s="4"/>
      <c r="M518" s="144"/>
      <c r="N518" s="182"/>
      <c r="O518" s="13"/>
      <c r="P518" s="13"/>
      <c r="Q518" s="13"/>
      <c r="R518" s="13"/>
      <c r="S518" s="13"/>
      <c r="T518" s="13"/>
      <c r="U518" s="13"/>
      <c r="V518" s="4"/>
      <c r="W518" s="4"/>
      <c r="X518" s="4"/>
      <c r="Z518" s="13"/>
      <c r="AA518" s="25"/>
      <c r="AB518" s="182"/>
      <c r="AC518" s="182"/>
      <c r="AE518" s="111"/>
      <c r="AF518" s="110"/>
    </row>
    <row r="519" spans="1:32">
      <c r="A519" s="159"/>
      <c r="B519" s="159"/>
      <c r="C519" s="159"/>
      <c r="D519" s="159"/>
      <c r="E519" s="160"/>
      <c r="F519" s="161"/>
      <c r="G519" s="168"/>
      <c r="H519" s="4"/>
      <c r="I519" s="4"/>
      <c r="J519" s="4"/>
      <c r="K519" s="4"/>
      <c r="L519" s="4"/>
      <c r="M519" s="144"/>
      <c r="N519" s="182"/>
      <c r="O519" s="13"/>
      <c r="P519" s="13"/>
      <c r="Q519" s="13"/>
      <c r="R519" s="13"/>
      <c r="S519" s="13"/>
      <c r="T519" s="13"/>
      <c r="U519" s="13"/>
      <c r="V519" s="4"/>
      <c r="W519" s="4"/>
      <c r="X519" s="4"/>
      <c r="Z519" s="13"/>
      <c r="AA519" s="25"/>
      <c r="AB519" s="182"/>
      <c r="AC519" s="182"/>
      <c r="AE519" s="111"/>
      <c r="AF519" s="110"/>
    </row>
    <row r="520" spans="1:32">
      <c r="A520" s="159"/>
      <c r="B520" s="159"/>
      <c r="C520" s="159"/>
      <c r="D520" s="159"/>
      <c r="E520" s="160"/>
      <c r="F520" s="161"/>
      <c r="G520" s="168"/>
      <c r="H520" s="4"/>
      <c r="I520" s="4"/>
      <c r="J520" s="4"/>
      <c r="K520" s="4"/>
      <c r="L520" s="4"/>
      <c r="M520" s="144"/>
      <c r="N520" s="182"/>
      <c r="O520" s="13"/>
      <c r="P520" s="13"/>
      <c r="Q520" s="13"/>
      <c r="R520" s="13"/>
      <c r="S520" s="13"/>
      <c r="T520" s="13"/>
      <c r="U520" s="13"/>
      <c r="V520" s="4"/>
      <c r="W520" s="4"/>
      <c r="X520" s="4"/>
      <c r="Z520" s="13"/>
      <c r="AA520" s="25"/>
      <c r="AB520" s="182"/>
      <c r="AC520" s="182"/>
      <c r="AE520" s="111"/>
      <c r="AF520" s="110"/>
    </row>
    <row r="521" spans="1:32">
      <c r="A521" s="159"/>
      <c r="B521" s="159"/>
      <c r="C521" s="159"/>
      <c r="D521" s="159"/>
      <c r="E521" s="160"/>
      <c r="F521" s="161"/>
      <c r="G521" s="168"/>
      <c r="H521" s="4"/>
      <c r="I521" s="4"/>
      <c r="J521" s="4"/>
      <c r="K521" s="4"/>
      <c r="L521" s="4"/>
      <c r="M521" s="144"/>
      <c r="N521" s="182"/>
      <c r="O521" s="13"/>
      <c r="P521" s="13"/>
      <c r="Q521" s="13"/>
      <c r="R521" s="13"/>
      <c r="S521" s="13"/>
      <c r="T521" s="13"/>
      <c r="U521" s="13"/>
      <c r="V521" s="4"/>
      <c r="W521" s="4"/>
      <c r="X521" s="4"/>
      <c r="Z521" s="13"/>
      <c r="AA521" s="25"/>
      <c r="AB521" s="182"/>
      <c r="AC521" s="182"/>
      <c r="AE521" s="111"/>
      <c r="AF521" s="110"/>
    </row>
    <row r="522" spans="1:32">
      <c r="A522" s="159"/>
      <c r="B522" s="159"/>
      <c r="C522" s="159"/>
      <c r="D522" s="159"/>
      <c r="E522" s="160"/>
      <c r="F522" s="161"/>
      <c r="G522" s="168"/>
      <c r="H522" s="4"/>
      <c r="I522" s="4"/>
      <c r="J522" s="4"/>
      <c r="K522" s="4"/>
      <c r="L522" s="4"/>
      <c r="M522" s="144"/>
      <c r="N522" s="182"/>
      <c r="O522" s="13"/>
      <c r="P522" s="13"/>
      <c r="Q522" s="13"/>
      <c r="R522" s="13"/>
      <c r="S522" s="13"/>
      <c r="T522" s="13"/>
      <c r="U522" s="13"/>
      <c r="V522" s="4"/>
      <c r="W522" s="4"/>
      <c r="X522" s="4"/>
      <c r="Z522" s="13"/>
      <c r="AA522" s="25"/>
      <c r="AB522" s="182"/>
      <c r="AC522" s="182"/>
      <c r="AE522" s="111"/>
      <c r="AF522" s="110"/>
    </row>
    <row r="523" spans="1:32">
      <c r="A523" s="159"/>
      <c r="B523" s="159"/>
      <c r="C523" s="159"/>
      <c r="D523" s="159"/>
      <c r="E523" s="160"/>
      <c r="F523" s="161"/>
      <c r="G523" s="168"/>
      <c r="H523" s="4"/>
      <c r="I523" s="4"/>
      <c r="J523" s="4"/>
      <c r="K523" s="4"/>
      <c r="L523" s="4"/>
      <c r="M523" s="144"/>
      <c r="N523" s="182"/>
      <c r="O523" s="13"/>
      <c r="P523" s="13"/>
      <c r="Q523" s="13"/>
      <c r="R523" s="13"/>
      <c r="S523" s="13"/>
      <c r="T523" s="13"/>
      <c r="U523" s="13"/>
      <c r="V523" s="4"/>
      <c r="W523" s="4"/>
      <c r="X523" s="4"/>
      <c r="Z523" s="13"/>
      <c r="AA523" s="25"/>
      <c r="AB523" s="182"/>
      <c r="AC523" s="182"/>
      <c r="AE523" s="111"/>
      <c r="AF523" s="110"/>
    </row>
    <row r="524" spans="1:32">
      <c r="A524" s="159"/>
      <c r="B524" s="159"/>
      <c r="C524" s="159"/>
      <c r="D524" s="159"/>
      <c r="E524" s="160"/>
      <c r="F524" s="161"/>
      <c r="G524" s="168"/>
      <c r="H524" s="4"/>
      <c r="I524" s="4"/>
      <c r="J524" s="4"/>
      <c r="K524" s="4"/>
      <c r="L524" s="4"/>
      <c r="M524" s="144"/>
      <c r="N524" s="182"/>
      <c r="O524" s="13"/>
      <c r="P524" s="13"/>
      <c r="Q524" s="13"/>
      <c r="R524" s="13"/>
      <c r="S524" s="13"/>
      <c r="T524" s="13"/>
      <c r="U524" s="13"/>
      <c r="V524" s="4"/>
      <c r="W524" s="4"/>
      <c r="X524" s="4"/>
      <c r="Z524" s="13"/>
      <c r="AA524" s="25"/>
      <c r="AB524" s="182"/>
      <c r="AC524" s="182"/>
      <c r="AE524" s="111"/>
      <c r="AF524" s="110"/>
    </row>
    <row r="525" spans="1:32">
      <c r="A525" s="159"/>
      <c r="B525" s="159"/>
      <c r="C525" s="159"/>
      <c r="D525" s="159"/>
      <c r="E525" s="160"/>
      <c r="F525" s="161"/>
      <c r="G525" s="168"/>
      <c r="H525" s="4"/>
      <c r="I525" s="4"/>
      <c r="J525" s="4"/>
      <c r="K525" s="4"/>
      <c r="L525" s="4"/>
      <c r="M525" s="144"/>
      <c r="N525" s="182"/>
      <c r="O525" s="13"/>
      <c r="P525" s="13"/>
      <c r="Q525" s="13"/>
      <c r="R525" s="13"/>
      <c r="S525" s="13"/>
      <c r="T525" s="13"/>
      <c r="U525" s="13"/>
      <c r="V525" s="4"/>
      <c r="W525" s="4"/>
      <c r="X525" s="4"/>
      <c r="Z525" s="13"/>
      <c r="AA525" s="25"/>
      <c r="AB525" s="182"/>
      <c r="AC525" s="182"/>
      <c r="AE525" s="111"/>
      <c r="AF525" s="110"/>
    </row>
    <row r="526" spans="1:32">
      <c r="A526" s="159"/>
      <c r="B526" s="159"/>
      <c r="C526" s="159"/>
      <c r="D526" s="159"/>
      <c r="E526" s="160"/>
      <c r="F526" s="161"/>
      <c r="G526" s="168"/>
      <c r="H526" s="4"/>
      <c r="I526" s="4"/>
      <c r="J526" s="4"/>
      <c r="K526" s="4"/>
      <c r="L526" s="4"/>
      <c r="M526" s="144"/>
      <c r="N526" s="182"/>
      <c r="O526" s="13"/>
      <c r="P526" s="13"/>
      <c r="Q526" s="13"/>
      <c r="R526" s="13"/>
      <c r="S526" s="13"/>
      <c r="T526" s="13"/>
      <c r="U526" s="13"/>
      <c r="V526" s="4"/>
      <c r="W526" s="4"/>
      <c r="X526" s="4"/>
      <c r="Z526" s="13"/>
      <c r="AA526" s="25"/>
      <c r="AB526" s="182"/>
      <c r="AC526" s="182"/>
      <c r="AE526" s="111"/>
      <c r="AF526" s="110"/>
    </row>
    <row r="527" spans="1:32">
      <c r="A527" s="159"/>
      <c r="B527" s="159"/>
      <c r="C527" s="159"/>
      <c r="D527" s="159"/>
      <c r="E527" s="160"/>
      <c r="F527" s="161"/>
      <c r="G527" s="168"/>
      <c r="H527" s="4"/>
      <c r="I527" s="4"/>
      <c r="J527" s="4"/>
      <c r="K527" s="4"/>
      <c r="L527" s="4"/>
      <c r="M527" s="144"/>
      <c r="N527" s="182"/>
      <c r="O527" s="13"/>
      <c r="P527" s="13"/>
      <c r="Q527" s="13"/>
      <c r="R527" s="13"/>
      <c r="S527" s="13"/>
      <c r="T527" s="13"/>
      <c r="U527" s="13"/>
      <c r="V527" s="4"/>
      <c r="W527" s="4"/>
      <c r="X527" s="4"/>
      <c r="Z527" s="13"/>
      <c r="AA527" s="25"/>
      <c r="AB527" s="182"/>
      <c r="AC527" s="182"/>
      <c r="AE527" s="111"/>
      <c r="AF527" s="110"/>
    </row>
    <row r="528" spans="1:32">
      <c r="A528" s="159"/>
      <c r="B528" s="159"/>
      <c r="C528" s="159"/>
      <c r="D528" s="159"/>
      <c r="E528" s="160"/>
      <c r="F528" s="161"/>
      <c r="G528" s="168"/>
      <c r="H528" s="4"/>
      <c r="I528" s="4"/>
      <c r="J528" s="4"/>
      <c r="K528" s="4"/>
      <c r="L528" s="4"/>
      <c r="M528" s="144"/>
      <c r="N528" s="182"/>
      <c r="O528" s="13"/>
      <c r="P528" s="13"/>
      <c r="Q528" s="13"/>
      <c r="R528" s="13"/>
      <c r="S528" s="13"/>
      <c r="T528" s="13"/>
      <c r="U528" s="13"/>
      <c r="V528" s="4"/>
      <c r="W528" s="4"/>
      <c r="X528" s="4"/>
      <c r="Z528" s="13"/>
      <c r="AA528" s="25"/>
      <c r="AB528" s="182"/>
      <c r="AC528" s="182"/>
      <c r="AE528" s="111"/>
      <c r="AF528" s="110"/>
    </row>
    <row r="529" spans="1:32">
      <c r="A529" s="159"/>
      <c r="B529" s="159"/>
      <c r="C529" s="159"/>
      <c r="D529" s="159"/>
      <c r="E529" s="160"/>
      <c r="F529" s="161"/>
      <c r="G529" s="168"/>
      <c r="H529" s="4"/>
      <c r="I529" s="4"/>
      <c r="J529" s="4"/>
      <c r="K529" s="4"/>
      <c r="L529" s="4"/>
      <c r="M529" s="144"/>
      <c r="N529" s="182"/>
      <c r="O529" s="13"/>
      <c r="P529" s="13"/>
      <c r="Q529" s="13"/>
      <c r="R529" s="13"/>
      <c r="S529" s="13"/>
      <c r="T529" s="13"/>
      <c r="U529" s="13"/>
      <c r="V529" s="4"/>
      <c r="W529" s="4"/>
      <c r="X529" s="4"/>
      <c r="Z529" s="13"/>
      <c r="AA529" s="25"/>
      <c r="AB529" s="182"/>
      <c r="AC529" s="182"/>
      <c r="AE529" s="111"/>
      <c r="AF529" s="110"/>
    </row>
    <row r="530" spans="1:32">
      <c r="A530" s="159"/>
      <c r="B530" s="159"/>
      <c r="C530" s="159"/>
      <c r="D530" s="159"/>
      <c r="E530" s="160"/>
      <c r="F530" s="161"/>
      <c r="G530" s="168"/>
      <c r="H530" s="4"/>
      <c r="I530" s="4"/>
      <c r="J530" s="4"/>
      <c r="K530" s="4"/>
      <c r="L530" s="4"/>
      <c r="M530" s="144"/>
      <c r="N530" s="182"/>
      <c r="O530" s="13"/>
      <c r="P530" s="13"/>
      <c r="Q530" s="13"/>
      <c r="R530" s="13"/>
      <c r="S530" s="13"/>
      <c r="T530" s="13"/>
      <c r="U530" s="13"/>
      <c r="V530" s="4"/>
      <c r="W530" s="4"/>
      <c r="X530" s="4"/>
      <c r="Z530" s="13"/>
      <c r="AA530" s="25"/>
      <c r="AB530" s="182"/>
      <c r="AC530" s="182"/>
      <c r="AE530" s="111"/>
      <c r="AF530" s="110"/>
    </row>
    <row r="531" spans="1:32">
      <c r="A531" s="159"/>
      <c r="B531" s="159"/>
      <c r="C531" s="159"/>
      <c r="D531" s="159"/>
      <c r="E531" s="160"/>
      <c r="F531" s="161"/>
      <c r="G531" s="168"/>
      <c r="H531" s="4"/>
      <c r="I531" s="4"/>
      <c r="J531" s="4"/>
      <c r="K531" s="4"/>
      <c r="L531" s="4"/>
      <c r="M531" s="144"/>
      <c r="N531" s="182"/>
      <c r="O531" s="13"/>
      <c r="P531" s="13"/>
      <c r="Q531" s="13"/>
      <c r="R531" s="13"/>
      <c r="S531" s="13"/>
      <c r="T531" s="13"/>
      <c r="U531" s="13"/>
      <c r="V531" s="4"/>
      <c r="W531" s="4"/>
      <c r="X531" s="4"/>
      <c r="Z531" s="13"/>
      <c r="AA531" s="25"/>
      <c r="AB531" s="182"/>
      <c r="AC531" s="182"/>
      <c r="AE531" s="111"/>
      <c r="AF531" s="110"/>
    </row>
    <row r="532" spans="1:32">
      <c r="A532" s="159"/>
      <c r="B532" s="159"/>
      <c r="C532" s="159"/>
      <c r="D532" s="159"/>
      <c r="E532" s="160"/>
      <c r="F532" s="161"/>
      <c r="G532" s="168"/>
      <c r="H532" s="4"/>
      <c r="I532" s="4"/>
      <c r="J532" s="4"/>
      <c r="K532" s="4"/>
      <c r="L532" s="4"/>
      <c r="M532" s="144"/>
      <c r="N532" s="182"/>
      <c r="O532" s="13"/>
      <c r="P532" s="13"/>
      <c r="Q532" s="13"/>
      <c r="R532" s="13"/>
      <c r="S532" s="13"/>
      <c r="T532" s="13"/>
      <c r="U532" s="13"/>
      <c r="V532" s="4"/>
      <c r="W532" s="4"/>
      <c r="X532" s="4"/>
      <c r="Z532" s="13"/>
      <c r="AA532" s="25"/>
      <c r="AB532" s="182"/>
      <c r="AC532" s="182"/>
      <c r="AE532" s="111"/>
      <c r="AF532" s="110"/>
    </row>
    <row r="533" spans="1:32">
      <c r="A533" s="159"/>
      <c r="B533" s="159"/>
      <c r="C533" s="159"/>
      <c r="D533" s="159"/>
      <c r="E533" s="160"/>
      <c r="F533" s="161"/>
      <c r="G533" s="168"/>
      <c r="H533" s="4"/>
      <c r="I533" s="4"/>
      <c r="J533" s="4"/>
      <c r="K533" s="4"/>
      <c r="L533" s="4"/>
      <c r="M533" s="144"/>
      <c r="N533" s="182"/>
      <c r="O533" s="13"/>
      <c r="P533" s="13"/>
      <c r="Q533" s="13"/>
      <c r="R533" s="13"/>
      <c r="S533" s="13"/>
      <c r="T533" s="13"/>
      <c r="U533" s="13"/>
      <c r="V533" s="4"/>
      <c r="W533" s="4"/>
      <c r="X533" s="4"/>
      <c r="Z533" s="13"/>
      <c r="AA533" s="25"/>
      <c r="AB533" s="182"/>
      <c r="AC533" s="182"/>
      <c r="AE533" s="111"/>
      <c r="AF533" s="110"/>
    </row>
    <row r="534" spans="1:32">
      <c r="A534" s="159"/>
      <c r="B534" s="159"/>
      <c r="C534" s="159"/>
      <c r="D534" s="159"/>
      <c r="E534" s="160"/>
      <c r="F534" s="161"/>
      <c r="G534" s="168"/>
      <c r="H534" s="4"/>
      <c r="I534" s="4"/>
      <c r="J534" s="4"/>
      <c r="K534" s="4"/>
      <c r="L534" s="4"/>
      <c r="M534" s="144"/>
      <c r="N534" s="182"/>
      <c r="O534" s="13"/>
      <c r="P534" s="13"/>
      <c r="Q534" s="13"/>
      <c r="R534" s="13"/>
      <c r="S534" s="13"/>
      <c r="T534" s="13"/>
      <c r="U534" s="13"/>
      <c r="V534" s="4"/>
      <c r="W534" s="4"/>
      <c r="X534" s="4"/>
      <c r="Z534" s="13"/>
      <c r="AA534" s="25"/>
      <c r="AB534" s="182"/>
      <c r="AC534" s="182"/>
      <c r="AE534" s="111"/>
      <c r="AF534" s="110"/>
    </row>
    <row r="535" spans="1:32">
      <c r="A535" s="159"/>
      <c r="B535" s="159"/>
      <c r="C535" s="159"/>
      <c r="D535" s="159"/>
      <c r="E535" s="160"/>
      <c r="F535" s="161"/>
      <c r="G535" s="168"/>
      <c r="H535" s="4"/>
      <c r="I535" s="4"/>
      <c r="J535" s="4"/>
      <c r="K535" s="4"/>
      <c r="L535" s="4"/>
      <c r="M535" s="144"/>
      <c r="N535" s="182"/>
      <c r="O535" s="13"/>
      <c r="P535" s="13"/>
      <c r="Q535" s="13"/>
      <c r="R535" s="13"/>
      <c r="S535" s="13"/>
      <c r="T535" s="13"/>
      <c r="U535" s="13"/>
      <c r="V535" s="4"/>
      <c r="W535" s="4"/>
      <c r="X535" s="4"/>
      <c r="Z535" s="13"/>
      <c r="AA535" s="25"/>
      <c r="AB535" s="182"/>
      <c r="AC535" s="182"/>
      <c r="AE535" s="111"/>
      <c r="AF535" s="110"/>
    </row>
    <row r="536" spans="1:32">
      <c r="A536" s="159"/>
      <c r="B536" s="159"/>
      <c r="C536" s="159"/>
      <c r="D536" s="159"/>
      <c r="E536" s="160"/>
      <c r="F536" s="161"/>
      <c r="G536" s="168"/>
      <c r="H536" s="4"/>
      <c r="I536" s="4"/>
      <c r="J536" s="4"/>
      <c r="K536" s="4"/>
      <c r="L536" s="4"/>
      <c r="M536" s="144"/>
      <c r="N536" s="182"/>
      <c r="O536" s="13"/>
      <c r="P536" s="13"/>
      <c r="Q536" s="13"/>
      <c r="R536" s="13"/>
      <c r="S536" s="13"/>
      <c r="T536" s="13"/>
      <c r="U536" s="13"/>
      <c r="V536" s="4"/>
      <c r="W536" s="4"/>
      <c r="X536" s="4"/>
      <c r="Z536" s="13"/>
      <c r="AA536" s="25"/>
      <c r="AB536" s="182"/>
      <c r="AC536" s="182"/>
      <c r="AE536" s="111"/>
      <c r="AF536" s="110"/>
    </row>
    <row r="537" spans="1:32">
      <c r="A537" s="159"/>
      <c r="B537" s="159"/>
      <c r="C537" s="159"/>
      <c r="D537" s="159"/>
      <c r="E537" s="160"/>
      <c r="F537" s="161"/>
      <c r="G537" s="168"/>
      <c r="H537" s="4"/>
      <c r="I537" s="4"/>
      <c r="J537" s="4"/>
      <c r="K537" s="4"/>
      <c r="L537" s="4"/>
      <c r="M537" s="144"/>
      <c r="N537" s="182"/>
      <c r="O537" s="13"/>
      <c r="P537" s="13"/>
      <c r="Q537" s="13"/>
      <c r="R537" s="13"/>
      <c r="S537" s="13"/>
      <c r="T537" s="13"/>
      <c r="U537" s="13"/>
      <c r="V537" s="4"/>
      <c r="W537" s="4"/>
      <c r="X537" s="4"/>
      <c r="Z537" s="13"/>
      <c r="AA537" s="25"/>
      <c r="AB537" s="182"/>
      <c r="AC537" s="182"/>
      <c r="AE537" s="111"/>
      <c r="AF537" s="110"/>
    </row>
    <row r="538" spans="1:32">
      <c r="A538" s="159"/>
      <c r="B538" s="159"/>
      <c r="C538" s="159"/>
      <c r="D538" s="159"/>
      <c r="E538" s="160"/>
      <c r="F538" s="161"/>
      <c r="G538" s="168"/>
      <c r="H538" s="4"/>
      <c r="I538" s="4"/>
      <c r="J538" s="4"/>
      <c r="K538" s="4"/>
      <c r="L538" s="4"/>
      <c r="M538" s="144"/>
      <c r="N538" s="182"/>
      <c r="O538" s="13"/>
      <c r="P538" s="13"/>
      <c r="Q538" s="13"/>
      <c r="R538" s="13"/>
      <c r="S538" s="13"/>
      <c r="T538" s="13"/>
      <c r="U538" s="13"/>
      <c r="V538" s="4"/>
      <c r="W538" s="4"/>
      <c r="X538" s="4"/>
      <c r="Z538" s="13"/>
      <c r="AA538" s="25"/>
      <c r="AB538" s="182"/>
      <c r="AC538" s="182"/>
      <c r="AE538" s="111"/>
      <c r="AF538" s="110"/>
    </row>
    <row r="539" spans="1:32">
      <c r="A539" s="159"/>
      <c r="B539" s="159"/>
      <c r="C539" s="159"/>
      <c r="D539" s="159"/>
      <c r="E539" s="160"/>
      <c r="F539" s="161"/>
      <c r="G539" s="168"/>
      <c r="H539" s="4"/>
      <c r="I539" s="4"/>
      <c r="J539" s="4"/>
      <c r="K539" s="4"/>
      <c r="L539" s="4"/>
      <c r="M539" s="144"/>
      <c r="N539" s="182"/>
      <c r="O539" s="13"/>
      <c r="P539" s="13"/>
      <c r="Q539" s="13"/>
      <c r="R539" s="13"/>
      <c r="S539" s="13"/>
      <c r="T539" s="13"/>
      <c r="U539" s="13"/>
      <c r="V539" s="4"/>
      <c r="W539" s="4"/>
      <c r="X539" s="4"/>
      <c r="Z539" s="13"/>
      <c r="AA539" s="25"/>
      <c r="AB539" s="182"/>
      <c r="AC539" s="182"/>
      <c r="AE539" s="111"/>
      <c r="AF539" s="110"/>
    </row>
    <row r="540" spans="1:32">
      <c r="A540" s="159"/>
      <c r="B540" s="159"/>
      <c r="C540" s="159"/>
      <c r="D540" s="159"/>
      <c r="E540" s="160"/>
      <c r="F540" s="161"/>
      <c r="G540" s="168"/>
      <c r="H540" s="4"/>
      <c r="I540" s="4"/>
      <c r="J540" s="4"/>
      <c r="K540" s="4"/>
      <c r="L540" s="4"/>
      <c r="M540" s="144"/>
      <c r="N540" s="182"/>
      <c r="O540" s="13"/>
      <c r="P540" s="13"/>
      <c r="Q540" s="13"/>
      <c r="R540" s="13"/>
      <c r="S540" s="13"/>
      <c r="T540" s="13"/>
      <c r="U540" s="13"/>
      <c r="V540" s="4"/>
      <c r="W540" s="4"/>
      <c r="X540" s="4"/>
      <c r="Z540" s="13"/>
      <c r="AA540" s="25"/>
      <c r="AB540" s="182"/>
      <c r="AC540" s="182"/>
      <c r="AE540" s="111"/>
      <c r="AF540" s="110"/>
    </row>
    <row r="541" spans="1:32">
      <c r="A541" s="159"/>
      <c r="B541" s="159"/>
      <c r="C541" s="159"/>
      <c r="D541" s="159"/>
      <c r="E541" s="160"/>
      <c r="F541" s="161"/>
      <c r="G541" s="168"/>
      <c r="H541" s="4"/>
      <c r="I541" s="4"/>
      <c r="J541" s="4"/>
      <c r="K541" s="4"/>
      <c r="L541" s="4"/>
      <c r="M541" s="144"/>
      <c r="N541" s="182"/>
      <c r="O541" s="13"/>
      <c r="P541" s="13"/>
      <c r="Q541" s="13"/>
      <c r="R541" s="13"/>
      <c r="S541" s="13"/>
      <c r="T541" s="13"/>
      <c r="U541" s="13"/>
      <c r="V541" s="4"/>
      <c r="W541" s="4"/>
      <c r="X541" s="4"/>
      <c r="Z541" s="13"/>
      <c r="AA541" s="25"/>
      <c r="AB541" s="182"/>
      <c r="AC541" s="182"/>
      <c r="AE541" s="111"/>
      <c r="AF541" s="110"/>
    </row>
    <row r="542" spans="1:32">
      <c r="A542" s="159"/>
      <c r="B542" s="159"/>
      <c r="C542" s="159"/>
      <c r="D542" s="159"/>
      <c r="E542" s="160"/>
      <c r="F542" s="161"/>
      <c r="G542" s="168"/>
      <c r="H542" s="4"/>
      <c r="I542" s="4"/>
      <c r="J542" s="4"/>
      <c r="K542" s="4"/>
      <c r="L542" s="4"/>
      <c r="M542" s="144"/>
      <c r="N542" s="182"/>
      <c r="O542" s="13"/>
      <c r="P542" s="13"/>
      <c r="Q542" s="13"/>
      <c r="R542" s="13"/>
      <c r="S542" s="13"/>
      <c r="T542" s="13"/>
      <c r="U542" s="13"/>
      <c r="V542" s="4"/>
      <c r="W542" s="4"/>
      <c r="X542" s="4"/>
      <c r="Z542" s="13"/>
      <c r="AA542" s="25"/>
      <c r="AB542" s="182"/>
      <c r="AC542" s="182"/>
      <c r="AE542" s="111"/>
      <c r="AF542" s="110"/>
    </row>
    <row r="543" spans="1:32">
      <c r="A543" s="159"/>
      <c r="B543" s="159"/>
      <c r="C543" s="159"/>
      <c r="D543" s="159"/>
      <c r="E543" s="160"/>
      <c r="F543" s="161"/>
      <c r="G543" s="168"/>
      <c r="H543" s="4"/>
      <c r="I543" s="4"/>
      <c r="J543" s="4"/>
      <c r="K543" s="4"/>
      <c r="L543" s="4"/>
      <c r="M543" s="144"/>
      <c r="N543" s="182"/>
      <c r="O543" s="13"/>
      <c r="P543" s="13"/>
      <c r="Q543" s="13"/>
      <c r="R543" s="13"/>
      <c r="S543" s="13"/>
      <c r="T543" s="13"/>
      <c r="U543" s="13"/>
      <c r="V543" s="4"/>
      <c r="W543" s="4"/>
      <c r="X543" s="4"/>
      <c r="Z543" s="13"/>
      <c r="AA543" s="25"/>
      <c r="AB543" s="182"/>
      <c r="AC543" s="182"/>
      <c r="AE543" s="111"/>
      <c r="AF543" s="110"/>
    </row>
    <row r="544" spans="1:32">
      <c r="A544" s="159"/>
      <c r="B544" s="159"/>
      <c r="C544" s="159"/>
      <c r="D544" s="159"/>
      <c r="E544" s="160"/>
      <c r="F544" s="161"/>
      <c r="G544" s="168"/>
      <c r="H544" s="4"/>
      <c r="I544" s="4"/>
      <c r="J544" s="4"/>
      <c r="K544" s="4"/>
      <c r="L544" s="4"/>
      <c r="M544" s="144"/>
      <c r="N544" s="182"/>
      <c r="O544" s="13"/>
      <c r="P544" s="13"/>
      <c r="Q544" s="13"/>
      <c r="R544" s="13"/>
      <c r="S544" s="13"/>
      <c r="T544" s="13"/>
      <c r="U544" s="13"/>
      <c r="V544" s="4"/>
      <c r="W544" s="4"/>
      <c r="X544" s="4"/>
      <c r="Z544" s="13"/>
      <c r="AA544" s="25"/>
      <c r="AB544" s="182"/>
      <c r="AC544" s="182"/>
      <c r="AE544" s="111"/>
      <c r="AF544" s="110"/>
    </row>
    <row r="545" spans="1:32">
      <c r="A545" s="159"/>
      <c r="B545" s="159"/>
      <c r="C545" s="159"/>
      <c r="D545" s="159"/>
      <c r="E545" s="160"/>
      <c r="F545" s="161"/>
      <c r="G545" s="168"/>
      <c r="H545" s="4"/>
      <c r="I545" s="4"/>
      <c r="J545" s="4"/>
      <c r="K545" s="4"/>
      <c r="L545" s="4"/>
      <c r="M545" s="144"/>
      <c r="N545" s="182"/>
      <c r="O545" s="13"/>
      <c r="P545" s="13"/>
      <c r="Q545" s="13"/>
      <c r="R545" s="13"/>
      <c r="S545" s="13"/>
      <c r="T545" s="13"/>
      <c r="U545" s="13"/>
      <c r="V545" s="4"/>
      <c r="W545" s="4"/>
      <c r="X545" s="4"/>
      <c r="Z545" s="13"/>
      <c r="AA545" s="25"/>
      <c r="AB545" s="182"/>
      <c r="AC545" s="182"/>
      <c r="AE545" s="111"/>
      <c r="AF545" s="110"/>
    </row>
    <row r="546" spans="1:32">
      <c r="A546" s="159"/>
      <c r="B546" s="159"/>
      <c r="C546" s="159"/>
      <c r="D546" s="159"/>
      <c r="E546" s="160"/>
      <c r="F546" s="161"/>
      <c r="G546" s="168"/>
      <c r="H546" s="4"/>
      <c r="I546" s="4"/>
      <c r="J546" s="4"/>
      <c r="K546" s="4"/>
      <c r="L546" s="4"/>
      <c r="M546" s="144"/>
      <c r="N546" s="182"/>
      <c r="O546" s="13"/>
      <c r="P546" s="13"/>
      <c r="Q546" s="13"/>
      <c r="R546" s="13"/>
      <c r="S546" s="13"/>
      <c r="T546" s="13"/>
      <c r="U546" s="13"/>
      <c r="V546" s="4"/>
      <c r="W546" s="4"/>
      <c r="X546" s="4"/>
      <c r="Z546" s="13"/>
      <c r="AA546" s="25"/>
      <c r="AB546" s="182"/>
      <c r="AC546" s="182"/>
      <c r="AE546" s="111"/>
      <c r="AF546" s="110"/>
    </row>
    <row r="547" spans="1:32">
      <c r="A547" s="159"/>
      <c r="B547" s="159"/>
      <c r="C547" s="159"/>
      <c r="D547" s="159"/>
      <c r="E547" s="160"/>
      <c r="F547" s="161"/>
      <c r="G547" s="168"/>
      <c r="H547" s="4"/>
      <c r="I547" s="4"/>
      <c r="J547" s="4"/>
      <c r="K547" s="4"/>
      <c r="L547" s="4"/>
      <c r="M547" s="144"/>
      <c r="N547" s="182"/>
      <c r="O547" s="13"/>
      <c r="P547" s="13"/>
      <c r="Q547" s="13"/>
      <c r="R547" s="13"/>
      <c r="S547" s="13"/>
      <c r="T547" s="13"/>
      <c r="U547" s="13"/>
      <c r="V547" s="4"/>
      <c r="W547" s="4"/>
      <c r="X547" s="4"/>
      <c r="Z547" s="13"/>
      <c r="AA547" s="25"/>
      <c r="AB547" s="182"/>
      <c r="AC547" s="182"/>
      <c r="AE547" s="111"/>
      <c r="AF547" s="110"/>
    </row>
    <row r="548" spans="1:32">
      <c r="A548" s="159"/>
      <c r="B548" s="159"/>
      <c r="C548" s="159"/>
      <c r="D548" s="159"/>
      <c r="E548" s="160"/>
      <c r="F548" s="161"/>
      <c r="G548" s="168"/>
      <c r="H548" s="4"/>
      <c r="I548" s="4"/>
      <c r="J548" s="4"/>
      <c r="K548" s="4"/>
      <c r="L548" s="4"/>
      <c r="M548" s="144"/>
      <c r="N548" s="182"/>
      <c r="O548" s="13"/>
      <c r="P548" s="13"/>
      <c r="Q548" s="13"/>
      <c r="R548" s="13"/>
      <c r="S548" s="13"/>
      <c r="T548" s="13"/>
      <c r="U548" s="13"/>
      <c r="V548" s="4"/>
      <c r="W548" s="4"/>
      <c r="X548" s="4"/>
      <c r="Z548" s="13"/>
      <c r="AA548" s="25"/>
      <c r="AB548" s="182"/>
      <c r="AC548" s="182"/>
      <c r="AE548" s="111"/>
      <c r="AF548" s="110"/>
    </row>
    <row r="549" spans="1:32">
      <c r="A549" s="159"/>
      <c r="B549" s="159"/>
      <c r="C549" s="159"/>
      <c r="D549" s="159"/>
      <c r="E549" s="160"/>
      <c r="F549" s="161"/>
      <c r="G549" s="168"/>
      <c r="H549" s="4"/>
      <c r="I549" s="4"/>
      <c r="J549" s="4"/>
      <c r="K549" s="4"/>
      <c r="L549" s="4"/>
      <c r="M549" s="144"/>
      <c r="N549" s="182"/>
      <c r="O549" s="13"/>
      <c r="P549" s="13"/>
      <c r="Q549" s="13"/>
      <c r="R549" s="13"/>
      <c r="S549" s="13"/>
      <c r="T549" s="13"/>
      <c r="U549" s="13"/>
      <c r="V549" s="4"/>
      <c r="W549" s="4"/>
      <c r="X549" s="4"/>
      <c r="Z549" s="13"/>
      <c r="AA549" s="25"/>
      <c r="AB549" s="182"/>
      <c r="AC549" s="182"/>
      <c r="AE549" s="111"/>
      <c r="AF549" s="110"/>
    </row>
    <row r="550" spans="1:32">
      <c r="A550" s="159"/>
      <c r="B550" s="159"/>
      <c r="C550" s="159"/>
      <c r="D550" s="159"/>
      <c r="E550" s="160"/>
      <c r="F550" s="161"/>
      <c r="G550" s="168"/>
      <c r="H550" s="4"/>
      <c r="I550" s="4"/>
      <c r="J550" s="4"/>
      <c r="K550" s="4"/>
      <c r="L550" s="4"/>
      <c r="M550" s="144"/>
      <c r="N550" s="182"/>
      <c r="O550" s="13"/>
      <c r="P550" s="13"/>
      <c r="Q550" s="13"/>
      <c r="R550" s="13"/>
      <c r="S550" s="13"/>
      <c r="T550" s="13"/>
      <c r="U550" s="13"/>
      <c r="V550" s="4"/>
      <c r="W550" s="4"/>
      <c r="X550" s="4"/>
      <c r="Z550" s="13"/>
      <c r="AA550" s="25"/>
      <c r="AB550" s="182"/>
      <c r="AC550" s="182"/>
      <c r="AE550" s="111"/>
      <c r="AF550" s="110"/>
    </row>
    <row r="551" spans="1:32">
      <c r="A551" s="159"/>
      <c r="B551" s="159"/>
      <c r="C551" s="159"/>
      <c r="D551" s="159"/>
      <c r="E551" s="160"/>
      <c r="F551" s="161"/>
      <c r="G551" s="168"/>
      <c r="H551" s="4"/>
      <c r="I551" s="4"/>
      <c r="J551" s="4"/>
      <c r="K551" s="4"/>
      <c r="L551" s="4"/>
      <c r="M551" s="144"/>
      <c r="N551" s="182"/>
      <c r="O551" s="13"/>
      <c r="P551" s="13"/>
      <c r="Q551" s="13"/>
      <c r="R551" s="13"/>
      <c r="S551" s="13"/>
      <c r="T551" s="13"/>
      <c r="U551" s="13"/>
      <c r="V551" s="4"/>
      <c r="W551" s="4"/>
      <c r="X551" s="4"/>
      <c r="Z551" s="13"/>
      <c r="AA551" s="25"/>
      <c r="AB551" s="182"/>
      <c r="AC551" s="182"/>
      <c r="AE551" s="111"/>
      <c r="AF551" s="110"/>
    </row>
    <row r="552" spans="1:32">
      <c r="A552" s="159"/>
      <c r="B552" s="159"/>
      <c r="C552" s="159"/>
      <c r="D552" s="159"/>
      <c r="E552" s="160"/>
      <c r="F552" s="161"/>
      <c r="G552" s="168"/>
      <c r="H552" s="4"/>
      <c r="I552" s="4"/>
      <c r="J552" s="4"/>
      <c r="K552" s="4"/>
      <c r="L552" s="4"/>
      <c r="M552" s="144"/>
      <c r="N552" s="182"/>
      <c r="O552" s="13"/>
      <c r="P552" s="13"/>
      <c r="Q552" s="13"/>
      <c r="R552" s="13"/>
      <c r="S552" s="13"/>
      <c r="T552" s="13"/>
      <c r="U552" s="13"/>
      <c r="V552" s="4"/>
      <c r="W552" s="4"/>
      <c r="X552" s="4"/>
      <c r="Z552" s="13"/>
      <c r="AA552" s="25"/>
      <c r="AB552" s="182"/>
      <c r="AC552" s="182"/>
      <c r="AE552" s="111"/>
      <c r="AF552" s="110"/>
    </row>
    <row r="553" spans="1:32">
      <c r="A553" s="159"/>
      <c r="B553" s="159"/>
      <c r="C553" s="159"/>
      <c r="D553" s="159"/>
      <c r="E553" s="160"/>
      <c r="F553" s="161"/>
      <c r="G553" s="168"/>
      <c r="H553" s="4"/>
      <c r="I553" s="4"/>
      <c r="J553" s="4"/>
      <c r="K553" s="4"/>
      <c r="L553" s="4"/>
      <c r="M553" s="144"/>
      <c r="N553" s="182"/>
      <c r="O553" s="13"/>
      <c r="P553" s="13"/>
      <c r="Q553" s="13"/>
      <c r="R553" s="13"/>
      <c r="S553" s="13"/>
      <c r="T553" s="13"/>
      <c r="U553" s="13"/>
      <c r="V553" s="4"/>
      <c r="W553" s="4"/>
      <c r="X553" s="4"/>
      <c r="Z553" s="13"/>
      <c r="AA553" s="25"/>
      <c r="AB553" s="182"/>
      <c r="AC553" s="182"/>
      <c r="AE553" s="111"/>
      <c r="AF553" s="110"/>
    </row>
    <row r="554" spans="1:32">
      <c r="A554" s="159"/>
      <c r="B554" s="159"/>
      <c r="C554" s="159"/>
      <c r="D554" s="159"/>
      <c r="E554" s="160"/>
      <c r="F554" s="161"/>
      <c r="G554" s="168"/>
      <c r="H554" s="4"/>
      <c r="I554" s="4"/>
      <c r="J554" s="4"/>
      <c r="K554" s="4"/>
      <c r="L554" s="4"/>
      <c r="M554" s="144"/>
      <c r="N554" s="182"/>
      <c r="O554" s="13"/>
      <c r="P554" s="13"/>
      <c r="Q554" s="13"/>
      <c r="R554" s="13"/>
      <c r="S554" s="13"/>
      <c r="T554" s="13"/>
      <c r="U554" s="13"/>
      <c r="V554" s="4"/>
      <c r="W554" s="4"/>
      <c r="X554" s="4"/>
      <c r="Z554" s="13"/>
      <c r="AA554" s="25"/>
      <c r="AB554" s="182"/>
      <c r="AC554" s="182"/>
      <c r="AE554" s="111"/>
      <c r="AF554" s="110"/>
    </row>
    <row r="555" spans="1:32">
      <c r="A555" s="159"/>
      <c r="B555" s="159"/>
      <c r="C555" s="159"/>
      <c r="D555" s="159"/>
      <c r="E555" s="160"/>
      <c r="F555" s="161"/>
      <c r="G555" s="168"/>
      <c r="H555" s="4"/>
      <c r="I555" s="4"/>
      <c r="J555" s="4"/>
      <c r="K555" s="4"/>
      <c r="L555" s="4"/>
      <c r="M555" s="144"/>
      <c r="N555" s="182"/>
      <c r="O555" s="13"/>
      <c r="P555" s="13"/>
      <c r="Q555" s="13"/>
      <c r="R555" s="13"/>
      <c r="S555" s="13"/>
      <c r="T555" s="13"/>
      <c r="U555" s="13"/>
      <c r="V555" s="4"/>
      <c r="W555" s="4"/>
      <c r="X555" s="4"/>
      <c r="Z555" s="13"/>
      <c r="AA555" s="25"/>
      <c r="AB555" s="182"/>
      <c r="AC555" s="182"/>
      <c r="AE555" s="111"/>
      <c r="AF555" s="110"/>
    </row>
    <row r="556" spans="1:32">
      <c r="A556" s="159"/>
      <c r="B556" s="159"/>
      <c r="C556" s="159"/>
      <c r="D556" s="159"/>
      <c r="E556" s="160"/>
      <c r="F556" s="161"/>
      <c r="G556" s="168"/>
      <c r="H556" s="4"/>
      <c r="I556" s="4"/>
      <c r="J556" s="4"/>
      <c r="K556" s="4"/>
      <c r="L556" s="4"/>
      <c r="M556" s="144"/>
      <c r="N556" s="182"/>
      <c r="O556" s="13"/>
      <c r="P556" s="13"/>
      <c r="Q556" s="13"/>
      <c r="R556" s="13"/>
      <c r="S556" s="13"/>
      <c r="T556" s="13"/>
      <c r="U556" s="13"/>
      <c r="V556" s="4"/>
      <c r="W556" s="4"/>
      <c r="X556" s="4"/>
      <c r="Z556" s="13"/>
      <c r="AA556" s="25"/>
      <c r="AB556" s="182"/>
      <c r="AC556" s="182"/>
      <c r="AE556" s="111"/>
      <c r="AF556" s="110"/>
    </row>
    <row r="557" spans="1:32">
      <c r="A557" s="159"/>
      <c r="B557" s="159"/>
      <c r="C557" s="159"/>
      <c r="D557" s="159"/>
      <c r="E557" s="160"/>
      <c r="F557" s="161"/>
      <c r="G557" s="168"/>
      <c r="H557" s="4"/>
      <c r="I557" s="4"/>
      <c r="J557" s="4"/>
      <c r="K557" s="4"/>
      <c r="L557" s="4"/>
      <c r="M557" s="144"/>
      <c r="N557" s="182"/>
      <c r="O557" s="13"/>
      <c r="P557" s="13"/>
      <c r="Q557" s="13"/>
      <c r="R557" s="13"/>
      <c r="S557" s="13"/>
      <c r="T557" s="13"/>
      <c r="U557" s="13"/>
      <c r="V557" s="4"/>
      <c r="W557" s="4"/>
      <c r="X557" s="4"/>
      <c r="Z557" s="13"/>
      <c r="AA557" s="25"/>
      <c r="AB557" s="182"/>
      <c r="AC557" s="182"/>
      <c r="AE557" s="111"/>
      <c r="AF557" s="110"/>
    </row>
    <row r="558" spans="1:32">
      <c r="A558" s="159"/>
      <c r="B558" s="159"/>
      <c r="C558" s="159"/>
      <c r="D558" s="159"/>
      <c r="E558" s="160"/>
      <c r="F558" s="161"/>
      <c r="G558" s="168"/>
      <c r="H558" s="4"/>
      <c r="I558" s="4"/>
      <c r="J558" s="4"/>
      <c r="K558" s="4"/>
      <c r="L558" s="4"/>
      <c r="M558" s="144"/>
      <c r="N558" s="182"/>
      <c r="O558" s="13"/>
      <c r="P558" s="13"/>
      <c r="Q558" s="13"/>
      <c r="R558" s="13"/>
      <c r="S558" s="13"/>
      <c r="T558" s="13"/>
      <c r="U558" s="13"/>
      <c r="V558" s="4"/>
      <c r="W558" s="4"/>
      <c r="X558" s="4"/>
      <c r="Z558" s="13"/>
      <c r="AA558" s="25"/>
      <c r="AB558" s="182"/>
      <c r="AC558" s="182"/>
      <c r="AE558" s="111"/>
      <c r="AF558" s="110"/>
    </row>
    <row r="559" spans="1:32">
      <c r="A559" s="159"/>
      <c r="B559" s="159"/>
      <c r="C559" s="159"/>
      <c r="D559" s="159"/>
      <c r="E559" s="160"/>
      <c r="F559" s="161"/>
      <c r="G559" s="168"/>
      <c r="H559" s="4"/>
      <c r="I559" s="4"/>
      <c r="J559" s="4"/>
      <c r="K559" s="4"/>
      <c r="L559" s="4"/>
      <c r="M559" s="144"/>
      <c r="N559" s="182"/>
      <c r="O559" s="13"/>
      <c r="P559" s="13"/>
      <c r="Q559" s="13"/>
      <c r="R559" s="13"/>
      <c r="S559" s="13"/>
      <c r="T559" s="13"/>
      <c r="U559" s="13"/>
      <c r="V559" s="4"/>
      <c r="W559" s="4"/>
      <c r="X559" s="4"/>
      <c r="Z559" s="13"/>
      <c r="AA559" s="25"/>
      <c r="AB559" s="182"/>
      <c r="AC559" s="182"/>
      <c r="AE559" s="111"/>
      <c r="AF559" s="110"/>
    </row>
    <row r="560" spans="1:32">
      <c r="A560" s="159"/>
      <c r="B560" s="159"/>
      <c r="C560" s="159"/>
      <c r="D560" s="159"/>
      <c r="E560" s="160"/>
      <c r="F560" s="161"/>
      <c r="G560" s="168"/>
      <c r="H560" s="4"/>
      <c r="I560" s="4"/>
      <c r="J560" s="4"/>
      <c r="K560" s="4"/>
      <c r="L560" s="4"/>
      <c r="M560" s="144"/>
      <c r="N560" s="182"/>
      <c r="O560" s="13"/>
      <c r="P560" s="13"/>
      <c r="Q560" s="13"/>
      <c r="R560" s="13"/>
      <c r="S560" s="13"/>
      <c r="T560" s="13"/>
      <c r="U560" s="13"/>
      <c r="V560" s="4"/>
      <c r="W560" s="4"/>
      <c r="X560" s="4"/>
      <c r="Z560" s="13"/>
      <c r="AA560" s="25"/>
      <c r="AB560" s="182"/>
      <c r="AC560" s="182"/>
      <c r="AE560" s="111"/>
      <c r="AF560" s="110"/>
    </row>
    <row r="561" spans="1:32">
      <c r="A561" s="159"/>
      <c r="B561" s="159"/>
      <c r="C561" s="159"/>
      <c r="D561" s="159"/>
      <c r="E561" s="160"/>
      <c r="F561" s="161"/>
      <c r="G561" s="168"/>
      <c r="H561" s="4"/>
      <c r="I561" s="4"/>
      <c r="J561" s="4"/>
      <c r="K561" s="4"/>
      <c r="L561" s="4"/>
      <c r="M561" s="144"/>
      <c r="N561" s="182"/>
      <c r="O561" s="13"/>
      <c r="P561" s="13"/>
      <c r="Q561" s="13"/>
      <c r="R561" s="13"/>
      <c r="S561" s="13"/>
      <c r="T561" s="13"/>
      <c r="U561" s="13"/>
      <c r="V561" s="4"/>
      <c r="W561" s="4"/>
      <c r="X561" s="4"/>
      <c r="Z561" s="13"/>
      <c r="AA561" s="25"/>
      <c r="AB561" s="182"/>
      <c r="AC561" s="182"/>
      <c r="AE561" s="111"/>
      <c r="AF561" s="110"/>
    </row>
    <row r="562" spans="1:32">
      <c r="A562" s="159"/>
      <c r="B562" s="159"/>
      <c r="C562" s="159"/>
      <c r="D562" s="159"/>
      <c r="E562" s="160"/>
      <c r="F562" s="161"/>
      <c r="G562" s="168"/>
      <c r="H562" s="4"/>
      <c r="I562" s="4"/>
      <c r="J562" s="4"/>
      <c r="K562" s="4"/>
      <c r="L562" s="4"/>
      <c r="M562" s="144"/>
      <c r="N562" s="182"/>
      <c r="O562" s="13"/>
      <c r="P562" s="13"/>
      <c r="Q562" s="13"/>
      <c r="R562" s="13"/>
      <c r="S562" s="13"/>
      <c r="T562" s="13"/>
      <c r="U562" s="13"/>
      <c r="V562" s="4"/>
      <c r="W562" s="4"/>
      <c r="X562" s="4"/>
      <c r="Z562" s="13"/>
      <c r="AA562" s="25"/>
      <c r="AB562" s="182"/>
      <c r="AC562" s="182"/>
      <c r="AE562" s="111"/>
      <c r="AF562" s="110"/>
    </row>
    <row r="563" spans="1:32">
      <c r="A563" s="159"/>
      <c r="B563" s="159"/>
      <c r="C563" s="159"/>
      <c r="D563" s="159"/>
      <c r="E563" s="160"/>
      <c r="F563" s="161"/>
      <c r="G563" s="168"/>
      <c r="H563" s="4"/>
      <c r="I563" s="4"/>
      <c r="J563" s="4"/>
      <c r="K563" s="4"/>
      <c r="L563" s="4"/>
      <c r="M563" s="144"/>
      <c r="N563" s="182"/>
      <c r="O563" s="13"/>
      <c r="P563" s="13"/>
      <c r="Q563" s="13"/>
      <c r="R563" s="13"/>
      <c r="S563" s="13"/>
      <c r="T563" s="13"/>
      <c r="U563" s="13"/>
      <c r="V563" s="4"/>
      <c r="W563" s="4"/>
      <c r="X563" s="4"/>
      <c r="Z563" s="13"/>
      <c r="AA563" s="25"/>
      <c r="AB563" s="182"/>
      <c r="AC563" s="182"/>
      <c r="AE563" s="111"/>
      <c r="AF563" s="110"/>
    </row>
    <row r="564" spans="1:32">
      <c r="A564" s="159"/>
      <c r="B564" s="159"/>
      <c r="C564" s="159"/>
      <c r="D564" s="159"/>
      <c r="E564" s="160"/>
      <c r="F564" s="161"/>
      <c r="G564" s="168"/>
      <c r="H564" s="4"/>
      <c r="I564" s="4"/>
      <c r="J564" s="4"/>
      <c r="K564" s="4"/>
      <c r="L564" s="4"/>
      <c r="M564" s="144"/>
      <c r="N564" s="182"/>
      <c r="O564" s="13"/>
      <c r="P564" s="13"/>
      <c r="Q564" s="13"/>
      <c r="R564" s="13"/>
      <c r="S564" s="13"/>
      <c r="T564" s="13"/>
      <c r="U564" s="13"/>
      <c r="V564" s="4"/>
      <c r="W564" s="4"/>
      <c r="X564" s="4"/>
      <c r="Z564" s="13"/>
      <c r="AA564" s="25"/>
      <c r="AB564" s="182"/>
      <c r="AC564" s="182"/>
      <c r="AE564" s="111"/>
      <c r="AF564" s="110"/>
    </row>
    <row r="565" spans="1:32">
      <c r="A565" s="159"/>
      <c r="B565" s="159"/>
      <c r="C565" s="159"/>
      <c r="D565" s="159"/>
      <c r="E565" s="160"/>
      <c r="F565" s="161"/>
      <c r="G565" s="168"/>
      <c r="H565" s="4"/>
      <c r="I565" s="4"/>
      <c r="J565" s="4"/>
      <c r="K565" s="4"/>
      <c r="L565" s="4"/>
      <c r="M565" s="144"/>
      <c r="N565" s="182"/>
      <c r="O565" s="13"/>
      <c r="P565" s="13"/>
      <c r="Q565" s="13"/>
      <c r="R565" s="13"/>
      <c r="S565" s="13"/>
      <c r="T565" s="13"/>
      <c r="U565" s="13"/>
      <c r="V565" s="4"/>
      <c r="W565" s="4"/>
      <c r="X565" s="4"/>
      <c r="Z565" s="13"/>
      <c r="AA565" s="25"/>
      <c r="AB565" s="182"/>
      <c r="AC565" s="182"/>
      <c r="AE565" s="111"/>
      <c r="AF565" s="110"/>
    </row>
    <row r="566" spans="1:32">
      <c r="A566" s="159"/>
      <c r="B566" s="159"/>
      <c r="C566" s="159"/>
      <c r="D566" s="159"/>
      <c r="E566" s="160"/>
      <c r="F566" s="161"/>
      <c r="G566" s="168"/>
      <c r="H566" s="4"/>
      <c r="I566" s="4"/>
      <c r="J566" s="4"/>
      <c r="K566" s="4"/>
      <c r="L566" s="4"/>
      <c r="M566" s="144"/>
      <c r="N566" s="182"/>
      <c r="O566" s="13"/>
      <c r="P566" s="13"/>
      <c r="Q566" s="13"/>
      <c r="R566" s="13"/>
      <c r="S566" s="13"/>
      <c r="T566" s="13"/>
      <c r="U566" s="13"/>
      <c r="V566" s="4"/>
      <c r="W566" s="4"/>
      <c r="X566" s="4"/>
      <c r="Z566" s="13"/>
      <c r="AA566" s="25"/>
      <c r="AB566" s="182"/>
      <c r="AC566" s="182"/>
      <c r="AE566" s="111"/>
      <c r="AF566" s="110"/>
    </row>
    <row r="567" spans="1:32">
      <c r="A567" s="159"/>
      <c r="B567" s="159"/>
      <c r="C567" s="159"/>
      <c r="D567" s="159"/>
      <c r="E567" s="160"/>
      <c r="F567" s="161"/>
      <c r="G567" s="168"/>
      <c r="H567" s="4"/>
      <c r="I567" s="4"/>
      <c r="J567" s="4"/>
      <c r="K567" s="4"/>
      <c r="L567" s="4"/>
      <c r="M567" s="144"/>
      <c r="N567" s="182"/>
      <c r="O567" s="13"/>
      <c r="P567" s="13"/>
      <c r="Q567" s="13"/>
      <c r="R567" s="13"/>
      <c r="S567" s="13"/>
      <c r="T567" s="13"/>
      <c r="U567" s="13"/>
      <c r="V567" s="4"/>
      <c r="W567" s="4"/>
      <c r="X567" s="4"/>
      <c r="Z567" s="13"/>
      <c r="AA567" s="25"/>
      <c r="AB567" s="182"/>
      <c r="AC567" s="182"/>
      <c r="AE567" s="111"/>
      <c r="AF567" s="110"/>
    </row>
    <row r="568" spans="1:32">
      <c r="A568" s="159"/>
      <c r="B568" s="159"/>
      <c r="C568" s="159"/>
      <c r="D568" s="159"/>
      <c r="E568" s="160"/>
      <c r="F568" s="161"/>
      <c r="G568" s="168"/>
      <c r="H568" s="4"/>
      <c r="I568" s="4"/>
      <c r="J568" s="4"/>
      <c r="K568" s="4"/>
      <c r="L568" s="4"/>
      <c r="M568" s="144"/>
      <c r="N568" s="182"/>
      <c r="O568" s="13"/>
      <c r="P568" s="13"/>
      <c r="Q568" s="13"/>
      <c r="R568" s="13"/>
      <c r="S568" s="13"/>
      <c r="T568" s="13"/>
      <c r="U568" s="13"/>
      <c r="V568" s="4"/>
      <c r="W568" s="4"/>
      <c r="X568" s="4"/>
      <c r="Z568" s="13"/>
      <c r="AA568" s="25"/>
      <c r="AB568" s="182"/>
      <c r="AC568" s="182"/>
      <c r="AE568" s="111"/>
      <c r="AF568" s="110"/>
    </row>
    <row r="569" spans="1:32">
      <c r="A569" s="159"/>
      <c r="B569" s="159"/>
      <c r="C569" s="159"/>
      <c r="D569" s="159"/>
      <c r="E569" s="160"/>
      <c r="F569" s="161"/>
      <c r="G569" s="168"/>
      <c r="H569" s="4"/>
      <c r="I569" s="4"/>
      <c r="J569" s="4"/>
      <c r="K569" s="4"/>
      <c r="L569" s="4"/>
      <c r="M569" s="144"/>
      <c r="N569" s="182"/>
      <c r="O569" s="13"/>
      <c r="P569" s="13"/>
      <c r="Q569" s="13"/>
      <c r="R569" s="13"/>
      <c r="S569" s="13"/>
      <c r="T569" s="13"/>
      <c r="U569" s="13"/>
      <c r="V569" s="4"/>
      <c r="W569" s="4"/>
      <c r="X569" s="4"/>
      <c r="Z569" s="13"/>
      <c r="AA569" s="25"/>
      <c r="AB569" s="182"/>
      <c r="AC569" s="182"/>
      <c r="AE569" s="111"/>
      <c r="AF569" s="110"/>
    </row>
    <row r="570" spans="1:32">
      <c r="A570" s="159"/>
      <c r="B570" s="159"/>
      <c r="C570" s="159"/>
      <c r="D570" s="159"/>
      <c r="E570" s="160"/>
      <c r="F570" s="161"/>
      <c r="G570" s="168"/>
      <c r="H570" s="4"/>
      <c r="I570" s="4"/>
      <c r="J570" s="4"/>
      <c r="K570" s="4"/>
      <c r="L570" s="4"/>
      <c r="M570" s="144"/>
      <c r="N570" s="182"/>
      <c r="O570" s="13"/>
      <c r="P570" s="13"/>
      <c r="Q570" s="13"/>
      <c r="R570" s="13"/>
      <c r="S570" s="13"/>
      <c r="T570" s="13"/>
      <c r="U570" s="13"/>
      <c r="V570" s="4"/>
      <c r="W570" s="4"/>
      <c r="X570" s="4"/>
      <c r="Z570" s="13"/>
      <c r="AA570" s="25"/>
      <c r="AB570" s="182"/>
      <c r="AC570" s="182"/>
      <c r="AE570" s="111"/>
      <c r="AF570" s="110"/>
    </row>
    <row r="571" spans="1:32">
      <c r="A571" s="159"/>
      <c r="B571" s="159"/>
      <c r="C571" s="159"/>
      <c r="D571" s="159"/>
      <c r="E571" s="160"/>
      <c r="F571" s="161"/>
      <c r="G571" s="168"/>
      <c r="H571" s="4"/>
      <c r="I571" s="4"/>
      <c r="J571" s="4"/>
      <c r="K571" s="4"/>
      <c r="L571" s="4"/>
      <c r="M571" s="144"/>
      <c r="N571" s="182"/>
      <c r="O571" s="13"/>
      <c r="P571" s="13"/>
      <c r="Q571" s="13"/>
      <c r="R571" s="13"/>
      <c r="S571" s="13"/>
      <c r="T571" s="13"/>
      <c r="U571" s="13"/>
      <c r="V571" s="4"/>
      <c r="W571" s="4"/>
      <c r="X571" s="4"/>
      <c r="Z571" s="13"/>
      <c r="AA571" s="25"/>
      <c r="AB571" s="182"/>
      <c r="AC571" s="182"/>
      <c r="AE571" s="111"/>
      <c r="AF571" s="110"/>
    </row>
    <row r="572" spans="1:32">
      <c r="A572" s="159"/>
      <c r="B572" s="159"/>
      <c r="C572" s="159"/>
      <c r="D572" s="159"/>
      <c r="E572" s="160"/>
      <c r="F572" s="161"/>
      <c r="G572" s="168"/>
      <c r="H572" s="4"/>
      <c r="I572" s="4"/>
      <c r="J572" s="4"/>
      <c r="K572" s="4"/>
      <c r="L572" s="4"/>
      <c r="M572" s="144"/>
      <c r="N572" s="182"/>
      <c r="O572" s="13"/>
      <c r="P572" s="13"/>
      <c r="Q572" s="13"/>
      <c r="R572" s="13"/>
      <c r="S572" s="13"/>
      <c r="T572" s="13"/>
      <c r="U572" s="13"/>
      <c r="V572" s="4"/>
      <c r="W572" s="4"/>
      <c r="X572" s="4"/>
      <c r="Z572" s="13"/>
      <c r="AA572" s="25"/>
      <c r="AB572" s="182"/>
      <c r="AC572" s="182"/>
      <c r="AE572" s="111"/>
      <c r="AF572" s="110"/>
    </row>
    <row r="573" spans="1:32">
      <c r="A573" s="159"/>
      <c r="B573" s="159"/>
      <c r="C573" s="159"/>
      <c r="D573" s="159"/>
      <c r="E573" s="160"/>
      <c r="F573" s="161"/>
      <c r="G573" s="168"/>
      <c r="H573" s="4"/>
      <c r="I573" s="4"/>
      <c r="J573" s="4"/>
      <c r="K573" s="4"/>
      <c r="L573" s="4"/>
      <c r="M573" s="144"/>
      <c r="N573" s="182"/>
      <c r="O573" s="13"/>
      <c r="P573" s="13"/>
      <c r="Q573" s="13"/>
      <c r="R573" s="13"/>
      <c r="S573" s="13"/>
      <c r="T573" s="13"/>
      <c r="U573" s="13"/>
      <c r="V573" s="4"/>
      <c r="W573" s="4"/>
      <c r="X573" s="4"/>
      <c r="Z573" s="13"/>
      <c r="AA573" s="25"/>
      <c r="AB573" s="182"/>
      <c r="AC573" s="182"/>
      <c r="AE573" s="111"/>
      <c r="AF573" s="110"/>
    </row>
    <row r="574" spans="1:32">
      <c r="A574" s="159"/>
      <c r="B574" s="159"/>
      <c r="C574" s="159"/>
      <c r="D574" s="159"/>
      <c r="E574" s="160"/>
      <c r="F574" s="161"/>
      <c r="G574" s="168"/>
      <c r="H574" s="4"/>
      <c r="I574" s="4"/>
      <c r="J574" s="4"/>
      <c r="K574" s="4"/>
      <c r="L574" s="4"/>
      <c r="M574" s="144"/>
      <c r="N574" s="182"/>
      <c r="O574" s="13"/>
      <c r="P574" s="13"/>
      <c r="Q574" s="13"/>
      <c r="R574" s="13"/>
      <c r="S574" s="13"/>
      <c r="T574" s="13"/>
      <c r="U574" s="13"/>
      <c r="V574" s="4"/>
      <c r="W574" s="4"/>
      <c r="X574" s="4"/>
      <c r="Z574" s="13"/>
      <c r="AA574" s="25"/>
      <c r="AB574" s="182"/>
      <c r="AC574" s="182"/>
      <c r="AE574" s="111"/>
      <c r="AF574" s="110"/>
    </row>
    <row r="575" spans="1:32">
      <c r="A575" s="159"/>
      <c r="B575" s="159"/>
      <c r="C575" s="159"/>
      <c r="D575" s="159"/>
      <c r="E575" s="160"/>
      <c r="F575" s="161"/>
      <c r="G575" s="168"/>
      <c r="H575" s="4"/>
      <c r="I575" s="4"/>
      <c r="J575" s="4"/>
      <c r="K575" s="4"/>
      <c r="L575" s="4"/>
      <c r="M575" s="144"/>
      <c r="N575" s="182"/>
      <c r="O575" s="13"/>
      <c r="P575" s="13"/>
      <c r="Q575" s="13"/>
      <c r="R575" s="13"/>
      <c r="S575" s="13"/>
      <c r="T575" s="13"/>
      <c r="U575" s="13"/>
      <c r="V575" s="4"/>
      <c r="W575" s="4"/>
      <c r="X575" s="4"/>
      <c r="Z575" s="13"/>
      <c r="AA575" s="25"/>
      <c r="AB575" s="182"/>
      <c r="AC575" s="182"/>
      <c r="AE575" s="111"/>
      <c r="AF575" s="110"/>
    </row>
    <row r="576" spans="1:32">
      <c r="A576" s="159"/>
      <c r="B576" s="159"/>
      <c r="C576" s="159"/>
      <c r="D576" s="159"/>
      <c r="E576" s="160"/>
      <c r="F576" s="161"/>
      <c r="G576" s="168"/>
      <c r="H576" s="4"/>
      <c r="I576" s="4"/>
      <c r="J576" s="4"/>
      <c r="K576" s="4"/>
      <c r="L576" s="4"/>
      <c r="M576" s="144"/>
      <c r="N576" s="182"/>
      <c r="O576" s="13"/>
      <c r="P576" s="13"/>
      <c r="Q576" s="13"/>
      <c r="R576" s="13"/>
      <c r="S576" s="13"/>
      <c r="T576" s="13"/>
      <c r="U576" s="13"/>
      <c r="V576" s="4"/>
      <c r="W576" s="4"/>
      <c r="X576" s="4"/>
      <c r="Z576" s="13"/>
      <c r="AA576" s="25"/>
      <c r="AB576" s="182"/>
      <c r="AC576" s="182"/>
      <c r="AE576" s="111"/>
      <c r="AF576" s="110"/>
    </row>
    <row r="577" spans="1:32">
      <c r="A577" s="159"/>
      <c r="B577" s="159"/>
      <c r="C577" s="159"/>
      <c r="D577" s="159"/>
      <c r="E577" s="160"/>
      <c r="F577" s="161"/>
      <c r="G577" s="168"/>
      <c r="H577" s="4"/>
      <c r="I577" s="4"/>
      <c r="J577" s="4"/>
      <c r="K577" s="4"/>
      <c r="L577" s="4"/>
      <c r="M577" s="144"/>
      <c r="N577" s="182"/>
      <c r="O577" s="13"/>
      <c r="P577" s="13"/>
      <c r="Q577" s="13"/>
      <c r="R577" s="13"/>
      <c r="S577" s="13"/>
      <c r="T577" s="13"/>
      <c r="U577" s="13"/>
      <c r="V577" s="4"/>
      <c r="W577" s="4"/>
      <c r="X577" s="4"/>
      <c r="Z577" s="13"/>
      <c r="AA577" s="25"/>
      <c r="AB577" s="182"/>
      <c r="AC577" s="182"/>
      <c r="AE577" s="111"/>
      <c r="AF577" s="110"/>
    </row>
    <row r="578" spans="1:32">
      <c r="A578" s="159"/>
      <c r="B578" s="159"/>
      <c r="C578" s="159"/>
      <c r="D578" s="159"/>
      <c r="E578" s="160"/>
      <c r="F578" s="161"/>
      <c r="G578" s="168"/>
      <c r="H578" s="4"/>
      <c r="I578" s="4"/>
      <c r="J578" s="4"/>
      <c r="K578" s="4"/>
      <c r="L578" s="4"/>
      <c r="M578" s="144"/>
      <c r="N578" s="182"/>
      <c r="O578" s="13"/>
      <c r="P578" s="13"/>
      <c r="Q578" s="13"/>
      <c r="R578" s="13"/>
      <c r="S578" s="13"/>
      <c r="T578" s="13"/>
      <c r="U578" s="13"/>
      <c r="V578" s="4"/>
      <c r="W578" s="4"/>
      <c r="X578" s="4"/>
      <c r="Z578" s="13"/>
      <c r="AA578" s="25"/>
      <c r="AB578" s="182"/>
      <c r="AC578" s="182"/>
      <c r="AE578" s="111"/>
      <c r="AF578" s="110"/>
    </row>
    <row r="579" spans="1:32">
      <c r="A579" s="159"/>
      <c r="B579" s="159"/>
      <c r="C579" s="159"/>
      <c r="D579" s="159"/>
      <c r="E579" s="160"/>
      <c r="F579" s="161"/>
      <c r="G579" s="168"/>
      <c r="H579" s="4"/>
      <c r="I579" s="4"/>
      <c r="J579" s="4"/>
      <c r="K579" s="4"/>
      <c r="L579" s="4"/>
      <c r="M579" s="144"/>
      <c r="N579" s="182"/>
      <c r="O579" s="13"/>
      <c r="P579" s="13"/>
      <c r="Q579" s="13"/>
      <c r="R579" s="13"/>
      <c r="S579" s="13"/>
      <c r="T579" s="13"/>
      <c r="U579" s="13"/>
      <c r="V579" s="4"/>
      <c r="W579" s="4"/>
      <c r="X579" s="4"/>
      <c r="Z579" s="13"/>
      <c r="AA579" s="25"/>
      <c r="AB579" s="182"/>
      <c r="AC579" s="182"/>
      <c r="AE579" s="111"/>
      <c r="AF579" s="110"/>
    </row>
    <row r="580" spans="1:32">
      <c r="A580" s="159"/>
      <c r="B580" s="159"/>
      <c r="C580" s="159"/>
      <c r="D580" s="159"/>
      <c r="E580" s="160"/>
      <c r="F580" s="161"/>
      <c r="G580" s="168"/>
      <c r="H580" s="4"/>
      <c r="I580" s="4"/>
      <c r="J580" s="4"/>
      <c r="K580" s="4"/>
      <c r="L580" s="4"/>
      <c r="M580" s="144"/>
      <c r="N580" s="182"/>
      <c r="O580" s="13"/>
      <c r="P580" s="13"/>
      <c r="Q580" s="13"/>
      <c r="R580" s="13"/>
      <c r="S580" s="13"/>
      <c r="T580" s="13"/>
      <c r="U580" s="13"/>
      <c r="V580" s="4"/>
      <c r="W580" s="4"/>
      <c r="X580" s="4"/>
      <c r="Z580" s="13"/>
      <c r="AA580" s="25"/>
      <c r="AB580" s="182"/>
      <c r="AC580" s="182"/>
      <c r="AE580" s="111"/>
      <c r="AF580" s="110"/>
    </row>
    <row r="581" spans="1:32">
      <c r="A581" s="159"/>
      <c r="B581" s="159"/>
      <c r="C581" s="159"/>
      <c r="D581" s="159"/>
      <c r="E581" s="160"/>
      <c r="F581" s="161"/>
      <c r="G581" s="168"/>
      <c r="H581" s="4"/>
      <c r="I581" s="4"/>
      <c r="J581" s="4"/>
      <c r="K581" s="4"/>
      <c r="L581" s="4"/>
      <c r="M581" s="144"/>
      <c r="N581" s="182"/>
      <c r="O581" s="13"/>
      <c r="P581" s="13"/>
      <c r="Q581" s="13"/>
      <c r="R581" s="13"/>
      <c r="S581" s="13"/>
      <c r="T581" s="13"/>
      <c r="U581" s="13"/>
      <c r="V581" s="4"/>
      <c r="W581" s="4"/>
      <c r="X581" s="4"/>
      <c r="Z581" s="13"/>
      <c r="AA581" s="25"/>
      <c r="AB581" s="182"/>
      <c r="AC581" s="182"/>
      <c r="AE581" s="111"/>
      <c r="AF581" s="110"/>
    </row>
    <row r="582" spans="1:32">
      <c r="A582" s="159"/>
      <c r="B582" s="159"/>
      <c r="C582" s="159"/>
      <c r="D582" s="159"/>
      <c r="E582" s="160"/>
      <c r="F582" s="161"/>
      <c r="G582" s="168"/>
      <c r="H582" s="4"/>
      <c r="I582" s="4"/>
      <c r="J582" s="4"/>
      <c r="K582" s="4"/>
      <c r="L582" s="4"/>
      <c r="M582" s="144"/>
      <c r="N582" s="182"/>
      <c r="O582" s="13"/>
      <c r="P582" s="13"/>
      <c r="Q582" s="13"/>
      <c r="R582" s="13"/>
      <c r="S582" s="13"/>
      <c r="T582" s="13"/>
      <c r="U582" s="13"/>
      <c r="V582" s="4"/>
      <c r="W582" s="4"/>
      <c r="X582" s="4"/>
      <c r="Z582" s="13"/>
      <c r="AA582" s="25"/>
      <c r="AB582" s="182"/>
      <c r="AC582" s="182"/>
      <c r="AE582" s="111"/>
      <c r="AF582" s="110"/>
    </row>
    <row r="583" spans="1:32">
      <c r="A583" s="159"/>
      <c r="B583" s="159"/>
      <c r="C583" s="159"/>
      <c r="D583" s="159"/>
      <c r="E583" s="160"/>
      <c r="F583" s="161"/>
      <c r="G583" s="168"/>
      <c r="H583" s="4"/>
      <c r="I583" s="4"/>
      <c r="J583" s="4"/>
      <c r="K583" s="4"/>
      <c r="L583" s="4"/>
      <c r="M583" s="144"/>
      <c r="N583" s="182"/>
      <c r="O583" s="13"/>
      <c r="P583" s="13"/>
      <c r="Q583" s="13"/>
      <c r="R583" s="13"/>
      <c r="S583" s="13"/>
      <c r="T583" s="13"/>
      <c r="U583" s="13"/>
      <c r="V583" s="4"/>
      <c r="W583" s="4"/>
      <c r="X583" s="4"/>
      <c r="Z583" s="13"/>
      <c r="AA583" s="25"/>
      <c r="AB583" s="182"/>
      <c r="AC583" s="182"/>
      <c r="AE583" s="111"/>
      <c r="AF583" s="110"/>
    </row>
    <row r="584" spans="1:32">
      <c r="A584" s="159"/>
      <c r="B584" s="159"/>
      <c r="C584" s="159"/>
      <c r="D584" s="159"/>
      <c r="E584" s="160"/>
      <c r="F584" s="161"/>
      <c r="G584" s="168"/>
      <c r="H584" s="4"/>
      <c r="I584" s="4"/>
      <c r="J584" s="4"/>
      <c r="K584" s="4"/>
      <c r="L584" s="4"/>
      <c r="M584" s="144"/>
      <c r="N584" s="182"/>
      <c r="O584" s="13"/>
      <c r="P584" s="13"/>
      <c r="Q584" s="13"/>
      <c r="R584" s="13"/>
      <c r="S584" s="13"/>
      <c r="T584" s="13"/>
      <c r="U584" s="13"/>
      <c r="V584" s="4"/>
      <c r="W584" s="4"/>
      <c r="X584" s="4"/>
      <c r="Z584" s="13"/>
      <c r="AA584" s="25"/>
      <c r="AB584" s="182"/>
      <c r="AC584" s="182"/>
      <c r="AE584" s="111"/>
      <c r="AF584" s="110"/>
    </row>
    <row r="585" spans="1:32">
      <c r="A585" s="159"/>
      <c r="B585" s="159"/>
      <c r="C585" s="159"/>
      <c r="D585" s="159"/>
      <c r="E585" s="160"/>
      <c r="F585" s="161"/>
      <c r="G585" s="168"/>
      <c r="H585" s="4"/>
      <c r="I585" s="4"/>
      <c r="J585" s="4"/>
      <c r="K585" s="4"/>
      <c r="L585" s="4"/>
      <c r="M585" s="144"/>
      <c r="N585" s="182"/>
      <c r="O585" s="13"/>
      <c r="P585" s="13"/>
      <c r="Q585" s="13"/>
      <c r="R585" s="13"/>
      <c r="S585" s="13"/>
      <c r="T585" s="13"/>
      <c r="U585" s="13"/>
      <c r="V585" s="4"/>
      <c r="W585" s="4"/>
      <c r="X585" s="4"/>
      <c r="Z585" s="13"/>
      <c r="AA585" s="25"/>
      <c r="AB585" s="182"/>
      <c r="AC585" s="182"/>
      <c r="AE585" s="111"/>
      <c r="AF585" s="110"/>
    </row>
    <row r="586" spans="1:32">
      <c r="A586" s="159"/>
      <c r="B586" s="159"/>
      <c r="C586" s="159"/>
      <c r="D586" s="159"/>
      <c r="E586" s="160"/>
      <c r="F586" s="161"/>
      <c r="G586" s="168"/>
      <c r="H586" s="4"/>
      <c r="I586" s="4"/>
      <c r="J586" s="4"/>
      <c r="K586" s="4"/>
      <c r="L586" s="4"/>
      <c r="M586" s="144"/>
      <c r="N586" s="182"/>
      <c r="O586" s="13"/>
      <c r="P586" s="13"/>
      <c r="Q586" s="13"/>
      <c r="R586" s="13"/>
      <c r="S586" s="13"/>
      <c r="T586" s="13"/>
      <c r="U586" s="13"/>
      <c r="V586" s="4"/>
      <c r="W586" s="4"/>
      <c r="X586" s="4"/>
      <c r="Z586" s="13"/>
      <c r="AA586" s="25"/>
      <c r="AB586" s="182"/>
      <c r="AC586" s="182"/>
      <c r="AE586" s="111"/>
      <c r="AF586" s="110"/>
    </row>
    <row r="587" spans="1:32">
      <c r="A587" s="159"/>
      <c r="B587" s="159"/>
      <c r="C587" s="159"/>
      <c r="D587" s="159"/>
      <c r="E587" s="160"/>
      <c r="F587" s="161"/>
      <c r="G587" s="168"/>
      <c r="H587" s="4"/>
      <c r="I587" s="4"/>
      <c r="J587" s="4"/>
      <c r="K587" s="4"/>
      <c r="L587" s="4"/>
      <c r="M587" s="144"/>
      <c r="N587" s="182"/>
      <c r="O587" s="13"/>
      <c r="P587" s="13"/>
      <c r="Q587" s="13"/>
      <c r="R587" s="13"/>
      <c r="S587" s="13"/>
      <c r="T587" s="13"/>
      <c r="U587" s="13"/>
      <c r="V587" s="4"/>
      <c r="W587" s="4"/>
      <c r="X587" s="4"/>
      <c r="Z587" s="13"/>
      <c r="AA587" s="25"/>
      <c r="AB587" s="182"/>
      <c r="AC587" s="182"/>
      <c r="AE587" s="111"/>
      <c r="AF587" s="110"/>
    </row>
    <row r="588" spans="1:32">
      <c r="A588" s="159"/>
      <c r="B588" s="159"/>
      <c r="C588" s="159"/>
      <c r="D588" s="159"/>
      <c r="E588" s="160"/>
      <c r="F588" s="161"/>
      <c r="G588" s="168"/>
      <c r="H588" s="4"/>
      <c r="I588" s="4"/>
      <c r="J588" s="4"/>
      <c r="K588" s="4"/>
      <c r="L588" s="4"/>
      <c r="M588" s="144"/>
      <c r="N588" s="182"/>
      <c r="O588" s="13"/>
      <c r="P588" s="13"/>
      <c r="Q588" s="13"/>
      <c r="R588" s="13"/>
      <c r="S588" s="13"/>
      <c r="T588" s="13"/>
      <c r="U588" s="13"/>
      <c r="V588" s="4"/>
      <c r="W588" s="4"/>
      <c r="X588" s="4"/>
      <c r="Z588" s="13"/>
      <c r="AA588" s="25"/>
      <c r="AB588" s="182"/>
      <c r="AC588" s="182"/>
      <c r="AE588" s="111"/>
      <c r="AF588" s="110"/>
    </row>
    <row r="589" spans="1:32">
      <c r="A589" s="159"/>
      <c r="B589" s="159"/>
      <c r="C589" s="159"/>
      <c r="D589" s="159"/>
      <c r="E589" s="160"/>
      <c r="F589" s="161"/>
      <c r="G589" s="168"/>
      <c r="H589" s="4"/>
      <c r="I589" s="4"/>
      <c r="J589" s="4"/>
      <c r="K589" s="4"/>
      <c r="L589" s="4"/>
      <c r="M589" s="144"/>
      <c r="N589" s="182"/>
      <c r="O589" s="13"/>
      <c r="P589" s="13"/>
      <c r="Q589" s="13"/>
      <c r="R589" s="13"/>
      <c r="S589" s="13"/>
      <c r="T589" s="13"/>
      <c r="U589" s="13"/>
      <c r="V589" s="4"/>
      <c r="W589" s="4"/>
      <c r="X589" s="4"/>
      <c r="Z589" s="13"/>
      <c r="AA589" s="25"/>
      <c r="AB589" s="182"/>
      <c r="AC589" s="182"/>
      <c r="AE589" s="111"/>
      <c r="AF589" s="110"/>
    </row>
    <row r="590" spans="1:32">
      <c r="A590" s="159"/>
      <c r="B590" s="159"/>
      <c r="C590" s="159"/>
      <c r="D590" s="159"/>
      <c r="E590" s="160"/>
      <c r="F590" s="161"/>
      <c r="G590" s="168"/>
      <c r="H590" s="4"/>
      <c r="I590" s="4"/>
      <c r="J590" s="4"/>
      <c r="K590" s="4"/>
      <c r="L590" s="4"/>
      <c r="M590" s="144"/>
      <c r="N590" s="182"/>
      <c r="O590" s="13"/>
      <c r="P590" s="13"/>
      <c r="Q590" s="13"/>
      <c r="R590" s="13"/>
      <c r="S590" s="13"/>
      <c r="T590" s="13"/>
      <c r="U590" s="13"/>
      <c r="V590" s="4"/>
      <c r="W590" s="4"/>
      <c r="X590" s="4"/>
      <c r="Z590" s="13"/>
      <c r="AA590" s="25"/>
      <c r="AB590" s="182"/>
      <c r="AC590" s="182"/>
      <c r="AE590" s="111"/>
      <c r="AF590" s="110"/>
    </row>
    <row r="591" spans="1:32">
      <c r="A591" s="159"/>
      <c r="B591" s="159"/>
      <c r="C591" s="159"/>
      <c r="D591" s="159"/>
      <c r="E591" s="160"/>
      <c r="F591" s="161"/>
      <c r="G591" s="168"/>
      <c r="H591" s="4"/>
      <c r="I591" s="4"/>
      <c r="J591" s="4"/>
      <c r="K591" s="4"/>
      <c r="L591" s="4"/>
      <c r="M591" s="144"/>
      <c r="N591" s="182"/>
      <c r="O591" s="13"/>
      <c r="P591" s="13"/>
      <c r="Q591" s="13"/>
      <c r="R591" s="13"/>
      <c r="S591" s="13"/>
      <c r="T591" s="13"/>
      <c r="U591" s="13"/>
      <c r="V591" s="4"/>
      <c r="W591" s="4"/>
      <c r="X591" s="4"/>
      <c r="Z591" s="13"/>
      <c r="AA591" s="25"/>
      <c r="AB591" s="182"/>
      <c r="AC591" s="182"/>
      <c r="AE591" s="111"/>
      <c r="AF591" s="110"/>
    </row>
    <row r="592" spans="1:32">
      <c r="A592" s="159"/>
      <c r="B592" s="159"/>
      <c r="C592" s="159"/>
      <c r="D592" s="159"/>
      <c r="E592" s="160"/>
      <c r="F592" s="161"/>
      <c r="G592" s="168"/>
      <c r="H592" s="4"/>
      <c r="I592" s="4"/>
      <c r="J592" s="4"/>
      <c r="K592" s="4"/>
      <c r="L592" s="4"/>
      <c r="M592" s="144"/>
      <c r="N592" s="182"/>
      <c r="O592" s="13"/>
      <c r="P592" s="13"/>
      <c r="Q592" s="13"/>
      <c r="R592" s="13"/>
      <c r="S592" s="13"/>
      <c r="T592" s="13"/>
      <c r="U592" s="13"/>
      <c r="V592" s="4"/>
      <c r="W592" s="4"/>
      <c r="X592" s="4"/>
      <c r="Z592" s="13"/>
      <c r="AA592" s="25"/>
      <c r="AB592" s="182"/>
      <c r="AC592" s="182"/>
      <c r="AE592" s="111"/>
      <c r="AF592" s="110"/>
    </row>
    <row r="593" spans="1:32">
      <c r="A593" s="159"/>
      <c r="B593" s="159"/>
      <c r="C593" s="159"/>
      <c r="D593" s="159"/>
      <c r="E593" s="160"/>
      <c r="F593" s="161"/>
      <c r="G593" s="168"/>
      <c r="H593" s="4"/>
      <c r="I593" s="4"/>
      <c r="J593" s="4"/>
      <c r="K593" s="4"/>
      <c r="L593" s="4"/>
      <c r="M593" s="144"/>
      <c r="N593" s="182"/>
      <c r="O593" s="13"/>
      <c r="P593" s="13"/>
      <c r="Q593" s="13"/>
      <c r="R593" s="13"/>
      <c r="S593" s="13"/>
      <c r="T593" s="13"/>
      <c r="U593" s="13"/>
      <c r="V593" s="4"/>
      <c r="W593" s="4"/>
      <c r="X593" s="4"/>
      <c r="Z593" s="13"/>
      <c r="AA593" s="25"/>
      <c r="AB593" s="182"/>
      <c r="AC593" s="182"/>
      <c r="AE593" s="111"/>
      <c r="AF593" s="110"/>
    </row>
    <row r="594" spans="1:32">
      <c r="A594" s="159"/>
      <c r="B594" s="159"/>
      <c r="C594" s="159"/>
      <c r="D594" s="159"/>
      <c r="E594" s="160"/>
      <c r="F594" s="161"/>
      <c r="G594" s="168"/>
      <c r="H594" s="4"/>
      <c r="I594" s="4"/>
      <c r="J594" s="4"/>
      <c r="K594" s="4"/>
      <c r="L594" s="4"/>
      <c r="M594" s="144"/>
      <c r="N594" s="182"/>
      <c r="O594" s="13"/>
      <c r="P594" s="13"/>
      <c r="Q594" s="13"/>
      <c r="R594" s="13"/>
      <c r="S594" s="13"/>
      <c r="T594" s="13"/>
      <c r="U594" s="13"/>
      <c r="V594" s="4"/>
      <c r="W594" s="4"/>
      <c r="X594" s="4"/>
      <c r="Z594" s="13"/>
      <c r="AA594" s="25"/>
      <c r="AB594" s="182"/>
      <c r="AC594" s="182"/>
      <c r="AE594" s="111"/>
      <c r="AF594" s="110"/>
    </row>
    <row r="595" spans="1:32">
      <c r="A595" s="159"/>
      <c r="B595" s="159"/>
      <c r="C595" s="159"/>
      <c r="D595" s="159"/>
      <c r="E595" s="160"/>
      <c r="F595" s="161"/>
      <c r="G595" s="168"/>
      <c r="H595" s="4"/>
      <c r="I595" s="4"/>
      <c r="J595" s="4"/>
      <c r="K595" s="4"/>
      <c r="L595" s="4"/>
      <c r="M595" s="144"/>
      <c r="N595" s="182"/>
      <c r="O595" s="13"/>
      <c r="P595" s="13"/>
      <c r="Q595" s="13"/>
      <c r="R595" s="13"/>
      <c r="S595" s="13"/>
      <c r="T595" s="13"/>
      <c r="U595" s="13"/>
      <c r="V595" s="4"/>
      <c r="W595" s="4"/>
      <c r="X595" s="4"/>
      <c r="Z595" s="13"/>
      <c r="AA595" s="25"/>
      <c r="AB595" s="182"/>
      <c r="AC595" s="182"/>
      <c r="AE595" s="111"/>
      <c r="AF595" s="110"/>
    </row>
    <row r="596" spans="1:32">
      <c r="A596" s="159"/>
      <c r="B596" s="159"/>
      <c r="C596" s="159"/>
      <c r="D596" s="159"/>
      <c r="E596" s="160"/>
      <c r="F596" s="161"/>
      <c r="G596" s="168"/>
      <c r="H596" s="4"/>
      <c r="I596" s="4"/>
      <c r="J596" s="4"/>
      <c r="K596" s="4"/>
      <c r="L596" s="4"/>
      <c r="M596" s="144"/>
      <c r="N596" s="182"/>
      <c r="O596" s="13"/>
      <c r="P596" s="13"/>
      <c r="Q596" s="13"/>
      <c r="R596" s="13"/>
      <c r="S596" s="13"/>
      <c r="T596" s="13"/>
      <c r="U596" s="13"/>
      <c r="V596" s="4"/>
      <c r="W596" s="4"/>
      <c r="X596" s="4"/>
      <c r="Z596" s="13"/>
      <c r="AA596" s="25"/>
      <c r="AB596" s="182"/>
      <c r="AC596" s="182"/>
      <c r="AE596" s="111"/>
      <c r="AF596" s="110"/>
    </row>
    <row r="597" spans="1:32">
      <c r="A597" s="159"/>
      <c r="B597" s="159"/>
      <c r="C597" s="159"/>
      <c r="D597" s="159"/>
      <c r="E597" s="160"/>
      <c r="F597" s="161"/>
      <c r="G597" s="168"/>
      <c r="H597" s="4"/>
      <c r="I597" s="4"/>
      <c r="J597" s="4"/>
      <c r="K597" s="4"/>
      <c r="L597" s="4"/>
      <c r="M597" s="144"/>
      <c r="N597" s="182"/>
      <c r="O597" s="13"/>
      <c r="P597" s="13"/>
      <c r="Q597" s="13"/>
      <c r="R597" s="13"/>
      <c r="S597" s="13"/>
      <c r="T597" s="13"/>
      <c r="U597" s="13"/>
      <c r="V597" s="4"/>
      <c r="W597" s="4"/>
      <c r="X597" s="4"/>
      <c r="Z597" s="13"/>
      <c r="AA597" s="25"/>
      <c r="AB597" s="182"/>
      <c r="AC597" s="182"/>
      <c r="AE597" s="111"/>
      <c r="AF597" s="110"/>
    </row>
    <row r="598" spans="1:32">
      <c r="A598" s="159"/>
      <c r="B598" s="159"/>
      <c r="C598" s="159"/>
      <c r="D598" s="159"/>
      <c r="E598" s="160"/>
      <c r="F598" s="161"/>
      <c r="G598" s="168"/>
      <c r="H598" s="4"/>
      <c r="I598" s="4"/>
      <c r="J598" s="4"/>
      <c r="K598" s="4"/>
      <c r="L598" s="4"/>
      <c r="M598" s="144"/>
      <c r="N598" s="182"/>
      <c r="O598" s="13"/>
      <c r="P598" s="13"/>
      <c r="Q598" s="13"/>
      <c r="R598" s="13"/>
      <c r="S598" s="13"/>
      <c r="T598" s="13"/>
      <c r="U598" s="13"/>
      <c r="V598" s="4"/>
      <c r="W598" s="4"/>
      <c r="X598" s="4"/>
      <c r="Z598" s="13"/>
      <c r="AA598" s="25"/>
      <c r="AB598" s="182"/>
      <c r="AC598" s="182"/>
      <c r="AE598" s="111"/>
      <c r="AF598" s="110"/>
    </row>
    <row r="599" spans="1:32">
      <c r="A599" s="159"/>
      <c r="B599" s="159"/>
      <c r="C599" s="159"/>
      <c r="D599" s="159"/>
      <c r="E599" s="160"/>
      <c r="F599" s="161"/>
      <c r="G599" s="168"/>
      <c r="H599" s="4"/>
      <c r="I599" s="4"/>
      <c r="J599" s="4"/>
      <c r="K599" s="4"/>
      <c r="L599" s="4"/>
      <c r="M599" s="144"/>
      <c r="N599" s="182"/>
      <c r="O599" s="13"/>
      <c r="P599" s="13"/>
      <c r="Q599" s="13"/>
      <c r="R599" s="13"/>
      <c r="S599" s="13"/>
      <c r="T599" s="13"/>
      <c r="U599" s="13"/>
      <c r="V599" s="4"/>
      <c r="W599" s="4"/>
      <c r="X599" s="4"/>
      <c r="Z599" s="13"/>
      <c r="AA599" s="25"/>
      <c r="AB599" s="182"/>
      <c r="AC599" s="182"/>
      <c r="AE599" s="111"/>
      <c r="AF599" s="110"/>
    </row>
    <row r="600" spans="1:32">
      <c r="A600" s="159"/>
      <c r="B600" s="159"/>
      <c r="C600" s="159"/>
      <c r="D600" s="159"/>
      <c r="E600" s="160"/>
      <c r="F600" s="161"/>
      <c r="G600" s="168"/>
      <c r="H600" s="4"/>
      <c r="I600" s="4"/>
      <c r="J600" s="4"/>
      <c r="K600" s="4"/>
      <c r="L600" s="4"/>
      <c r="M600" s="144"/>
      <c r="N600" s="182"/>
      <c r="O600" s="13"/>
      <c r="P600" s="13"/>
      <c r="Q600" s="13"/>
      <c r="R600" s="13"/>
      <c r="S600" s="13"/>
      <c r="T600" s="13"/>
      <c r="U600" s="13"/>
      <c r="V600" s="4"/>
      <c r="W600" s="4"/>
      <c r="X600" s="4"/>
      <c r="Z600" s="13"/>
      <c r="AA600" s="25"/>
      <c r="AB600" s="182"/>
      <c r="AC600" s="182"/>
      <c r="AE600" s="111"/>
      <c r="AF600" s="110"/>
    </row>
    <row r="601" spans="1:32">
      <c r="A601" s="159"/>
      <c r="B601" s="159"/>
      <c r="C601" s="159"/>
      <c r="D601" s="159"/>
      <c r="E601" s="160"/>
      <c r="F601" s="161"/>
      <c r="G601" s="168"/>
      <c r="H601" s="4"/>
      <c r="I601" s="4"/>
      <c r="J601" s="4"/>
      <c r="K601" s="4"/>
      <c r="L601" s="4"/>
      <c r="M601" s="144"/>
      <c r="N601" s="182"/>
      <c r="O601" s="13"/>
      <c r="P601" s="13"/>
      <c r="Q601" s="13"/>
      <c r="R601" s="13"/>
      <c r="S601" s="13"/>
      <c r="T601" s="13"/>
      <c r="U601" s="13"/>
      <c r="V601" s="4"/>
      <c r="W601" s="4"/>
      <c r="X601" s="4"/>
      <c r="Z601" s="13"/>
      <c r="AA601" s="25"/>
      <c r="AB601" s="182"/>
      <c r="AC601" s="182"/>
      <c r="AE601" s="111"/>
      <c r="AF601" s="110"/>
    </row>
    <row r="602" spans="1:32">
      <c r="A602" s="159"/>
      <c r="B602" s="159"/>
      <c r="C602" s="159"/>
      <c r="D602" s="159"/>
      <c r="E602" s="160"/>
      <c r="F602" s="161"/>
      <c r="G602" s="168"/>
      <c r="H602" s="4"/>
      <c r="I602" s="4"/>
      <c r="J602" s="4"/>
      <c r="K602" s="4"/>
      <c r="L602" s="4"/>
      <c r="M602" s="144"/>
      <c r="N602" s="182"/>
      <c r="O602" s="13"/>
      <c r="P602" s="13"/>
      <c r="Q602" s="13"/>
      <c r="R602" s="13"/>
      <c r="S602" s="13"/>
      <c r="T602" s="13"/>
      <c r="U602" s="13"/>
      <c r="V602" s="4"/>
      <c r="W602" s="4"/>
      <c r="X602" s="4"/>
      <c r="Z602" s="13"/>
      <c r="AA602" s="25"/>
      <c r="AB602" s="182"/>
      <c r="AC602" s="182"/>
      <c r="AE602" s="111"/>
      <c r="AF602" s="110"/>
    </row>
    <row r="603" spans="1:32">
      <c r="A603" s="159"/>
      <c r="B603" s="159"/>
      <c r="C603" s="159"/>
      <c r="D603" s="159"/>
      <c r="E603" s="160"/>
      <c r="F603" s="161"/>
      <c r="G603" s="168"/>
      <c r="H603" s="4"/>
      <c r="I603" s="4"/>
      <c r="J603" s="4"/>
      <c r="K603" s="4"/>
      <c r="L603" s="4"/>
      <c r="M603" s="144"/>
      <c r="N603" s="182"/>
      <c r="O603" s="13"/>
      <c r="P603" s="13"/>
      <c r="Q603" s="13"/>
      <c r="R603" s="13"/>
      <c r="S603" s="13"/>
      <c r="T603" s="13"/>
      <c r="U603" s="13"/>
      <c r="V603" s="4"/>
      <c r="W603" s="4"/>
      <c r="X603" s="4"/>
      <c r="Z603" s="13"/>
      <c r="AA603" s="25"/>
      <c r="AB603" s="182"/>
      <c r="AC603" s="182"/>
      <c r="AE603" s="111"/>
      <c r="AF603" s="110"/>
    </row>
    <row r="604" spans="1:32">
      <c r="A604" s="159"/>
      <c r="B604" s="159"/>
      <c r="C604" s="159"/>
      <c r="D604" s="159"/>
      <c r="E604" s="160"/>
      <c r="F604" s="161"/>
      <c r="G604" s="168"/>
      <c r="H604" s="4"/>
      <c r="I604" s="4"/>
      <c r="J604" s="4"/>
      <c r="K604" s="4"/>
      <c r="L604" s="4"/>
      <c r="M604" s="144"/>
      <c r="N604" s="182"/>
      <c r="O604" s="13"/>
      <c r="P604" s="13"/>
      <c r="Q604" s="13"/>
      <c r="R604" s="13"/>
      <c r="S604" s="13"/>
      <c r="T604" s="13"/>
      <c r="U604" s="13"/>
      <c r="V604" s="4"/>
      <c r="W604" s="4"/>
      <c r="X604" s="4"/>
      <c r="Z604" s="13"/>
      <c r="AA604" s="25"/>
      <c r="AB604" s="182"/>
      <c r="AC604" s="182"/>
      <c r="AE604" s="111"/>
      <c r="AF604" s="110"/>
    </row>
    <row r="605" spans="1:32">
      <c r="A605" s="159"/>
      <c r="B605" s="159"/>
      <c r="C605" s="159"/>
      <c r="D605" s="159"/>
      <c r="E605" s="160"/>
      <c r="F605" s="161"/>
      <c r="G605" s="168"/>
      <c r="H605" s="4"/>
      <c r="I605" s="4"/>
      <c r="J605" s="4"/>
      <c r="K605" s="4"/>
      <c r="L605" s="4"/>
      <c r="M605" s="144"/>
      <c r="N605" s="182"/>
      <c r="O605" s="13"/>
      <c r="P605" s="13"/>
      <c r="Q605" s="13"/>
      <c r="R605" s="13"/>
      <c r="S605" s="13"/>
      <c r="T605" s="13"/>
      <c r="U605" s="13"/>
      <c r="V605" s="4"/>
      <c r="W605" s="4"/>
      <c r="X605" s="4"/>
      <c r="Z605" s="13"/>
      <c r="AA605" s="25"/>
      <c r="AB605" s="182"/>
      <c r="AC605" s="182"/>
      <c r="AE605" s="111"/>
      <c r="AF605" s="110"/>
    </row>
    <row r="606" spans="1:32">
      <c r="A606" s="159"/>
      <c r="B606" s="159"/>
      <c r="C606" s="159"/>
      <c r="D606" s="159"/>
      <c r="E606" s="160"/>
      <c r="F606" s="161"/>
      <c r="G606" s="168"/>
      <c r="H606" s="4"/>
      <c r="I606" s="4"/>
      <c r="J606" s="4"/>
      <c r="K606" s="4"/>
      <c r="L606" s="4"/>
      <c r="M606" s="144"/>
      <c r="N606" s="182"/>
      <c r="O606" s="13"/>
      <c r="P606" s="13"/>
      <c r="Q606" s="13"/>
      <c r="R606" s="13"/>
      <c r="S606" s="13"/>
      <c r="T606" s="13"/>
      <c r="U606" s="13"/>
      <c r="V606" s="4"/>
      <c r="W606" s="4"/>
      <c r="X606" s="4"/>
      <c r="Z606" s="13"/>
      <c r="AA606" s="25"/>
      <c r="AB606" s="182"/>
      <c r="AC606" s="182"/>
      <c r="AE606" s="111"/>
      <c r="AF606" s="110"/>
    </row>
    <row r="607" spans="1:32">
      <c r="A607" s="159"/>
      <c r="B607" s="159"/>
      <c r="C607" s="159"/>
      <c r="D607" s="159"/>
      <c r="E607" s="160"/>
      <c r="F607" s="161"/>
      <c r="G607" s="168"/>
      <c r="H607" s="4"/>
      <c r="I607" s="4"/>
      <c r="J607" s="4"/>
      <c r="K607" s="4"/>
      <c r="L607" s="4"/>
      <c r="M607" s="144"/>
      <c r="N607" s="182"/>
      <c r="O607" s="13"/>
      <c r="P607" s="13"/>
      <c r="Q607" s="13"/>
      <c r="R607" s="13"/>
      <c r="S607" s="13"/>
      <c r="T607" s="13"/>
      <c r="U607" s="13"/>
      <c r="V607" s="4"/>
      <c r="W607" s="4"/>
      <c r="X607" s="4"/>
      <c r="Z607" s="13"/>
      <c r="AA607" s="25"/>
      <c r="AB607" s="182"/>
      <c r="AC607" s="182"/>
      <c r="AE607" s="111"/>
      <c r="AF607" s="110"/>
    </row>
    <row r="608" spans="1:32">
      <c r="A608" s="159"/>
      <c r="B608" s="159"/>
      <c r="C608" s="159"/>
      <c r="D608" s="159"/>
      <c r="E608" s="160"/>
      <c r="F608" s="161"/>
      <c r="G608" s="168"/>
      <c r="H608" s="4"/>
      <c r="I608" s="4"/>
      <c r="J608" s="4"/>
      <c r="K608" s="4"/>
      <c r="L608" s="4"/>
      <c r="M608" s="144"/>
      <c r="N608" s="182"/>
      <c r="O608" s="13"/>
      <c r="P608" s="13"/>
      <c r="Q608" s="13"/>
      <c r="R608" s="13"/>
      <c r="S608" s="13"/>
      <c r="T608" s="13"/>
      <c r="U608" s="13"/>
      <c r="V608" s="4"/>
      <c r="W608" s="4"/>
      <c r="X608" s="4"/>
      <c r="Z608" s="13"/>
      <c r="AA608" s="25"/>
      <c r="AB608" s="182"/>
      <c r="AC608" s="182"/>
      <c r="AE608" s="111"/>
      <c r="AF608" s="110"/>
    </row>
    <row r="609" spans="1:32">
      <c r="A609" s="159"/>
      <c r="B609" s="159"/>
      <c r="C609" s="159"/>
      <c r="D609" s="159"/>
      <c r="E609" s="160"/>
      <c r="F609" s="161"/>
      <c r="G609" s="168"/>
      <c r="H609" s="4"/>
      <c r="I609" s="4"/>
      <c r="J609" s="4"/>
      <c r="K609" s="4"/>
      <c r="L609" s="4"/>
      <c r="M609" s="144"/>
      <c r="N609" s="182"/>
      <c r="O609" s="13"/>
      <c r="P609" s="13"/>
      <c r="Q609" s="13"/>
      <c r="R609" s="13"/>
      <c r="S609" s="13"/>
      <c r="T609" s="13"/>
      <c r="U609" s="13"/>
      <c r="V609" s="4"/>
      <c r="W609" s="4"/>
      <c r="X609" s="4"/>
      <c r="Z609" s="13"/>
      <c r="AA609" s="25"/>
      <c r="AB609" s="182"/>
      <c r="AC609" s="182"/>
      <c r="AE609" s="111"/>
      <c r="AF609" s="110"/>
    </row>
    <row r="610" spans="1:32">
      <c r="A610" s="159"/>
      <c r="B610" s="159"/>
      <c r="C610" s="159"/>
      <c r="D610" s="159"/>
      <c r="E610" s="160"/>
      <c r="F610" s="161"/>
      <c r="G610" s="168"/>
      <c r="H610" s="4"/>
      <c r="I610" s="4"/>
      <c r="J610" s="4"/>
      <c r="K610" s="4"/>
      <c r="L610" s="4"/>
      <c r="M610" s="144"/>
      <c r="N610" s="182"/>
      <c r="O610" s="13"/>
      <c r="P610" s="13"/>
      <c r="Q610" s="13"/>
      <c r="R610" s="13"/>
      <c r="S610" s="13"/>
      <c r="T610" s="13"/>
      <c r="U610" s="13"/>
      <c r="V610" s="4"/>
      <c r="W610" s="4"/>
      <c r="X610" s="4"/>
      <c r="Z610" s="13"/>
      <c r="AA610" s="25"/>
      <c r="AB610" s="182"/>
      <c r="AC610" s="182"/>
      <c r="AE610" s="111"/>
      <c r="AF610" s="110"/>
    </row>
    <row r="611" spans="1:32">
      <c r="A611" s="159"/>
      <c r="B611" s="159"/>
      <c r="C611" s="159"/>
      <c r="D611" s="159"/>
      <c r="E611" s="160"/>
      <c r="F611" s="161"/>
      <c r="G611" s="168"/>
      <c r="H611" s="4"/>
      <c r="I611" s="4"/>
      <c r="J611" s="4"/>
      <c r="K611" s="4"/>
      <c r="L611" s="4"/>
      <c r="M611" s="144"/>
      <c r="N611" s="182"/>
      <c r="O611" s="13"/>
      <c r="P611" s="13"/>
      <c r="Q611" s="13"/>
      <c r="R611" s="13"/>
      <c r="S611" s="13"/>
      <c r="T611" s="13"/>
      <c r="U611" s="13"/>
      <c r="V611" s="4"/>
      <c r="W611" s="4"/>
      <c r="X611" s="4"/>
      <c r="Z611" s="13"/>
      <c r="AA611" s="25"/>
      <c r="AB611" s="182"/>
      <c r="AC611" s="182"/>
      <c r="AE611" s="111"/>
      <c r="AF611" s="110"/>
    </row>
    <row r="612" spans="1:32">
      <c r="A612" s="159"/>
      <c r="B612" s="159"/>
      <c r="C612" s="159"/>
      <c r="D612" s="159"/>
      <c r="E612" s="160"/>
      <c r="F612" s="161"/>
      <c r="G612" s="168"/>
      <c r="H612" s="4"/>
      <c r="I612" s="4"/>
      <c r="J612" s="4"/>
      <c r="K612" s="4"/>
      <c r="L612" s="4"/>
      <c r="M612" s="144"/>
      <c r="N612" s="182"/>
      <c r="O612" s="13"/>
      <c r="P612" s="13"/>
      <c r="Q612" s="13"/>
      <c r="R612" s="13"/>
      <c r="S612" s="13"/>
      <c r="T612" s="13"/>
      <c r="U612" s="13"/>
      <c r="V612" s="4"/>
      <c r="W612" s="4"/>
      <c r="X612" s="4"/>
      <c r="Z612" s="13"/>
      <c r="AA612" s="25"/>
      <c r="AB612" s="182"/>
      <c r="AC612" s="182"/>
      <c r="AE612" s="111"/>
      <c r="AF612" s="110"/>
    </row>
    <row r="613" spans="1:32">
      <c r="A613" s="159"/>
      <c r="B613" s="159"/>
      <c r="C613" s="159"/>
      <c r="D613" s="159"/>
      <c r="E613" s="160"/>
      <c r="F613" s="161"/>
      <c r="G613" s="168"/>
      <c r="H613" s="4"/>
      <c r="I613" s="4"/>
      <c r="J613" s="4"/>
      <c r="K613" s="4"/>
      <c r="L613" s="4"/>
      <c r="M613" s="144"/>
      <c r="N613" s="182"/>
      <c r="O613" s="13"/>
      <c r="P613" s="13"/>
      <c r="Q613" s="13"/>
      <c r="R613" s="13"/>
      <c r="S613" s="13"/>
      <c r="T613" s="13"/>
      <c r="U613" s="13"/>
      <c r="V613" s="4"/>
      <c r="W613" s="4"/>
      <c r="X613" s="4"/>
      <c r="Z613" s="13"/>
      <c r="AA613" s="25"/>
      <c r="AB613" s="182"/>
      <c r="AC613" s="182"/>
      <c r="AE613" s="111"/>
      <c r="AF613" s="110"/>
    </row>
    <row r="614" spans="1:32">
      <c r="A614" s="159"/>
      <c r="B614" s="159"/>
      <c r="C614" s="159"/>
      <c r="D614" s="159"/>
      <c r="E614" s="160"/>
      <c r="F614" s="161"/>
      <c r="G614" s="168"/>
      <c r="H614" s="4"/>
      <c r="I614" s="4"/>
      <c r="J614" s="4"/>
      <c r="K614" s="4"/>
      <c r="L614" s="4"/>
      <c r="M614" s="144"/>
      <c r="N614" s="182"/>
      <c r="O614" s="13"/>
      <c r="P614" s="13"/>
      <c r="Q614" s="13"/>
      <c r="R614" s="13"/>
      <c r="S614" s="13"/>
      <c r="T614" s="13"/>
      <c r="U614" s="13"/>
      <c r="V614" s="4"/>
      <c r="W614" s="4"/>
      <c r="X614" s="4"/>
      <c r="Z614" s="13"/>
      <c r="AA614" s="25"/>
      <c r="AB614" s="182"/>
      <c r="AC614" s="182"/>
      <c r="AE614" s="111"/>
      <c r="AF614" s="110"/>
    </row>
    <row r="615" spans="1:32">
      <c r="A615" s="159"/>
      <c r="B615" s="159"/>
      <c r="C615" s="159"/>
      <c r="D615" s="159"/>
      <c r="E615" s="160"/>
      <c r="F615" s="161"/>
      <c r="G615" s="168"/>
      <c r="H615" s="4"/>
      <c r="I615" s="4"/>
      <c r="J615" s="4"/>
      <c r="K615" s="4"/>
      <c r="L615" s="4"/>
      <c r="M615" s="144"/>
      <c r="N615" s="182"/>
      <c r="O615" s="13"/>
      <c r="P615" s="13"/>
      <c r="Q615" s="13"/>
      <c r="R615" s="13"/>
      <c r="S615" s="13"/>
      <c r="T615" s="13"/>
      <c r="U615" s="13"/>
      <c r="V615" s="4"/>
      <c r="W615" s="4"/>
      <c r="X615" s="4"/>
      <c r="Z615" s="13"/>
      <c r="AA615" s="25"/>
      <c r="AB615" s="182"/>
      <c r="AC615" s="182"/>
      <c r="AE615" s="111"/>
      <c r="AF615" s="110"/>
    </row>
    <row r="616" spans="1:32">
      <c r="A616" s="159"/>
      <c r="B616" s="159"/>
      <c r="C616" s="159"/>
      <c r="D616" s="159"/>
      <c r="E616" s="160"/>
      <c r="F616" s="161"/>
      <c r="G616" s="168"/>
      <c r="H616" s="4"/>
      <c r="I616" s="4"/>
      <c r="J616" s="4"/>
      <c r="K616" s="4"/>
      <c r="L616" s="4"/>
      <c r="M616" s="144"/>
      <c r="N616" s="182"/>
      <c r="O616" s="13"/>
      <c r="P616" s="13"/>
      <c r="Q616" s="13"/>
      <c r="R616" s="13"/>
      <c r="S616" s="13"/>
      <c r="T616" s="13"/>
      <c r="U616" s="13"/>
      <c r="V616" s="4"/>
      <c r="W616" s="4"/>
      <c r="X616" s="4"/>
      <c r="Z616" s="13"/>
      <c r="AA616" s="25"/>
      <c r="AB616" s="182"/>
      <c r="AC616" s="182"/>
      <c r="AE616" s="111"/>
      <c r="AF616" s="110"/>
    </row>
    <row r="617" spans="1:32">
      <c r="A617" s="159"/>
      <c r="B617" s="159"/>
      <c r="C617" s="159"/>
      <c r="D617" s="159"/>
      <c r="E617" s="160"/>
      <c r="F617" s="161"/>
      <c r="G617" s="168"/>
      <c r="H617" s="4"/>
      <c r="I617" s="4"/>
      <c r="J617" s="4"/>
      <c r="K617" s="4"/>
      <c r="L617" s="4"/>
      <c r="M617" s="144"/>
      <c r="N617" s="182"/>
      <c r="O617" s="13"/>
      <c r="P617" s="13"/>
      <c r="Q617" s="13"/>
      <c r="R617" s="13"/>
      <c r="S617" s="13"/>
      <c r="T617" s="13"/>
      <c r="U617" s="13"/>
      <c r="V617" s="4"/>
      <c r="W617" s="4"/>
      <c r="X617" s="4"/>
      <c r="Z617" s="13"/>
      <c r="AA617" s="25"/>
      <c r="AB617" s="182"/>
      <c r="AC617" s="182"/>
      <c r="AE617" s="111"/>
      <c r="AF617" s="110"/>
    </row>
    <row r="618" spans="1:32">
      <c r="A618" s="159"/>
      <c r="B618" s="159"/>
      <c r="C618" s="159"/>
      <c r="D618" s="159"/>
      <c r="E618" s="160"/>
      <c r="F618" s="161"/>
      <c r="G618" s="168"/>
      <c r="H618" s="4"/>
      <c r="I618" s="4"/>
      <c r="J618" s="4"/>
      <c r="K618" s="4"/>
      <c r="L618" s="4"/>
      <c r="M618" s="144"/>
      <c r="N618" s="182"/>
      <c r="O618" s="13"/>
      <c r="P618" s="13"/>
      <c r="Q618" s="13"/>
      <c r="R618" s="13"/>
      <c r="S618" s="13"/>
      <c r="T618" s="13"/>
      <c r="U618" s="13"/>
      <c r="V618" s="4"/>
      <c r="W618" s="4"/>
      <c r="X618" s="4"/>
      <c r="Z618" s="13"/>
      <c r="AA618" s="25"/>
      <c r="AB618" s="182"/>
      <c r="AC618" s="182"/>
      <c r="AE618" s="111"/>
      <c r="AF618" s="110"/>
    </row>
    <row r="619" spans="1:32">
      <c r="A619" s="159"/>
      <c r="B619" s="159"/>
      <c r="C619" s="159"/>
      <c r="D619" s="159"/>
      <c r="E619" s="160"/>
      <c r="F619" s="161"/>
      <c r="G619" s="168"/>
      <c r="H619" s="4"/>
      <c r="I619" s="4"/>
      <c r="J619" s="4"/>
      <c r="K619" s="4"/>
      <c r="L619" s="4"/>
      <c r="M619" s="144"/>
      <c r="N619" s="182"/>
      <c r="O619" s="13"/>
      <c r="P619" s="13"/>
      <c r="Q619" s="13"/>
      <c r="R619" s="13"/>
      <c r="S619" s="13"/>
      <c r="T619" s="13"/>
      <c r="U619" s="13"/>
      <c r="V619" s="4"/>
      <c r="W619" s="4"/>
      <c r="X619" s="4"/>
      <c r="Z619" s="13"/>
      <c r="AA619" s="25"/>
      <c r="AB619" s="182"/>
      <c r="AC619" s="182"/>
      <c r="AE619" s="111"/>
      <c r="AF619" s="110"/>
    </row>
    <row r="620" spans="1:32">
      <c r="A620" s="159"/>
      <c r="B620" s="159"/>
      <c r="C620" s="159"/>
      <c r="D620" s="159"/>
      <c r="E620" s="160"/>
      <c r="F620" s="161"/>
      <c r="G620" s="168"/>
      <c r="H620" s="4"/>
      <c r="I620" s="4"/>
      <c r="J620" s="4"/>
      <c r="K620" s="4"/>
      <c r="L620" s="4"/>
      <c r="M620" s="144"/>
      <c r="N620" s="182"/>
      <c r="O620" s="13"/>
      <c r="P620" s="13"/>
      <c r="Q620" s="13"/>
      <c r="R620" s="13"/>
      <c r="S620" s="13"/>
      <c r="T620" s="13"/>
      <c r="U620" s="13"/>
      <c r="V620" s="4"/>
      <c r="W620" s="4"/>
      <c r="X620" s="4"/>
      <c r="Z620" s="13"/>
      <c r="AA620" s="25"/>
      <c r="AB620" s="182"/>
      <c r="AC620" s="182"/>
      <c r="AE620" s="111"/>
      <c r="AF620" s="110"/>
    </row>
    <row r="621" spans="1:32">
      <c r="A621" s="159"/>
      <c r="B621" s="159"/>
      <c r="C621" s="159"/>
      <c r="D621" s="159"/>
      <c r="E621" s="160"/>
      <c r="F621" s="161"/>
      <c r="G621" s="168"/>
      <c r="H621" s="4"/>
      <c r="I621" s="4"/>
      <c r="J621" s="4"/>
      <c r="K621" s="4"/>
      <c r="L621" s="4"/>
      <c r="M621" s="144"/>
      <c r="N621" s="182"/>
      <c r="O621" s="13"/>
      <c r="P621" s="13"/>
      <c r="Q621" s="13"/>
      <c r="R621" s="13"/>
      <c r="S621" s="13"/>
      <c r="T621" s="13"/>
      <c r="U621" s="13"/>
      <c r="V621" s="4"/>
      <c r="W621" s="4"/>
      <c r="X621" s="4"/>
      <c r="Z621" s="13"/>
      <c r="AA621" s="25"/>
      <c r="AB621" s="182"/>
      <c r="AC621" s="182"/>
      <c r="AE621" s="111"/>
      <c r="AF621" s="110"/>
    </row>
    <row r="622" spans="1:32">
      <c r="A622" s="159"/>
      <c r="B622" s="159"/>
      <c r="C622" s="159"/>
      <c r="D622" s="159"/>
      <c r="E622" s="160"/>
      <c r="F622" s="161"/>
      <c r="G622" s="168"/>
      <c r="H622" s="4"/>
      <c r="I622" s="4"/>
      <c r="J622" s="4"/>
      <c r="K622" s="4"/>
      <c r="L622" s="4"/>
      <c r="M622" s="144"/>
      <c r="N622" s="182"/>
      <c r="O622" s="13"/>
      <c r="P622" s="13"/>
      <c r="Q622" s="13"/>
      <c r="R622" s="13"/>
      <c r="S622" s="13"/>
      <c r="T622" s="13"/>
      <c r="U622" s="13"/>
      <c r="V622" s="4"/>
      <c r="W622" s="4"/>
      <c r="X622" s="4"/>
      <c r="Z622" s="13"/>
      <c r="AA622" s="25"/>
      <c r="AB622" s="182"/>
      <c r="AC622" s="182"/>
      <c r="AE622" s="111"/>
      <c r="AF622" s="110"/>
    </row>
    <row r="623" spans="1:32">
      <c r="A623" s="159"/>
      <c r="B623" s="159"/>
      <c r="C623" s="159"/>
      <c r="D623" s="159"/>
      <c r="E623" s="160"/>
      <c r="F623" s="161"/>
      <c r="G623" s="168"/>
      <c r="H623" s="4"/>
      <c r="I623" s="4"/>
      <c r="J623" s="4"/>
      <c r="K623" s="4"/>
      <c r="L623" s="4"/>
      <c r="M623" s="144"/>
      <c r="N623" s="182"/>
      <c r="O623" s="13"/>
      <c r="P623" s="13"/>
      <c r="Q623" s="13"/>
      <c r="R623" s="13"/>
      <c r="S623" s="13"/>
      <c r="T623" s="13"/>
      <c r="U623" s="13"/>
      <c r="V623" s="4"/>
      <c r="W623" s="4"/>
      <c r="X623" s="4"/>
      <c r="Z623" s="13"/>
      <c r="AA623" s="25"/>
      <c r="AB623" s="182"/>
      <c r="AC623" s="182"/>
      <c r="AE623" s="111"/>
      <c r="AF623" s="110"/>
    </row>
    <row r="624" spans="1:32">
      <c r="A624" s="159"/>
      <c r="B624" s="159"/>
      <c r="C624" s="159"/>
      <c r="D624" s="159"/>
      <c r="E624" s="160"/>
      <c r="F624" s="161"/>
      <c r="G624" s="168"/>
      <c r="H624" s="4"/>
      <c r="I624" s="4"/>
      <c r="J624" s="4"/>
      <c r="K624" s="4"/>
      <c r="L624" s="4"/>
      <c r="M624" s="144"/>
      <c r="N624" s="182"/>
      <c r="O624" s="13"/>
      <c r="P624" s="13"/>
      <c r="Q624" s="13"/>
      <c r="R624" s="13"/>
      <c r="S624" s="13"/>
      <c r="T624" s="13"/>
      <c r="U624" s="13"/>
      <c r="V624" s="4"/>
      <c r="W624" s="4"/>
      <c r="X624" s="4"/>
      <c r="Z624" s="13"/>
      <c r="AA624" s="25"/>
      <c r="AB624" s="182"/>
      <c r="AC624" s="182"/>
      <c r="AE624" s="111"/>
      <c r="AF624" s="110"/>
    </row>
    <row r="625" spans="1:32">
      <c r="A625" s="159"/>
      <c r="B625" s="159"/>
      <c r="C625" s="159"/>
      <c r="D625" s="159"/>
      <c r="E625" s="160"/>
      <c r="F625" s="161"/>
      <c r="G625" s="168"/>
      <c r="H625" s="4"/>
      <c r="I625" s="4"/>
      <c r="J625" s="4"/>
      <c r="K625" s="4"/>
      <c r="L625" s="4"/>
      <c r="M625" s="144"/>
      <c r="N625" s="182"/>
      <c r="O625" s="13"/>
      <c r="P625" s="13"/>
      <c r="Q625" s="13"/>
      <c r="R625" s="13"/>
      <c r="S625" s="13"/>
      <c r="T625" s="13"/>
      <c r="U625" s="13"/>
      <c r="V625" s="4"/>
      <c r="W625" s="4"/>
      <c r="X625" s="4"/>
      <c r="Z625" s="13"/>
      <c r="AA625" s="25"/>
      <c r="AB625" s="182"/>
      <c r="AC625" s="182"/>
      <c r="AE625" s="111"/>
      <c r="AF625" s="110"/>
    </row>
    <row r="626" spans="1:32">
      <c r="A626" s="159"/>
      <c r="B626" s="159"/>
      <c r="C626" s="159"/>
      <c r="D626" s="159"/>
      <c r="E626" s="160"/>
      <c r="F626" s="161"/>
      <c r="G626" s="168"/>
      <c r="H626" s="4"/>
      <c r="I626" s="4"/>
      <c r="J626" s="4"/>
      <c r="K626" s="4"/>
      <c r="L626" s="4"/>
      <c r="M626" s="144"/>
      <c r="N626" s="182"/>
      <c r="O626" s="13"/>
      <c r="P626" s="13"/>
      <c r="Q626" s="13"/>
      <c r="R626" s="13"/>
      <c r="S626" s="13"/>
      <c r="T626" s="13"/>
      <c r="U626" s="13"/>
      <c r="V626" s="4"/>
      <c r="W626" s="4"/>
      <c r="X626" s="4"/>
      <c r="Z626" s="13"/>
      <c r="AA626" s="25"/>
      <c r="AB626" s="182"/>
      <c r="AC626" s="182"/>
      <c r="AE626" s="111"/>
      <c r="AF626" s="110"/>
    </row>
    <row r="627" spans="1:32">
      <c r="A627" s="159"/>
      <c r="B627" s="159"/>
      <c r="C627" s="159"/>
      <c r="D627" s="159"/>
      <c r="E627" s="160"/>
      <c r="F627" s="161"/>
      <c r="G627" s="168"/>
      <c r="H627" s="4"/>
      <c r="I627" s="4"/>
      <c r="J627" s="4"/>
      <c r="K627" s="4"/>
      <c r="L627" s="4"/>
      <c r="M627" s="144"/>
      <c r="N627" s="182"/>
      <c r="O627" s="13"/>
      <c r="P627" s="13"/>
      <c r="Q627" s="13"/>
      <c r="R627" s="13"/>
      <c r="S627" s="13"/>
      <c r="T627" s="13"/>
      <c r="U627" s="13"/>
      <c r="V627" s="4"/>
      <c r="W627" s="4"/>
      <c r="X627" s="4"/>
      <c r="Z627" s="13"/>
      <c r="AA627" s="25"/>
      <c r="AB627" s="182"/>
      <c r="AC627" s="182"/>
      <c r="AE627" s="111"/>
      <c r="AF627" s="110"/>
    </row>
    <row r="628" spans="1:32">
      <c r="A628" s="159"/>
      <c r="B628" s="159"/>
      <c r="C628" s="159"/>
      <c r="D628" s="159"/>
      <c r="E628" s="160"/>
      <c r="F628" s="161"/>
      <c r="G628" s="168"/>
      <c r="H628" s="4"/>
      <c r="I628" s="4"/>
      <c r="J628" s="4"/>
      <c r="K628" s="4"/>
      <c r="L628" s="4"/>
      <c r="M628" s="144"/>
      <c r="N628" s="182"/>
      <c r="O628" s="13"/>
      <c r="P628" s="13"/>
      <c r="Q628" s="13"/>
      <c r="R628" s="13"/>
      <c r="S628" s="13"/>
      <c r="T628" s="13"/>
      <c r="U628" s="13"/>
      <c r="V628" s="4"/>
      <c r="W628" s="4"/>
      <c r="X628" s="4"/>
      <c r="Z628" s="13"/>
      <c r="AA628" s="25"/>
      <c r="AB628" s="182"/>
      <c r="AC628" s="182"/>
      <c r="AE628" s="111"/>
      <c r="AF628" s="110"/>
    </row>
    <row r="629" spans="1:32">
      <c r="A629" s="159"/>
      <c r="B629" s="159"/>
      <c r="C629" s="159"/>
      <c r="D629" s="159"/>
      <c r="E629" s="160"/>
      <c r="F629" s="161"/>
      <c r="G629" s="168"/>
      <c r="H629" s="4"/>
      <c r="I629" s="4"/>
      <c r="J629" s="4"/>
      <c r="K629" s="4"/>
      <c r="L629" s="4"/>
      <c r="M629" s="144"/>
      <c r="N629" s="182"/>
      <c r="O629" s="13"/>
      <c r="P629" s="13"/>
      <c r="Q629" s="13"/>
      <c r="R629" s="13"/>
      <c r="S629" s="13"/>
      <c r="T629" s="13"/>
      <c r="U629" s="13"/>
      <c r="V629" s="4"/>
      <c r="W629" s="4"/>
      <c r="X629" s="4"/>
      <c r="Z629" s="13"/>
      <c r="AA629" s="25"/>
      <c r="AB629" s="182"/>
      <c r="AC629" s="182"/>
      <c r="AE629" s="111"/>
      <c r="AF629" s="110"/>
    </row>
    <row r="630" spans="1:32">
      <c r="A630" s="159"/>
      <c r="B630" s="159"/>
      <c r="C630" s="159"/>
      <c r="D630" s="159"/>
      <c r="E630" s="160"/>
      <c r="F630" s="161"/>
      <c r="G630" s="168"/>
      <c r="H630" s="4"/>
      <c r="I630" s="4"/>
      <c r="J630" s="4"/>
      <c r="K630" s="4"/>
      <c r="L630" s="4"/>
      <c r="M630" s="144"/>
      <c r="N630" s="182"/>
      <c r="O630" s="13"/>
      <c r="P630" s="13"/>
      <c r="Q630" s="13"/>
      <c r="R630" s="13"/>
      <c r="S630" s="13"/>
      <c r="T630" s="13"/>
      <c r="U630" s="13"/>
      <c r="V630" s="4"/>
      <c r="W630" s="4"/>
      <c r="X630" s="4"/>
      <c r="Z630" s="13"/>
      <c r="AA630" s="25"/>
      <c r="AB630" s="182"/>
      <c r="AC630" s="182"/>
      <c r="AE630" s="111"/>
      <c r="AF630" s="110"/>
    </row>
    <row r="631" spans="1:32">
      <c r="A631" s="159"/>
      <c r="B631" s="159"/>
      <c r="C631" s="159"/>
      <c r="D631" s="159"/>
      <c r="E631" s="160"/>
      <c r="F631" s="161"/>
      <c r="G631" s="168"/>
      <c r="H631" s="4"/>
      <c r="I631" s="4"/>
      <c r="J631" s="4"/>
      <c r="K631" s="4"/>
      <c r="L631" s="4"/>
      <c r="M631" s="144"/>
      <c r="N631" s="182"/>
      <c r="O631" s="13"/>
      <c r="P631" s="13"/>
      <c r="Q631" s="13"/>
      <c r="R631" s="13"/>
      <c r="S631" s="13"/>
      <c r="T631" s="13"/>
      <c r="U631" s="13"/>
      <c r="V631" s="4"/>
      <c r="W631" s="4"/>
      <c r="X631" s="4"/>
      <c r="Z631" s="13"/>
      <c r="AA631" s="25"/>
      <c r="AB631" s="182"/>
      <c r="AC631" s="182"/>
      <c r="AE631" s="111"/>
      <c r="AF631" s="110"/>
    </row>
    <row r="632" spans="1:32">
      <c r="A632" s="159"/>
      <c r="B632" s="159"/>
      <c r="C632" s="159"/>
      <c r="D632" s="159"/>
      <c r="E632" s="160"/>
      <c r="F632" s="161"/>
      <c r="G632" s="168"/>
      <c r="H632" s="4"/>
      <c r="I632" s="4"/>
      <c r="J632" s="4"/>
      <c r="K632" s="4"/>
      <c r="L632" s="4"/>
      <c r="M632" s="144"/>
      <c r="N632" s="182"/>
      <c r="O632" s="13"/>
      <c r="P632" s="13"/>
      <c r="Q632" s="13"/>
      <c r="R632" s="13"/>
      <c r="S632" s="13"/>
      <c r="T632" s="13"/>
      <c r="U632" s="13"/>
      <c r="V632" s="4"/>
      <c r="W632" s="4"/>
      <c r="X632" s="4"/>
      <c r="Z632" s="13"/>
      <c r="AA632" s="25"/>
      <c r="AB632" s="182"/>
      <c r="AC632" s="182"/>
      <c r="AE632" s="111"/>
      <c r="AF632" s="110"/>
    </row>
    <row r="633" spans="1:32">
      <c r="A633" s="159"/>
      <c r="B633" s="159"/>
      <c r="C633" s="159"/>
      <c r="D633" s="159"/>
      <c r="E633" s="160"/>
      <c r="F633" s="161"/>
      <c r="G633" s="168"/>
      <c r="H633" s="4"/>
      <c r="I633" s="4"/>
      <c r="J633" s="4"/>
      <c r="K633" s="4"/>
      <c r="L633" s="4"/>
      <c r="M633" s="144"/>
      <c r="N633" s="182"/>
      <c r="O633" s="13"/>
      <c r="P633" s="13"/>
      <c r="Q633" s="13"/>
      <c r="R633" s="13"/>
      <c r="S633" s="13"/>
      <c r="T633" s="13"/>
      <c r="U633" s="13"/>
      <c r="V633" s="4"/>
      <c r="W633" s="4"/>
      <c r="X633" s="4"/>
      <c r="Z633" s="13"/>
      <c r="AA633" s="25"/>
      <c r="AB633" s="182"/>
      <c r="AC633" s="182"/>
      <c r="AE633" s="111"/>
      <c r="AF633" s="110"/>
    </row>
    <row r="634" spans="1:32">
      <c r="A634" s="159"/>
      <c r="B634" s="159"/>
      <c r="C634" s="159"/>
      <c r="D634" s="159"/>
      <c r="E634" s="160"/>
      <c r="F634" s="161"/>
      <c r="G634" s="168"/>
      <c r="H634" s="4"/>
      <c r="I634" s="4"/>
      <c r="J634" s="4"/>
      <c r="K634" s="4"/>
      <c r="L634" s="4"/>
      <c r="M634" s="144"/>
      <c r="N634" s="182"/>
      <c r="O634" s="13"/>
      <c r="P634" s="13"/>
      <c r="Q634" s="13"/>
      <c r="R634" s="13"/>
      <c r="S634" s="13"/>
      <c r="T634" s="13"/>
      <c r="U634" s="13"/>
      <c r="V634" s="4"/>
      <c r="W634" s="4"/>
      <c r="X634" s="4"/>
      <c r="Z634" s="13"/>
      <c r="AA634" s="25"/>
      <c r="AB634" s="182"/>
      <c r="AC634" s="182"/>
      <c r="AE634" s="111"/>
      <c r="AF634" s="110"/>
    </row>
    <row r="635" spans="1:32">
      <c r="A635" s="159"/>
      <c r="B635" s="159"/>
      <c r="C635" s="159"/>
      <c r="D635" s="159"/>
      <c r="E635" s="160"/>
      <c r="F635" s="161"/>
      <c r="G635" s="168"/>
      <c r="H635" s="4"/>
      <c r="I635" s="4"/>
      <c r="J635" s="4"/>
      <c r="K635" s="4"/>
      <c r="L635" s="4"/>
      <c r="M635" s="144"/>
      <c r="N635" s="182"/>
      <c r="O635" s="13"/>
      <c r="P635" s="13"/>
      <c r="Q635" s="13"/>
      <c r="R635" s="13"/>
      <c r="S635" s="13"/>
      <c r="T635" s="13"/>
      <c r="U635" s="13"/>
      <c r="V635" s="4"/>
      <c r="W635" s="4"/>
      <c r="X635" s="4"/>
      <c r="Z635" s="13"/>
      <c r="AA635" s="25"/>
      <c r="AB635" s="182"/>
      <c r="AC635" s="182"/>
      <c r="AE635" s="111"/>
      <c r="AF635" s="110"/>
    </row>
    <row r="636" spans="1:32">
      <c r="A636" s="159"/>
      <c r="B636" s="159"/>
      <c r="C636" s="159"/>
      <c r="D636" s="159"/>
      <c r="E636" s="160"/>
      <c r="F636" s="161"/>
      <c r="G636" s="168"/>
      <c r="H636" s="4"/>
      <c r="I636" s="4"/>
      <c r="J636" s="4"/>
      <c r="K636" s="4"/>
      <c r="L636" s="4"/>
      <c r="M636" s="144"/>
      <c r="N636" s="182"/>
      <c r="O636" s="13"/>
      <c r="P636" s="13"/>
      <c r="Q636" s="13"/>
      <c r="R636" s="13"/>
      <c r="S636" s="13"/>
      <c r="T636" s="13"/>
      <c r="U636" s="13"/>
      <c r="V636" s="4"/>
      <c r="W636" s="4"/>
      <c r="X636" s="4"/>
      <c r="Z636" s="13"/>
      <c r="AA636" s="25"/>
      <c r="AB636" s="182"/>
      <c r="AC636" s="182"/>
      <c r="AE636" s="111"/>
      <c r="AF636" s="110"/>
    </row>
    <row r="637" spans="1:32">
      <c r="A637" s="159"/>
      <c r="B637" s="159"/>
      <c r="C637" s="159"/>
      <c r="D637" s="159"/>
      <c r="E637" s="160"/>
      <c r="F637" s="161"/>
      <c r="G637" s="168"/>
      <c r="H637" s="4"/>
      <c r="I637" s="4"/>
      <c r="J637" s="4"/>
      <c r="K637" s="4"/>
      <c r="L637" s="4"/>
      <c r="M637" s="144"/>
      <c r="N637" s="182"/>
      <c r="O637" s="13"/>
      <c r="P637" s="13"/>
      <c r="Q637" s="13"/>
      <c r="R637" s="13"/>
      <c r="S637" s="13"/>
      <c r="T637" s="13"/>
      <c r="U637" s="13"/>
      <c r="V637" s="4"/>
      <c r="W637" s="4"/>
      <c r="X637" s="4"/>
      <c r="Z637" s="13"/>
      <c r="AA637" s="25"/>
      <c r="AB637" s="182"/>
      <c r="AC637" s="182"/>
      <c r="AE637" s="111"/>
      <c r="AF637" s="110"/>
    </row>
    <row r="638" spans="1:32">
      <c r="A638" s="159"/>
      <c r="B638" s="159"/>
      <c r="C638" s="159"/>
      <c r="D638" s="159"/>
      <c r="E638" s="160"/>
      <c r="F638" s="161"/>
      <c r="G638" s="168"/>
      <c r="H638" s="4"/>
      <c r="I638" s="4"/>
      <c r="J638" s="4"/>
      <c r="K638" s="4"/>
      <c r="L638" s="4"/>
      <c r="M638" s="144"/>
      <c r="N638" s="182"/>
      <c r="O638" s="13"/>
      <c r="P638" s="13"/>
      <c r="Q638" s="13"/>
      <c r="R638" s="13"/>
      <c r="S638" s="13"/>
      <c r="T638" s="13"/>
      <c r="U638" s="13"/>
      <c r="V638" s="4"/>
      <c r="W638" s="4"/>
      <c r="X638" s="4"/>
      <c r="Z638" s="13"/>
      <c r="AA638" s="25"/>
      <c r="AB638" s="182"/>
      <c r="AC638" s="182"/>
      <c r="AE638" s="111"/>
      <c r="AF638" s="110"/>
    </row>
    <row r="639" spans="1:32">
      <c r="A639" s="159"/>
      <c r="B639" s="159"/>
      <c r="C639" s="159"/>
      <c r="D639" s="159"/>
      <c r="E639" s="160"/>
      <c r="F639" s="161"/>
      <c r="G639" s="168"/>
      <c r="H639" s="4"/>
      <c r="I639" s="4"/>
      <c r="J639" s="4"/>
      <c r="K639" s="4"/>
      <c r="L639" s="4"/>
      <c r="M639" s="144"/>
      <c r="N639" s="182"/>
      <c r="O639" s="13"/>
      <c r="P639" s="13"/>
      <c r="Q639" s="13"/>
      <c r="R639" s="13"/>
      <c r="S639" s="13"/>
      <c r="T639" s="13"/>
      <c r="U639" s="13"/>
      <c r="V639" s="4"/>
      <c r="W639" s="4"/>
      <c r="X639" s="4"/>
      <c r="Z639" s="13"/>
      <c r="AA639" s="25"/>
      <c r="AB639" s="182"/>
      <c r="AC639" s="182"/>
      <c r="AE639" s="111"/>
      <c r="AF639" s="110"/>
    </row>
    <row r="640" spans="1:32">
      <c r="A640" s="159"/>
      <c r="B640" s="159"/>
      <c r="C640" s="159"/>
      <c r="D640" s="159"/>
      <c r="E640" s="160"/>
      <c r="F640" s="161"/>
      <c r="G640" s="168"/>
      <c r="H640" s="4"/>
      <c r="I640" s="4"/>
      <c r="J640" s="4"/>
      <c r="K640" s="4"/>
      <c r="L640" s="4"/>
      <c r="M640" s="144"/>
      <c r="N640" s="182"/>
      <c r="O640" s="13"/>
      <c r="P640" s="13"/>
      <c r="Q640" s="13"/>
      <c r="R640" s="13"/>
      <c r="S640" s="13"/>
      <c r="T640" s="13"/>
      <c r="U640" s="13"/>
      <c r="V640" s="4"/>
      <c r="W640" s="4"/>
      <c r="X640" s="4"/>
      <c r="Z640" s="13"/>
      <c r="AA640" s="25"/>
      <c r="AB640" s="182"/>
      <c r="AC640" s="182"/>
      <c r="AE640" s="111"/>
      <c r="AF640" s="110"/>
    </row>
    <row r="641" spans="1:32">
      <c r="A641" s="159"/>
      <c r="B641" s="159"/>
      <c r="C641" s="159"/>
      <c r="D641" s="159"/>
      <c r="E641" s="160"/>
      <c r="F641" s="161"/>
      <c r="G641" s="168"/>
      <c r="H641" s="4"/>
      <c r="I641" s="4"/>
      <c r="J641" s="4"/>
      <c r="K641" s="4"/>
      <c r="L641" s="4"/>
      <c r="M641" s="144"/>
      <c r="N641" s="182"/>
      <c r="O641" s="13"/>
      <c r="P641" s="13"/>
      <c r="Q641" s="13"/>
      <c r="R641" s="13"/>
      <c r="S641" s="13"/>
      <c r="T641" s="13"/>
      <c r="U641" s="13"/>
      <c r="V641" s="4"/>
      <c r="W641" s="4"/>
      <c r="X641" s="4"/>
      <c r="Z641" s="13"/>
      <c r="AA641" s="25"/>
      <c r="AB641" s="182"/>
      <c r="AC641" s="182"/>
      <c r="AE641" s="111"/>
      <c r="AF641" s="110"/>
    </row>
    <row r="642" spans="1:32">
      <c r="A642" s="159"/>
      <c r="B642" s="159"/>
      <c r="C642" s="159"/>
      <c r="D642" s="159"/>
      <c r="E642" s="160"/>
      <c r="F642" s="161"/>
      <c r="G642" s="168"/>
      <c r="H642" s="4"/>
      <c r="I642" s="4"/>
      <c r="J642" s="4"/>
      <c r="K642" s="4"/>
      <c r="L642" s="4"/>
      <c r="M642" s="144"/>
      <c r="N642" s="182"/>
      <c r="O642" s="13"/>
      <c r="P642" s="13"/>
      <c r="Q642" s="13"/>
      <c r="R642" s="13"/>
      <c r="S642" s="13"/>
      <c r="T642" s="13"/>
      <c r="U642" s="13"/>
      <c r="V642" s="4"/>
      <c r="W642" s="4"/>
      <c r="X642" s="4"/>
      <c r="Z642" s="13"/>
      <c r="AA642" s="25"/>
      <c r="AB642" s="182"/>
      <c r="AC642" s="182"/>
      <c r="AE642" s="111"/>
      <c r="AF642" s="110"/>
    </row>
    <row r="643" spans="1:32">
      <c r="A643" s="159"/>
      <c r="B643" s="159"/>
      <c r="C643" s="159"/>
      <c r="D643" s="159"/>
      <c r="E643" s="160"/>
      <c r="F643" s="161"/>
      <c r="G643" s="168"/>
      <c r="H643" s="4"/>
      <c r="I643" s="4"/>
      <c r="J643" s="4"/>
      <c r="K643" s="4"/>
      <c r="L643" s="4"/>
      <c r="M643" s="144"/>
      <c r="N643" s="182"/>
      <c r="O643" s="13"/>
      <c r="P643" s="13"/>
      <c r="Q643" s="13"/>
      <c r="R643" s="13"/>
      <c r="S643" s="13"/>
      <c r="T643" s="13"/>
      <c r="U643" s="13"/>
      <c r="V643" s="4"/>
      <c r="W643" s="4"/>
      <c r="X643" s="4"/>
      <c r="Z643" s="13"/>
      <c r="AA643" s="25"/>
      <c r="AB643" s="182"/>
      <c r="AC643" s="182"/>
      <c r="AE643" s="111"/>
      <c r="AF643" s="110"/>
    </row>
    <row r="644" spans="1:32">
      <c r="A644" s="159"/>
      <c r="B644" s="159"/>
      <c r="C644" s="159"/>
      <c r="D644" s="159"/>
      <c r="E644" s="160"/>
      <c r="F644" s="161"/>
      <c r="G644" s="168"/>
      <c r="H644" s="4"/>
      <c r="I644" s="4"/>
      <c r="J644" s="4"/>
      <c r="K644" s="4"/>
      <c r="L644" s="4"/>
      <c r="M644" s="144"/>
      <c r="N644" s="182"/>
      <c r="O644" s="13"/>
      <c r="P644" s="13"/>
      <c r="Q644" s="13"/>
      <c r="R644" s="13"/>
      <c r="S644" s="13"/>
      <c r="T644" s="13"/>
      <c r="U644" s="13"/>
      <c r="V644" s="4"/>
      <c r="W644" s="4"/>
      <c r="X644" s="4"/>
      <c r="Z644" s="13"/>
      <c r="AA644" s="25"/>
      <c r="AB644" s="182"/>
      <c r="AC644" s="182"/>
      <c r="AE644" s="111"/>
      <c r="AF644" s="110"/>
    </row>
    <row r="645" spans="1:32">
      <c r="A645" s="159"/>
      <c r="B645" s="159"/>
      <c r="C645" s="159"/>
      <c r="D645" s="159"/>
      <c r="E645" s="160"/>
      <c r="F645" s="161"/>
      <c r="G645" s="168"/>
      <c r="H645" s="4"/>
      <c r="I645" s="4"/>
      <c r="J645" s="4"/>
      <c r="K645" s="4"/>
      <c r="L645" s="4"/>
      <c r="M645" s="144"/>
      <c r="N645" s="182"/>
      <c r="O645" s="13"/>
      <c r="P645" s="13"/>
      <c r="Q645" s="13"/>
      <c r="R645" s="13"/>
      <c r="S645" s="13"/>
      <c r="T645" s="13"/>
      <c r="U645" s="13"/>
      <c r="V645" s="4"/>
      <c r="W645" s="4"/>
      <c r="X645" s="4"/>
      <c r="Z645" s="13"/>
      <c r="AA645" s="25"/>
      <c r="AB645" s="182"/>
      <c r="AC645" s="182"/>
      <c r="AE645" s="111"/>
      <c r="AF645" s="110"/>
    </row>
    <row r="646" spans="1:32">
      <c r="A646" s="159"/>
      <c r="B646" s="159"/>
      <c r="C646" s="159"/>
      <c r="D646" s="159"/>
      <c r="E646" s="160"/>
      <c r="F646" s="161"/>
      <c r="G646" s="168"/>
      <c r="H646" s="4"/>
      <c r="I646" s="4"/>
      <c r="J646" s="4"/>
      <c r="K646" s="4"/>
      <c r="L646" s="4"/>
      <c r="M646" s="144"/>
      <c r="N646" s="182"/>
      <c r="O646" s="13"/>
      <c r="P646" s="13"/>
      <c r="Q646" s="13"/>
      <c r="R646" s="13"/>
      <c r="S646" s="13"/>
      <c r="T646" s="13"/>
      <c r="U646" s="13"/>
      <c r="V646" s="4"/>
      <c r="W646" s="4"/>
      <c r="X646" s="4"/>
      <c r="Z646" s="13"/>
      <c r="AA646" s="25"/>
      <c r="AB646" s="182"/>
      <c r="AC646" s="182"/>
      <c r="AE646" s="111"/>
      <c r="AF646" s="110"/>
    </row>
    <row r="647" spans="1:32">
      <c r="A647" s="159"/>
      <c r="B647" s="159"/>
      <c r="C647" s="159"/>
      <c r="D647" s="159"/>
      <c r="E647" s="160"/>
      <c r="F647" s="161"/>
      <c r="G647" s="168"/>
      <c r="H647" s="4"/>
      <c r="I647" s="4"/>
      <c r="J647" s="4"/>
      <c r="K647" s="4"/>
      <c r="L647" s="4"/>
      <c r="M647" s="144"/>
      <c r="N647" s="182"/>
      <c r="O647" s="13"/>
      <c r="P647" s="13"/>
      <c r="Q647" s="13"/>
      <c r="R647" s="13"/>
      <c r="S647" s="13"/>
      <c r="T647" s="13"/>
      <c r="U647" s="13"/>
      <c r="V647" s="4"/>
      <c r="W647" s="4"/>
      <c r="X647" s="4"/>
      <c r="Z647" s="13"/>
      <c r="AA647" s="25"/>
      <c r="AB647" s="182"/>
      <c r="AC647" s="182"/>
      <c r="AE647" s="111"/>
      <c r="AF647" s="110"/>
    </row>
    <row r="648" spans="1:32">
      <c r="A648" s="159"/>
      <c r="B648" s="159"/>
      <c r="C648" s="159"/>
      <c r="D648" s="159"/>
      <c r="E648" s="160"/>
      <c r="F648" s="161"/>
      <c r="G648" s="168"/>
      <c r="H648" s="4"/>
      <c r="I648" s="4"/>
      <c r="J648" s="4"/>
      <c r="K648" s="4"/>
      <c r="L648" s="4"/>
      <c r="M648" s="144"/>
      <c r="N648" s="182"/>
      <c r="O648" s="13"/>
      <c r="P648" s="13"/>
      <c r="Q648" s="13"/>
      <c r="R648" s="13"/>
      <c r="S648" s="13"/>
      <c r="T648" s="13"/>
      <c r="U648" s="13"/>
      <c r="V648" s="4"/>
      <c r="W648" s="4"/>
      <c r="X648" s="4"/>
      <c r="Z648" s="13"/>
      <c r="AA648" s="25"/>
      <c r="AB648" s="182"/>
      <c r="AC648" s="182"/>
      <c r="AE648" s="111"/>
      <c r="AF648" s="110"/>
    </row>
    <row r="649" spans="1:32">
      <c r="A649" s="159"/>
      <c r="B649" s="159"/>
      <c r="C649" s="159"/>
      <c r="D649" s="159"/>
      <c r="E649" s="160"/>
      <c r="F649" s="161"/>
      <c r="G649" s="168"/>
      <c r="H649" s="4"/>
      <c r="I649" s="4"/>
      <c r="J649" s="4"/>
      <c r="K649" s="4"/>
      <c r="L649" s="4"/>
      <c r="M649" s="144"/>
      <c r="N649" s="182"/>
      <c r="O649" s="13"/>
      <c r="P649" s="13"/>
      <c r="Q649" s="13"/>
      <c r="R649" s="13"/>
      <c r="S649" s="13"/>
      <c r="T649" s="13"/>
      <c r="U649" s="13"/>
      <c r="V649" s="4"/>
      <c r="W649" s="4"/>
      <c r="X649" s="4"/>
      <c r="Z649" s="13"/>
      <c r="AA649" s="25"/>
      <c r="AB649" s="182"/>
      <c r="AC649" s="182"/>
      <c r="AE649" s="111"/>
      <c r="AF649" s="110"/>
    </row>
    <row r="650" spans="1:32">
      <c r="A650" s="159"/>
      <c r="B650" s="159"/>
      <c r="C650" s="159"/>
      <c r="D650" s="159"/>
      <c r="E650" s="160"/>
      <c r="F650" s="161"/>
      <c r="G650" s="168"/>
      <c r="H650" s="4"/>
      <c r="I650" s="4"/>
      <c r="J650" s="4"/>
      <c r="K650" s="4"/>
      <c r="L650" s="4"/>
      <c r="M650" s="144"/>
      <c r="N650" s="182"/>
      <c r="O650" s="13"/>
      <c r="P650" s="13"/>
      <c r="Q650" s="13"/>
      <c r="R650" s="13"/>
      <c r="S650" s="13"/>
      <c r="T650" s="13"/>
      <c r="U650" s="13"/>
      <c r="V650" s="4"/>
      <c r="W650" s="4"/>
      <c r="X650" s="4"/>
      <c r="Z650" s="13"/>
      <c r="AA650" s="25"/>
      <c r="AB650" s="182"/>
      <c r="AC650" s="182"/>
      <c r="AE650" s="111"/>
      <c r="AF650" s="110"/>
    </row>
    <row r="651" spans="1:32">
      <c r="A651" s="159"/>
      <c r="B651" s="159"/>
      <c r="C651" s="159"/>
      <c r="D651" s="159"/>
      <c r="E651" s="160"/>
      <c r="F651" s="161"/>
      <c r="G651" s="168"/>
      <c r="H651" s="4"/>
      <c r="I651" s="4"/>
      <c r="J651" s="4"/>
      <c r="K651" s="4"/>
      <c r="L651" s="4"/>
      <c r="M651" s="144"/>
      <c r="N651" s="182"/>
      <c r="O651" s="13"/>
      <c r="P651" s="13"/>
      <c r="Q651" s="13"/>
      <c r="R651" s="13"/>
      <c r="S651" s="13"/>
      <c r="T651" s="13"/>
      <c r="U651" s="13"/>
      <c r="V651" s="4"/>
      <c r="W651" s="4"/>
      <c r="X651" s="4"/>
      <c r="Z651" s="13"/>
      <c r="AA651" s="25"/>
      <c r="AB651" s="182"/>
      <c r="AC651" s="182"/>
      <c r="AE651" s="111"/>
      <c r="AF651" s="110"/>
    </row>
    <row r="652" spans="1:32">
      <c r="A652" s="159"/>
      <c r="B652" s="159"/>
      <c r="C652" s="159"/>
      <c r="D652" s="159"/>
      <c r="E652" s="160"/>
      <c r="F652" s="161"/>
      <c r="G652" s="168"/>
      <c r="H652" s="4"/>
      <c r="I652" s="4"/>
      <c r="J652" s="4"/>
      <c r="K652" s="4"/>
      <c r="L652" s="4"/>
      <c r="M652" s="144"/>
      <c r="N652" s="182"/>
      <c r="O652" s="13"/>
      <c r="P652" s="13"/>
      <c r="Q652" s="13"/>
      <c r="R652" s="13"/>
      <c r="S652" s="13"/>
      <c r="T652" s="13"/>
      <c r="U652" s="13"/>
      <c r="V652" s="4"/>
      <c r="W652" s="4"/>
      <c r="X652" s="4"/>
      <c r="Z652" s="13"/>
      <c r="AA652" s="25"/>
      <c r="AB652" s="182"/>
      <c r="AC652" s="182"/>
      <c r="AE652" s="111"/>
      <c r="AF652" s="110"/>
    </row>
    <row r="653" spans="1:32">
      <c r="A653" s="159"/>
      <c r="B653" s="159"/>
      <c r="C653" s="159"/>
      <c r="D653" s="159"/>
      <c r="E653" s="160"/>
      <c r="F653" s="161"/>
      <c r="G653" s="168"/>
      <c r="H653" s="4"/>
      <c r="I653" s="4"/>
      <c r="J653" s="4"/>
      <c r="K653" s="4"/>
      <c r="L653" s="4"/>
      <c r="M653" s="144"/>
      <c r="N653" s="182"/>
      <c r="O653" s="13"/>
      <c r="P653" s="13"/>
      <c r="Q653" s="13"/>
      <c r="R653" s="13"/>
      <c r="S653" s="13"/>
      <c r="T653" s="13"/>
      <c r="U653" s="13"/>
      <c r="V653" s="4"/>
      <c r="W653" s="4"/>
      <c r="X653" s="4"/>
      <c r="Z653" s="13"/>
      <c r="AA653" s="25"/>
      <c r="AB653" s="182"/>
      <c r="AC653" s="182"/>
      <c r="AE653" s="111"/>
      <c r="AF653" s="110"/>
    </row>
    <row r="654" spans="1:32">
      <c r="A654" s="159"/>
      <c r="B654" s="159"/>
      <c r="C654" s="159"/>
      <c r="D654" s="159"/>
      <c r="E654" s="160"/>
      <c r="F654" s="161"/>
      <c r="G654" s="168"/>
      <c r="H654" s="4"/>
      <c r="I654" s="4"/>
      <c r="J654" s="4"/>
      <c r="K654" s="4"/>
      <c r="L654" s="4"/>
      <c r="M654" s="144"/>
      <c r="N654" s="182"/>
      <c r="O654" s="13"/>
      <c r="P654" s="13"/>
      <c r="Q654" s="13"/>
      <c r="R654" s="13"/>
      <c r="S654" s="13"/>
      <c r="T654" s="13"/>
      <c r="U654" s="13"/>
      <c r="V654" s="4"/>
      <c r="W654" s="4"/>
      <c r="X654" s="4"/>
      <c r="Z654" s="13"/>
      <c r="AA654" s="25"/>
      <c r="AB654" s="182"/>
      <c r="AC654" s="182"/>
      <c r="AE654" s="111"/>
      <c r="AF654" s="110"/>
    </row>
    <row r="655" spans="1:32">
      <c r="A655" s="159"/>
      <c r="B655" s="159"/>
      <c r="C655" s="159"/>
      <c r="D655" s="159"/>
      <c r="E655" s="160"/>
      <c r="F655" s="161"/>
      <c r="G655" s="168"/>
      <c r="H655" s="4"/>
      <c r="I655" s="4"/>
      <c r="J655" s="4"/>
      <c r="K655" s="4"/>
      <c r="L655" s="4"/>
      <c r="M655" s="144"/>
      <c r="N655" s="182"/>
      <c r="O655" s="13"/>
      <c r="P655" s="13"/>
      <c r="Q655" s="13"/>
      <c r="R655" s="13"/>
      <c r="S655" s="13"/>
      <c r="T655" s="13"/>
      <c r="U655" s="13"/>
      <c r="V655" s="4"/>
      <c r="W655" s="4"/>
      <c r="X655" s="4"/>
      <c r="Z655" s="13"/>
      <c r="AA655" s="25"/>
      <c r="AB655" s="182"/>
      <c r="AC655" s="182"/>
      <c r="AE655" s="111"/>
      <c r="AF655" s="110"/>
    </row>
    <row r="656" spans="1:32">
      <c r="A656" s="159"/>
      <c r="B656" s="159"/>
      <c r="C656" s="159"/>
      <c r="D656" s="159"/>
      <c r="E656" s="160"/>
      <c r="F656" s="161"/>
      <c r="G656" s="168"/>
      <c r="H656" s="4"/>
      <c r="I656" s="4"/>
      <c r="J656" s="4"/>
      <c r="K656" s="4"/>
      <c r="L656" s="4"/>
      <c r="M656" s="144"/>
      <c r="N656" s="182"/>
      <c r="O656" s="13"/>
      <c r="P656" s="13"/>
      <c r="Q656" s="13"/>
      <c r="R656" s="13"/>
      <c r="S656" s="13"/>
      <c r="T656" s="13"/>
      <c r="U656" s="13"/>
      <c r="V656" s="4"/>
      <c r="W656" s="4"/>
      <c r="X656" s="4"/>
      <c r="Z656" s="13"/>
      <c r="AA656" s="25"/>
      <c r="AB656" s="182"/>
      <c r="AC656" s="182"/>
      <c r="AE656" s="111"/>
      <c r="AF656" s="110"/>
    </row>
    <row r="657" spans="1:32">
      <c r="A657" s="159"/>
      <c r="B657" s="159"/>
      <c r="C657" s="159"/>
      <c r="D657" s="159"/>
      <c r="E657" s="160"/>
      <c r="F657" s="161"/>
      <c r="G657" s="168"/>
      <c r="H657" s="4"/>
      <c r="I657" s="4"/>
      <c r="J657" s="4"/>
      <c r="K657" s="4"/>
      <c r="L657" s="4"/>
      <c r="M657" s="144"/>
      <c r="N657" s="182"/>
      <c r="O657" s="13"/>
      <c r="P657" s="13"/>
      <c r="Q657" s="13"/>
      <c r="R657" s="13"/>
      <c r="S657" s="13"/>
      <c r="T657" s="13"/>
      <c r="U657" s="13"/>
      <c r="V657" s="4"/>
      <c r="W657" s="4"/>
      <c r="X657" s="4"/>
      <c r="Z657" s="13"/>
      <c r="AA657" s="25"/>
      <c r="AB657" s="182"/>
      <c r="AC657" s="182"/>
      <c r="AE657" s="111"/>
      <c r="AF657" s="110"/>
    </row>
    <row r="658" spans="1:32">
      <c r="A658" s="159"/>
      <c r="B658" s="159"/>
      <c r="C658" s="159"/>
      <c r="D658" s="159"/>
      <c r="E658" s="160"/>
      <c r="F658" s="161"/>
      <c r="G658" s="168"/>
      <c r="H658" s="4"/>
      <c r="I658" s="4"/>
      <c r="J658" s="4"/>
      <c r="K658" s="4"/>
      <c r="L658" s="4"/>
      <c r="M658" s="144"/>
      <c r="N658" s="182"/>
      <c r="O658" s="13"/>
      <c r="P658" s="13"/>
      <c r="Q658" s="13"/>
      <c r="R658" s="13"/>
      <c r="S658" s="13"/>
      <c r="T658" s="13"/>
      <c r="U658" s="13"/>
      <c r="V658" s="4"/>
      <c r="W658" s="4"/>
      <c r="X658" s="4"/>
      <c r="Z658" s="13"/>
      <c r="AA658" s="25"/>
      <c r="AB658" s="182"/>
      <c r="AC658" s="182"/>
      <c r="AE658" s="111"/>
      <c r="AF658" s="110"/>
    </row>
    <row r="659" spans="1:32">
      <c r="A659" s="159"/>
      <c r="B659" s="159"/>
      <c r="C659" s="159"/>
      <c r="D659" s="159"/>
      <c r="E659" s="160"/>
      <c r="F659" s="161"/>
      <c r="G659" s="168"/>
      <c r="H659" s="4"/>
      <c r="I659" s="4"/>
      <c r="J659" s="4"/>
      <c r="K659" s="4"/>
      <c r="L659" s="4"/>
      <c r="M659" s="144"/>
      <c r="N659" s="182"/>
      <c r="O659" s="13"/>
      <c r="P659" s="13"/>
      <c r="Q659" s="13"/>
      <c r="R659" s="13"/>
      <c r="S659" s="13"/>
      <c r="T659" s="13"/>
      <c r="U659" s="13"/>
      <c r="V659" s="4"/>
      <c r="W659" s="4"/>
      <c r="X659" s="4"/>
      <c r="Z659" s="13"/>
      <c r="AA659" s="25"/>
      <c r="AB659" s="182"/>
      <c r="AC659" s="182"/>
      <c r="AE659" s="111"/>
      <c r="AF659" s="110"/>
    </row>
    <row r="660" spans="1:32">
      <c r="A660" s="159"/>
      <c r="B660" s="159"/>
      <c r="C660" s="159"/>
      <c r="D660" s="159"/>
      <c r="E660" s="160"/>
      <c r="F660" s="161"/>
      <c r="G660" s="168"/>
      <c r="H660" s="4"/>
      <c r="I660" s="4"/>
      <c r="J660" s="4"/>
      <c r="K660" s="4"/>
      <c r="L660" s="4"/>
      <c r="M660" s="144"/>
      <c r="N660" s="182"/>
      <c r="O660" s="13"/>
      <c r="P660" s="13"/>
      <c r="Q660" s="13"/>
      <c r="R660" s="13"/>
      <c r="S660" s="13"/>
      <c r="T660" s="13"/>
      <c r="U660" s="13"/>
      <c r="V660" s="4"/>
      <c r="W660" s="4"/>
      <c r="X660" s="4"/>
      <c r="Z660" s="13"/>
      <c r="AA660" s="25"/>
      <c r="AB660" s="182"/>
      <c r="AC660" s="182"/>
      <c r="AE660" s="111"/>
      <c r="AF660" s="110"/>
    </row>
    <row r="661" spans="1:32">
      <c r="A661" s="159"/>
      <c r="B661" s="159"/>
      <c r="C661" s="159"/>
      <c r="D661" s="159"/>
      <c r="E661" s="160"/>
      <c r="F661" s="161"/>
      <c r="G661" s="168"/>
      <c r="H661" s="4"/>
      <c r="I661" s="4"/>
      <c r="J661" s="4"/>
      <c r="K661" s="4"/>
      <c r="L661" s="4"/>
      <c r="M661" s="144"/>
      <c r="N661" s="182"/>
      <c r="O661" s="13"/>
      <c r="P661" s="13"/>
      <c r="Q661" s="13"/>
      <c r="R661" s="13"/>
      <c r="S661" s="13"/>
      <c r="T661" s="13"/>
      <c r="U661" s="13"/>
      <c r="V661" s="4"/>
      <c r="W661" s="4"/>
      <c r="X661" s="4"/>
      <c r="Z661" s="13"/>
      <c r="AA661" s="25"/>
      <c r="AB661" s="182"/>
      <c r="AC661" s="182"/>
      <c r="AE661" s="111"/>
      <c r="AF661" s="110"/>
    </row>
    <row r="662" spans="1:32">
      <c r="A662" s="159"/>
      <c r="B662" s="159"/>
      <c r="C662" s="159"/>
      <c r="D662" s="159"/>
      <c r="E662" s="160"/>
      <c r="F662" s="161"/>
      <c r="G662" s="168"/>
      <c r="H662" s="4"/>
      <c r="I662" s="4"/>
      <c r="J662" s="4"/>
      <c r="K662" s="4"/>
      <c r="L662" s="4"/>
      <c r="M662" s="144"/>
      <c r="N662" s="182"/>
      <c r="O662" s="13"/>
      <c r="P662" s="13"/>
      <c r="Q662" s="13"/>
      <c r="R662" s="13"/>
      <c r="S662" s="13"/>
      <c r="T662" s="13"/>
      <c r="U662" s="13"/>
      <c r="V662" s="4"/>
      <c r="W662" s="4"/>
      <c r="X662" s="4"/>
      <c r="Z662" s="13"/>
      <c r="AA662" s="25"/>
      <c r="AB662" s="182"/>
      <c r="AC662" s="182"/>
      <c r="AE662" s="111"/>
      <c r="AF662" s="110"/>
    </row>
    <row r="663" spans="1:32">
      <c r="A663" s="159"/>
      <c r="B663" s="159"/>
      <c r="C663" s="159"/>
      <c r="D663" s="159"/>
      <c r="E663" s="160"/>
      <c r="F663" s="161"/>
      <c r="G663" s="168"/>
      <c r="H663" s="4"/>
      <c r="I663" s="4"/>
      <c r="J663" s="4"/>
      <c r="K663" s="4"/>
      <c r="L663" s="4"/>
      <c r="M663" s="144"/>
      <c r="N663" s="182"/>
      <c r="O663" s="13"/>
      <c r="P663" s="13"/>
      <c r="Q663" s="13"/>
      <c r="R663" s="13"/>
      <c r="S663" s="13"/>
      <c r="T663" s="13"/>
      <c r="U663" s="13"/>
      <c r="V663" s="4"/>
      <c r="W663" s="4"/>
      <c r="X663" s="4"/>
      <c r="Z663" s="13"/>
      <c r="AA663" s="25"/>
      <c r="AB663" s="182"/>
      <c r="AC663" s="182"/>
      <c r="AE663" s="111"/>
      <c r="AF663" s="110"/>
    </row>
    <row r="664" spans="1:32">
      <c r="A664" s="159"/>
      <c r="B664" s="159"/>
      <c r="C664" s="159"/>
      <c r="D664" s="159"/>
      <c r="E664" s="160"/>
      <c r="F664" s="161"/>
      <c r="G664" s="168"/>
      <c r="H664" s="4"/>
      <c r="I664" s="4"/>
      <c r="J664" s="4"/>
      <c r="K664" s="4"/>
      <c r="L664" s="4"/>
      <c r="M664" s="144"/>
      <c r="N664" s="182"/>
      <c r="O664" s="13"/>
      <c r="P664" s="13"/>
      <c r="Q664" s="13"/>
      <c r="R664" s="13"/>
      <c r="S664" s="13"/>
      <c r="T664" s="13"/>
      <c r="U664" s="13"/>
      <c r="V664" s="4"/>
      <c r="W664" s="4"/>
      <c r="X664" s="4"/>
      <c r="Z664" s="13"/>
      <c r="AA664" s="25"/>
      <c r="AB664" s="182"/>
      <c r="AC664" s="182"/>
      <c r="AE664" s="111"/>
      <c r="AF664" s="110"/>
    </row>
    <row r="665" spans="1:32">
      <c r="A665" s="159"/>
      <c r="B665" s="159"/>
      <c r="C665" s="159"/>
      <c r="D665" s="159"/>
      <c r="E665" s="160"/>
      <c r="F665" s="161"/>
      <c r="G665" s="168"/>
      <c r="H665" s="4"/>
      <c r="I665" s="4"/>
      <c r="J665" s="4"/>
      <c r="K665" s="4"/>
      <c r="L665" s="4"/>
      <c r="M665" s="144"/>
      <c r="N665" s="182"/>
      <c r="O665" s="13"/>
      <c r="P665" s="13"/>
      <c r="Q665" s="13"/>
      <c r="R665" s="13"/>
      <c r="S665" s="13"/>
      <c r="T665" s="13"/>
      <c r="U665" s="13"/>
      <c r="V665" s="4"/>
      <c r="W665" s="4"/>
      <c r="X665" s="4"/>
      <c r="Z665" s="13"/>
      <c r="AA665" s="25"/>
      <c r="AB665" s="182"/>
      <c r="AC665" s="182"/>
      <c r="AE665" s="111"/>
      <c r="AF665" s="110"/>
    </row>
    <row r="666" spans="1:32">
      <c r="A666" s="159"/>
      <c r="B666" s="159"/>
      <c r="C666" s="159"/>
      <c r="D666" s="159"/>
      <c r="E666" s="160"/>
      <c r="F666" s="161"/>
      <c r="G666" s="168"/>
      <c r="H666" s="4"/>
      <c r="I666" s="4"/>
      <c r="J666" s="4"/>
      <c r="K666" s="4"/>
      <c r="L666" s="4"/>
      <c r="M666" s="144"/>
      <c r="N666" s="182"/>
      <c r="O666" s="13"/>
      <c r="P666" s="13"/>
      <c r="Q666" s="13"/>
      <c r="R666" s="13"/>
      <c r="S666" s="13"/>
      <c r="T666" s="13"/>
      <c r="U666" s="13"/>
      <c r="V666" s="4"/>
      <c r="W666" s="4"/>
      <c r="X666" s="4"/>
      <c r="Z666" s="13"/>
      <c r="AA666" s="25"/>
      <c r="AB666" s="182"/>
      <c r="AC666" s="182"/>
      <c r="AE666" s="111"/>
      <c r="AF666" s="110"/>
    </row>
    <row r="667" spans="1:32">
      <c r="A667" s="159"/>
      <c r="B667" s="159"/>
      <c r="C667" s="159"/>
      <c r="D667" s="159"/>
      <c r="E667" s="160"/>
      <c r="F667" s="161"/>
      <c r="G667" s="168"/>
      <c r="H667" s="4"/>
      <c r="I667" s="4"/>
      <c r="J667" s="4"/>
      <c r="K667" s="4"/>
      <c r="L667" s="4"/>
      <c r="M667" s="144"/>
      <c r="N667" s="182"/>
      <c r="O667" s="13"/>
      <c r="P667" s="13"/>
      <c r="Q667" s="13"/>
      <c r="R667" s="13"/>
      <c r="S667" s="13"/>
      <c r="T667" s="13"/>
      <c r="U667" s="13"/>
      <c r="V667" s="4"/>
      <c r="W667" s="4"/>
      <c r="X667" s="4"/>
      <c r="Z667" s="13"/>
      <c r="AA667" s="25"/>
      <c r="AB667" s="182"/>
      <c r="AC667" s="182"/>
      <c r="AE667" s="111"/>
      <c r="AF667" s="110"/>
    </row>
    <row r="668" spans="1:32">
      <c r="A668" s="159"/>
      <c r="B668" s="159"/>
      <c r="C668" s="159"/>
      <c r="D668" s="159"/>
      <c r="E668" s="160"/>
      <c r="F668" s="161"/>
      <c r="G668" s="168"/>
      <c r="H668" s="4"/>
      <c r="I668" s="4"/>
      <c r="J668" s="4"/>
      <c r="K668" s="4"/>
      <c r="L668" s="4"/>
      <c r="M668" s="144"/>
      <c r="N668" s="182"/>
      <c r="O668" s="13"/>
      <c r="P668" s="13"/>
      <c r="Q668" s="13"/>
      <c r="R668" s="13"/>
      <c r="S668" s="13"/>
      <c r="T668" s="13"/>
      <c r="U668" s="13"/>
      <c r="V668" s="4"/>
      <c r="W668" s="4"/>
      <c r="X668" s="4"/>
      <c r="Z668" s="13"/>
      <c r="AA668" s="25"/>
      <c r="AB668" s="182"/>
      <c r="AC668" s="182"/>
      <c r="AE668" s="111"/>
      <c r="AF668" s="110"/>
    </row>
    <row r="669" spans="1:32">
      <c r="A669" s="159"/>
      <c r="B669" s="159"/>
      <c r="C669" s="159"/>
      <c r="D669" s="159"/>
      <c r="E669" s="160"/>
      <c r="F669" s="161"/>
      <c r="G669" s="168"/>
      <c r="H669" s="4"/>
      <c r="I669" s="4"/>
      <c r="J669" s="4"/>
      <c r="K669" s="4"/>
      <c r="L669" s="4"/>
      <c r="M669" s="144"/>
      <c r="N669" s="182"/>
      <c r="O669" s="13"/>
      <c r="P669" s="13"/>
      <c r="Q669" s="13"/>
      <c r="R669" s="13"/>
      <c r="S669" s="13"/>
      <c r="T669" s="13"/>
      <c r="U669" s="13"/>
      <c r="V669" s="4"/>
      <c r="W669" s="4"/>
      <c r="X669" s="4"/>
      <c r="Z669" s="13"/>
      <c r="AA669" s="25"/>
      <c r="AB669" s="182"/>
      <c r="AC669" s="182"/>
      <c r="AE669" s="111"/>
      <c r="AF669" s="110"/>
    </row>
    <row r="670" spans="1:32">
      <c r="A670" s="159"/>
      <c r="B670" s="159"/>
      <c r="C670" s="159"/>
      <c r="D670" s="159"/>
      <c r="E670" s="160"/>
      <c r="F670" s="161"/>
      <c r="G670" s="168"/>
      <c r="H670" s="4"/>
      <c r="I670" s="4"/>
      <c r="J670" s="4"/>
      <c r="K670" s="4"/>
      <c r="L670" s="4"/>
      <c r="M670" s="144"/>
      <c r="N670" s="182"/>
      <c r="O670" s="13"/>
      <c r="P670" s="13"/>
      <c r="Q670" s="13"/>
      <c r="R670" s="13"/>
      <c r="S670" s="13"/>
      <c r="T670" s="13"/>
      <c r="U670" s="13"/>
      <c r="V670" s="4"/>
      <c r="W670" s="4"/>
      <c r="X670" s="4"/>
      <c r="Z670" s="13"/>
      <c r="AA670" s="25"/>
      <c r="AB670" s="182"/>
      <c r="AC670" s="182"/>
      <c r="AE670" s="111"/>
      <c r="AF670" s="110"/>
    </row>
    <row r="671" spans="1:32">
      <c r="A671" s="159"/>
      <c r="B671" s="159"/>
      <c r="C671" s="159"/>
      <c r="D671" s="159"/>
      <c r="E671" s="160"/>
      <c r="F671" s="161"/>
      <c r="G671" s="168"/>
      <c r="H671" s="4"/>
      <c r="I671" s="4"/>
      <c r="J671" s="4"/>
      <c r="K671" s="4"/>
      <c r="L671" s="4"/>
      <c r="M671" s="144"/>
      <c r="N671" s="182"/>
      <c r="O671" s="13"/>
      <c r="P671" s="13"/>
      <c r="Q671" s="13"/>
      <c r="R671" s="13"/>
      <c r="S671" s="13"/>
      <c r="T671" s="13"/>
      <c r="U671" s="13"/>
      <c r="V671" s="4"/>
      <c r="W671" s="4"/>
      <c r="X671" s="4"/>
      <c r="Z671" s="13"/>
      <c r="AA671" s="25"/>
      <c r="AB671" s="182"/>
      <c r="AC671" s="182"/>
      <c r="AE671" s="111"/>
      <c r="AF671" s="110"/>
    </row>
    <row r="672" spans="1:32">
      <c r="A672" s="159"/>
      <c r="B672" s="159"/>
      <c r="C672" s="159"/>
      <c r="D672" s="159"/>
      <c r="E672" s="160"/>
      <c r="F672" s="161"/>
      <c r="G672" s="168"/>
      <c r="H672" s="4"/>
      <c r="I672" s="4"/>
      <c r="J672" s="4"/>
      <c r="K672" s="4"/>
      <c r="L672" s="4"/>
      <c r="M672" s="144"/>
      <c r="N672" s="182"/>
      <c r="O672" s="13"/>
      <c r="P672" s="13"/>
      <c r="Q672" s="13"/>
      <c r="R672" s="13"/>
      <c r="S672" s="13"/>
      <c r="T672" s="13"/>
      <c r="U672" s="13"/>
      <c r="V672" s="4"/>
      <c r="W672" s="4"/>
      <c r="X672" s="4"/>
      <c r="Z672" s="13"/>
      <c r="AA672" s="25"/>
      <c r="AB672" s="182"/>
      <c r="AC672" s="182"/>
      <c r="AE672" s="111"/>
      <c r="AF672" s="110"/>
    </row>
    <row r="673" spans="1:32">
      <c r="A673" s="159"/>
      <c r="B673" s="159"/>
      <c r="C673" s="159"/>
      <c r="D673" s="159"/>
      <c r="E673" s="160"/>
      <c r="F673" s="161"/>
      <c r="G673" s="168"/>
      <c r="H673" s="4"/>
      <c r="I673" s="4"/>
      <c r="J673" s="4"/>
      <c r="K673" s="4"/>
      <c r="L673" s="4"/>
      <c r="M673" s="144"/>
      <c r="N673" s="182"/>
      <c r="O673" s="13"/>
      <c r="P673" s="13"/>
      <c r="Q673" s="13"/>
      <c r="R673" s="13"/>
      <c r="S673" s="13"/>
      <c r="T673" s="13"/>
      <c r="U673" s="13"/>
      <c r="V673" s="4"/>
      <c r="W673" s="4"/>
      <c r="X673" s="4"/>
      <c r="Z673" s="13"/>
      <c r="AA673" s="25"/>
      <c r="AB673" s="182"/>
      <c r="AC673" s="182"/>
      <c r="AE673" s="111"/>
      <c r="AF673" s="110"/>
    </row>
    <row r="674" spans="1:32">
      <c r="A674" s="159"/>
      <c r="B674" s="159"/>
      <c r="C674" s="159"/>
      <c r="D674" s="159"/>
      <c r="E674" s="160"/>
      <c r="F674" s="161"/>
      <c r="G674" s="168"/>
      <c r="H674" s="4"/>
      <c r="I674" s="4"/>
      <c r="J674" s="4"/>
      <c r="K674" s="4"/>
      <c r="L674" s="4"/>
      <c r="M674" s="144"/>
      <c r="N674" s="182"/>
      <c r="O674" s="13"/>
      <c r="P674" s="13"/>
      <c r="Q674" s="13"/>
      <c r="R674" s="13"/>
      <c r="S674" s="13"/>
      <c r="T674" s="13"/>
      <c r="U674" s="13"/>
      <c r="V674" s="4"/>
      <c r="W674" s="4"/>
      <c r="X674" s="4"/>
      <c r="Z674" s="13"/>
      <c r="AA674" s="25"/>
      <c r="AB674" s="182"/>
      <c r="AC674" s="182"/>
      <c r="AE674" s="111"/>
      <c r="AF674" s="110"/>
    </row>
    <row r="675" spans="1:32">
      <c r="A675" s="159"/>
      <c r="B675" s="159"/>
      <c r="C675" s="159"/>
      <c r="D675" s="159"/>
      <c r="E675" s="160"/>
      <c r="F675" s="161"/>
      <c r="G675" s="168"/>
      <c r="H675" s="4"/>
      <c r="I675" s="4"/>
      <c r="J675" s="4"/>
      <c r="K675" s="4"/>
      <c r="L675" s="4"/>
      <c r="M675" s="144"/>
      <c r="N675" s="182"/>
      <c r="O675" s="13"/>
      <c r="P675" s="13"/>
      <c r="Q675" s="13"/>
      <c r="R675" s="13"/>
      <c r="S675" s="13"/>
      <c r="T675" s="13"/>
      <c r="U675" s="13"/>
      <c r="V675" s="4"/>
      <c r="W675" s="4"/>
      <c r="X675" s="4"/>
      <c r="Z675" s="13"/>
      <c r="AA675" s="25"/>
      <c r="AB675" s="182"/>
      <c r="AC675" s="182"/>
      <c r="AE675" s="111"/>
      <c r="AF675" s="110"/>
    </row>
    <row r="676" spans="1:32">
      <c r="A676" s="159"/>
      <c r="B676" s="159"/>
      <c r="C676" s="159"/>
      <c r="D676" s="159"/>
      <c r="E676" s="160"/>
      <c r="F676" s="161"/>
      <c r="G676" s="168"/>
      <c r="H676" s="4"/>
      <c r="I676" s="4"/>
      <c r="J676" s="4"/>
      <c r="K676" s="4"/>
      <c r="L676" s="4"/>
      <c r="M676" s="144"/>
      <c r="N676" s="182"/>
      <c r="O676" s="13"/>
      <c r="P676" s="13"/>
      <c r="Q676" s="13"/>
      <c r="R676" s="13"/>
      <c r="S676" s="13"/>
      <c r="T676" s="13"/>
      <c r="U676" s="13"/>
      <c r="V676" s="4"/>
      <c r="W676" s="4"/>
      <c r="X676" s="4"/>
      <c r="Z676" s="13"/>
      <c r="AA676" s="25"/>
      <c r="AB676" s="182"/>
      <c r="AC676" s="182"/>
      <c r="AE676" s="111"/>
      <c r="AF676" s="110"/>
    </row>
    <row r="677" spans="1:32">
      <c r="A677" s="159"/>
      <c r="B677" s="159"/>
      <c r="C677" s="159"/>
      <c r="D677" s="159"/>
      <c r="E677" s="160"/>
      <c r="F677" s="161"/>
      <c r="G677" s="168"/>
      <c r="H677" s="4"/>
      <c r="I677" s="4"/>
      <c r="J677" s="4"/>
      <c r="K677" s="4"/>
      <c r="L677" s="4"/>
      <c r="M677" s="144"/>
      <c r="N677" s="182"/>
      <c r="O677" s="13"/>
      <c r="P677" s="13"/>
      <c r="Q677" s="13"/>
      <c r="R677" s="13"/>
      <c r="S677" s="13"/>
      <c r="T677" s="13"/>
      <c r="U677" s="13"/>
      <c r="V677" s="4"/>
      <c r="W677" s="4"/>
      <c r="X677" s="4"/>
      <c r="Z677" s="13"/>
      <c r="AA677" s="25"/>
      <c r="AB677" s="182"/>
      <c r="AC677" s="182"/>
      <c r="AE677" s="111"/>
      <c r="AF677" s="110"/>
    </row>
    <row r="678" spans="1:32">
      <c r="A678" s="159"/>
      <c r="B678" s="159"/>
      <c r="C678" s="159"/>
      <c r="D678" s="159"/>
      <c r="E678" s="160"/>
      <c r="F678" s="161"/>
      <c r="G678" s="168"/>
      <c r="H678" s="4"/>
      <c r="I678" s="4"/>
      <c r="J678" s="4"/>
      <c r="K678" s="4"/>
      <c r="L678" s="4"/>
      <c r="M678" s="144"/>
      <c r="N678" s="182"/>
      <c r="O678" s="13"/>
      <c r="P678" s="13"/>
      <c r="Q678" s="13"/>
      <c r="R678" s="13"/>
      <c r="S678" s="13"/>
      <c r="T678" s="13"/>
      <c r="U678" s="13"/>
      <c r="V678" s="4"/>
      <c r="W678" s="4"/>
      <c r="X678" s="4"/>
      <c r="Z678" s="13"/>
      <c r="AA678" s="25"/>
      <c r="AB678" s="182"/>
      <c r="AC678" s="182"/>
      <c r="AE678" s="111"/>
      <c r="AF678" s="110"/>
    </row>
    <row r="679" spans="1:32">
      <c r="A679" s="159"/>
      <c r="B679" s="159"/>
      <c r="C679" s="159"/>
      <c r="D679" s="159"/>
      <c r="E679" s="160"/>
      <c r="F679" s="161"/>
      <c r="G679" s="168"/>
      <c r="H679" s="4"/>
      <c r="I679" s="4"/>
      <c r="J679" s="4"/>
      <c r="K679" s="4"/>
      <c r="L679" s="4"/>
      <c r="M679" s="144"/>
      <c r="N679" s="182"/>
      <c r="O679" s="13"/>
      <c r="P679" s="13"/>
      <c r="Q679" s="13"/>
      <c r="R679" s="13"/>
      <c r="S679" s="13"/>
      <c r="T679" s="13"/>
      <c r="U679" s="13"/>
      <c r="V679" s="4"/>
      <c r="W679" s="4"/>
      <c r="X679" s="4"/>
      <c r="Z679" s="13"/>
      <c r="AA679" s="25"/>
      <c r="AB679" s="182"/>
      <c r="AC679" s="182"/>
      <c r="AE679" s="111"/>
      <c r="AF679" s="110"/>
    </row>
    <row r="680" spans="1:32">
      <c r="A680" s="159"/>
      <c r="B680" s="159"/>
      <c r="C680" s="159"/>
      <c r="D680" s="159"/>
      <c r="E680" s="160"/>
      <c r="F680" s="161"/>
      <c r="G680" s="168"/>
      <c r="H680" s="4"/>
      <c r="I680" s="4"/>
      <c r="J680" s="4"/>
      <c r="K680" s="4"/>
      <c r="L680" s="4"/>
      <c r="M680" s="144"/>
      <c r="N680" s="182"/>
      <c r="O680" s="13"/>
      <c r="P680" s="13"/>
      <c r="Q680" s="13"/>
      <c r="R680" s="13"/>
      <c r="S680" s="13"/>
      <c r="T680" s="13"/>
      <c r="U680" s="13"/>
      <c r="V680" s="4"/>
      <c r="W680" s="4"/>
      <c r="X680" s="4"/>
      <c r="Z680" s="13"/>
      <c r="AA680" s="25"/>
      <c r="AB680" s="182"/>
      <c r="AC680" s="182"/>
      <c r="AE680" s="111"/>
      <c r="AF680" s="110"/>
    </row>
    <row r="681" spans="1:32">
      <c r="A681" s="159"/>
      <c r="B681" s="159"/>
      <c r="C681" s="159"/>
      <c r="D681" s="159"/>
      <c r="E681" s="160"/>
      <c r="F681" s="161"/>
      <c r="G681" s="168"/>
      <c r="H681" s="4"/>
      <c r="I681" s="4"/>
      <c r="J681" s="4"/>
      <c r="K681" s="4"/>
      <c r="L681" s="4"/>
      <c r="M681" s="144"/>
      <c r="N681" s="182"/>
      <c r="O681" s="13"/>
      <c r="P681" s="13"/>
      <c r="Q681" s="13"/>
      <c r="R681" s="13"/>
      <c r="S681" s="13"/>
      <c r="T681" s="13"/>
      <c r="U681" s="13"/>
      <c r="V681" s="4"/>
      <c r="W681" s="4"/>
      <c r="X681" s="4"/>
      <c r="Z681" s="13"/>
      <c r="AA681" s="25"/>
      <c r="AB681" s="182"/>
      <c r="AC681" s="182"/>
      <c r="AE681" s="111"/>
      <c r="AF681" s="110"/>
    </row>
    <row r="682" spans="1:32">
      <c r="A682" s="159"/>
      <c r="B682" s="159"/>
      <c r="C682" s="159"/>
      <c r="D682" s="159"/>
      <c r="E682" s="160"/>
      <c r="F682" s="161"/>
      <c r="G682" s="168"/>
      <c r="H682" s="4"/>
      <c r="I682" s="4"/>
      <c r="J682" s="4"/>
      <c r="K682" s="4"/>
      <c r="L682" s="4"/>
      <c r="M682" s="144"/>
      <c r="N682" s="182"/>
      <c r="O682" s="13"/>
      <c r="P682" s="13"/>
      <c r="Q682" s="13"/>
      <c r="R682" s="13"/>
      <c r="S682" s="13"/>
      <c r="T682" s="13"/>
      <c r="U682" s="13"/>
      <c r="V682" s="4"/>
      <c r="W682" s="4"/>
      <c r="X682" s="4"/>
      <c r="Z682" s="13"/>
      <c r="AA682" s="25"/>
      <c r="AB682" s="182"/>
      <c r="AC682" s="182"/>
      <c r="AE682" s="111"/>
      <c r="AF682" s="110"/>
    </row>
    <row r="683" spans="1:32">
      <c r="A683" s="159"/>
      <c r="B683" s="159"/>
      <c r="C683" s="159"/>
      <c r="D683" s="159"/>
      <c r="E683" s="160"/>
      <c r="F683" s="161"/>
      <c r="G683" s="168"/>
      <c r="H683" s="4"/>
      <c r="I683" s="4"/>
      <c r="J683" s="4"/>
      <c r="K683" s="4"/>
      <c r="L683" s="4"/>
      <c r="M683" s="144"/>
      <c r="N683" s="182"/>
      <c r="O683" s="13"/>
      <c r="P683" s="13"/>
      <c r="Q683" s="13"/>
      <c r="R683" s="13"/>
      <c r="S683" s="13"/>
      <c r="T683" s="13"/>
      <c r="U683" s="13"/>
      <c r="V683" s="4"/>
      <c r="W683" s="4"/>
      <c r="X683" s="4"/>
      <c r="Z683" s="13"/>
      <c r="AA683" s="25"/>
      <c r="AB683" s="182"/>
      <c r="AC683" s="182"/>
      <c r="AE683" s="111"/>
      <c r="AF683" s="110"/>
    </row>
    <row r="684" spans="1:32">
      <c r="A684" s="159"/>
      <c r="B684" s="159"/>
      <c r="C684" s="159"/>
      <c r="D684" s="159"/>
      <c r="E684" s="160"/>
      <c r="F684" s="161"/>
      <c r="G684" s="168"/>
      <c r="H684" s="4"/>
      <c r="I684" s="4"/>
      <c r="J684" s="4"/>
      <c r="K684" s="4"/>
      <c r="L684" s="4"/>
      <c r="M684" s="144"/>
      <c r="N684" s="182"/>
      <c r="O684" s="13"/>
      <c r="P684" s="13"/>
      <c r="Q684" s="13"/>
      <c r="R684" s="13"/>
      <c r="S684" s="13"/>
      <c r="T684" s="13"/>
      <c r="U684" s="13"/>
      <c r="V684" s="4"/>
      <c r="W684" s="4"/>
      <c r="X684" s="4"/>
      <c r="Z684" s="13"/>
      <c r="AA684" s="25"/>
      <c r="AB684" s="182"/>
      <c r="AC684" s="182"/>
      <c r="AE684" s="111"/>
      <c r="AF684" s="110"/>
    </row>
    <row r="685" spans="1:32">
      <c r="A685" s="159"/>
      <c r="B685" s="159"/>
      <c r="C685" s="159"/>
      <c r="D685" s="159"/>
      <c r="E685" s="160"/>
      <c r="F685" s="161"/>
      <c r="G685" s="168"/>
      <c r="H685" s="4"/>
      <c r="I685" s="4"/>
      <c r="J685" s="4"/>
      <c r="K685" s="4"/>
      <c r="L685" s="4"/>
      <c r="M685" s="144"/>
      <c r="N685" s="182"/>
      <c r="O685" s="13"/>
      <c r="P685" s="13"/>
      <c r="Q685" s="13"/>
      <c r="R685" s="13"/>
      <c r="S685" s="13"/>
      <c r="T685" s="13"/>
      <c r="U685" s="13"/>
      <c r="V685" s="4"/>
      <c r="W685" s="4"/>
      <c r="X685" s="4"/>
      <c r="Z685" s="13"/>
      <c r="AA685" s="25"/>
      <c r="AB685" s="182"/>
      <c r="AC685" s="182"/>
      <c r="AE685" s="111"/>
      <c r="AF685" s="110"/>
    </row>
    <row r="686" spans="1:32">
      <c r="A686" s="159"/>
      <c r="B686" s="159"/>
      <c r="C686" s="159"/>
      <c r="D686" s="159"/>
      <c r="E686" s="160"/>
      <c r="F686" s="161"/>
      <c r="G686" s="168"/>
      <c r="H686" s="4"/>
      <c r="I686" s="4"/>
      <c r="J686" s="4"/>
      <c r="K686" s="4"/>
      <c r="L686" s="4"/>
      <c r="M686" s="144"/>
      <c r="N686" s="182"/>
      <c r="O686" s="13"/>
      <c r="P686" s="13"/>
      <c r="Q686" s="13"/>
      <c r="R686" s="13"/>
      <c r="S686" s="13"/>
      <c r="T686" s="13"/>
      <c r="U686" s="13"/>
      <c r="V686" s="4"/>
      <c r="W686" s="4"/>
      <c r="X686" s="4"/>
      <c r="Z686" s="13"/>
      <c r="AA686" s="25"/>
      <c r="AB686" s="182"/>
      <c r="AC686" s="182"/>
      <c r="AE686" s="111"/>
      <c r="AF686" s="110"/>
    </row>
    <row r="687" spans="1:32">
      <c r="A687" s="159"/>
      <c r="B687" s="159"/>
      <c r="C687" s="159"/>
      <c r="D687" s="159"/>
      <c r="E687" s="160"/>
      <c r="F687" s="161"/>
      <c r="G687" s="168"/>
      <c r="H687" s="4"/>
      <c r="I687" s="4"/>
      <c r="J687" s="4"/>
      <c r="K687" s="4"/>
      <c r="L687" s="4"/>
      <c r="M687" s="144"/>
      <c r="N687" s="182"/>
      <c r="O687" s="13"/>
      <c r="P687" s="13"/>
      <c r="Q687" s="13"/>
      <c r="R687" s="13"/>
      <c r="S687" s="13"/>
      <c r="T687" s="13"/>
      <c r="U687" s="13"/>
      <c r="V687" s="4"/>
      <c r="W687" s="4"/>
      <c r="X687" s="4"/>
      <c r="Z687" s="13"/>
      <c r="AA687" s="25"/>
      <c r="AB687" s="182"/>
      <c r="AC687" s="182"/>
      <c r="AE687" s="111"/>
      <c r="AF687" s="110"/>
    </row>
    <row r="688" spans="1:32">
      <c r="A688" s="159"/>
      <c r="B688" s="159"/>
      <c r="C688" s="159"/>
      <c r="D688" s="159"/>
      <c r="E688" s="160"/>
      <c r="F688" s="161"/>
      <c r="G688" s="168"/>
      <c r="H688" s="4"/>
      <c r="I688" s="4"/>
      <c r="J688" s="4"/>
      <c r="K688" s="4"/>
      <c r="L688" s="4"/>
      <c r="M688" s="144"/>
      <c r="N688" s="182"/>
      <c r="O688" s="13"/>
      <c r="P688" s="13"/>
      <c r="Q688" s="13"/>
      <c r="R688" s="13"/>
      <c r="S688" s="13"/>
      <c r="T688" s="13"/>
      <c r="U688" s="13"/>
      <c r="V688" s="4"/>
      <c r="W688" s="4"/>
      <c r="X688" s="4"/>
      <c r="Z688" s="13"/>
      <c r="AA688" s="25"/>
      <c r="AB688" s="182"/>
      <c r="AC688" s="182"/>
      <c r="AE688" s="111"/>
      <c r="AF688" s="110"/>
    </row>
    <row r="689" spans="1:32">
      <c r="A689" s="159"/>
      <c r="B689" s="159"/>
      <c r="C689" s="159"/>
      <c r="D689" s="159"/>
      <c r="E689" s="160"/>
      <c r="F689" s="161"/>
      <c r="G689" s="168"/>
      <c r="H689" s="4"/>
      <c r="I689" s="4"/>
      <c r="J689" s="4"/>
      <c r="K689" s="4"/>
      <c r="L689" s="4"/>
      <c r="M689" s="144"/>
      <c r="N689" s="182"/>
      <c r="O689" s="13"/>
      <c r="P689" s="13"/>
      <c r="Q689" s="13"/>
      <c r="R689" s="13"/>
      <c r="S689" s="13"/>
      <c r="T689" s="13"/>
      <c r="U689" s="13"/>
      <c r="V689" s="4"/>
      <c r="W689" s="4"/>
      <c r="X689" s="4"/>
      <c r="Z689" s="13"/>
      <c r="AA689" s="25"/>
      <c r="AB689" s="182"/>
      <c r="AC689" s="182"/>
      <c r="AE689" s="111"/>
      <c r="AF689" s="110"/>
    </row>
    <row r="690" spans="1:32">
      <c r="A690" s="159"/>
      <c r="B690" s="159"/>
      <c r="C690" s="159"/>
      <c r="D690" s="159"/>
      <c r="E690" s="160"/>
      <c r="F690" s="161"/>
      <c r="G690" s="168"/>
      <c r="H690" s="4"/>
      <c r="I690" s="4"/>
      <c r="J690" s="4"/>
      <c r="K690" s="4"/>
      <c r="L690" s="4"/>
      <c r="M690" s="144"/>
      <c r="N690" s="182"/>
      <c r="O690" s="13"/>
      <c r="P690" s="13"/>
      <c r="Q690" s="13"/>
      <c r="R690" s="13"/>
      <c r="S690" s="13"/>
      <c r="T690" s="13"/>
      <c r="U690" s="13"/>
      <c r="V690" s="4"/>
      <c r="W690" s="4"/>
      <c r="X690" s="4"/>
      <c r="Z690" s="13"/>
      <c r="AA690" s="25"/>
      <c r="AB690" s="182"/>
      <c r="AC690" s="182"/>
      <c r="AE690" s="111"/>
      <c r="AF690" s="110"/>
    </row>
    <row r="691" spans="1:32">
      <c r="A691" s="159"/>
      <c r="B691" s="159"/>
      <c r="C691" s="159"/>
      <c r="D691" s="159"/>
      <c r="E691" s="160"/>
      <c r="F691" s="161"/>
      <c r="G691" s="168"/>
      <c r="H691" s="4"/>
      <c r="I691" s="4"/>
      <c r="J691" s="4"/>
      <c r="K691" s="4"/>
      <c r="L691" s="4"/>
      <c r="M691" s="144"/>
      <c r="N691" s="182"/>
      <c r="O691" s="13"/>
      <c r="P691" s="13"/>
      <c r="Q691" s="13"/>
      <c r="R691" s="13"/>
      <c r="S691" s="13"/>
      <c r="T691" s="13"/>
      <c r="U691" s="13"/>
      <c r="V691" s="4"/>
      <c r="W691" s="4"/>
      <c r="X691" s="4"/>
      <c r="Z691" s="13"/>
      <c r="AA691" s="25"/>
      <c r="AB691" s="182"/>
      <c r="AC691" s="182"/>
      <c r="AE691" s="111"/>
      <c r="AF691" s="110"/>
    </row>
    <row r="692" spans="1:32">
      <c r="A692" s="159"/>
      <c r="B692" s="159"/>
      <c r="C692" s="159"/>
      <c r="D692" s="159"/>
      <c r="E692" s="160"/>
      <c r="F692" s="161"/>
      <c r="G692" s="168"/>
      <c r="H692" s="4"/>
      <c r="I692" s="4"/>
      <c r="J692" s="4"/>
      <c r="K692" s="4"/>
      <c r="L692" s="4"/>
      <c r="M692" s="144"/>
      <c r="N692" s="182"/>
      <c r="O692" s="13"/>
      <c r="P692" s="13"/>
      <c r="Q692" s="13"/>
      <c r="R692" s="13"/>
      <c r="S692" s="13"/>
      <c r="T692" s="13"/>
      <c r="U692" s="13"/>
      <c r="V692" s="4"/>
      <c r="W692" s="4"/>
      <c r="X692" s="4"/>
      <c r="Z692" s="13"/>
      <c r="AA692" s="25"/>
      <c r="AB692" s="182"/>
      <c r="AC692" s="182"/>
      <c r="AE692" s="111"/>
      <c r="AF692" s="110"/>
    </row>
    <row r="693" spans="1:32">
      <c r="A693" s="159"/>
      <c r="B693" s="159"/>
      <c r="C693" s="159"/>
      <c r="D693" s="159"/>
      <c r="E693" s="160"/>
      <c r="F693" s="161"/>
      <c r="G693" s="168"/>
      <c r="H693" s="4"/>
      <c r="I693" s="4"/>
      <c r="J693" s="4"/>
      <c r="K693" s="4"/>
      <c r="L693" s="4"/>
      <c r="M693" s="144"/>
      <c r="N693" s="182"/>
      <c r="O693" s="13"/>
      <c r="P693" s="13"/>
      <c r="Q693" s="13"/>
      <c r="R693" s="13"/>
      <c r="S693" s="13"/>
      <c r="T693" s="13"/>
      <c r="U693" s="13"/>
      <c r="V693" s="4"/>
      <c r="W693" s="4"/>
      <c r="X693" s="4"/>
      <c r="Z693" s="13"/>
      <c r="AA693" s="25"/>
      <c r="AB693" s="182"/>
      <c r="AC693" s="182"/>
      <c r="AE693" s="111"/>
      <c r="AF693" s="110"/>
    </row>
    <row r="694" spans="1:32">
      <c r="A694" s="159"/>
      <c r="B694" s="159"/>
      <c r="C694" s="159"/>
      <c r="D694" s="159"/>
      <c r="E694" s="160"/>
      <c r="F694" s="161"/>
      <c r="G694" s="168"/>
      <c r="H694" s="4"/>
      <c r="I694" s="4"/>
      <c r="J694" s="4"/>
      <c r="K694" s="4"/>
      <c r="L694" s="4"/>
      <c r="M694" s="144"/>
      <c r="N694" s="182"/>
      <c r="O694" s="13"/>
      <c r="P694" s="13"/>
      <c r="Q694" s="13"/>
      <c r="R694" s="13"/>
      <c r="S694" s="13"/>
      <c r="T694" s="13"/>
      <c r="U694" s="13"/>
      <c r="V694" s="4"/>
      <c r="W694" s="4"/>
      <c r="X694" s="4"/>
      <c r="Z694" s="13"/>
      <c r="AA694" s="25"/>
      <c r="AB694" s="182"/>
      <c r="AC694" s="182"/>
      <c r="AE694" s="111"/>
      <c r="AF694" s="110"/>
    </row>
    <row r="695" spans="1:32">
      <c r="A695" s="159"/>
      <c r="B695" s="159"/>
      <c r="C695" s="159"/>
      <c r="D695" s="159"/>
      <c r="E695" s="160"/>
      <c r="F695" s="161"/>
      <c r="G695" s="168"/>
      <c r="H695" s="4"/>
      <c r="I695" s="4"/>
      <c r="J695" s="4"/>
      <c r="K695" s="4"/>
      <c r="L695" s="4"/>
      <c r="M695" s="144"/>
      <c r="N695" s="182"/>
      <c r="O695" s="13"/>
      <c r="P695" s="13"/>
      <c r="Q695" s="13"/>
      <c r="R695" s="13"/>
      <c r="S695" s="13"/>
      <c r="T695" s="13"/>
      <c r="U695" s="13"/>
      <c r="V695" s="4"/>
      <c r="W695" s="4"/>
      <c r="X695" s="4"/>
      <c r="Z695" s="13"/>
      <c r="AA695" s="25"/>
      <c r="AB695" s="182"/>
      <c r="AC695" s="182"/>
      <c r="AE695" s="111"/>
      <c r="AF695" s="110"/>
    </row>
    <row r="696" spans="1:32">
      <c r="A696" s="159"/>
      <c r="B696" s="159"/>
      <c r="C696" s="159"/>
      <c r="D696" s="159"/>
      <c r="E696" s="160"/>
      <c r="F696" s="161"/>
      <c r="G696" s="168"/>
      <c r="H696" s="4"/>
      <c r="I696" s="4"/>
      <c r="J696" s="4"/>
      <c r="K696" s="4"/>
      <c r="L696" s="4"/>
      <c r="M696" s="144"/>
      <c r="N696" s="182"/>
      <c r="O696" s="13"/>
      <c r="P696" s="13"/>
      <c r="Q696" s="13"/>
      <c r="R696" s="13"/>
      <c r="S696" s="13"/>
      <c r="T696" s="13"/>
      <c r="U696" s="13"/>
      <c r="V696" s="4"/>
      <c r="W696" s="4"/>
      <c r="X696" s="4"/>
      <c r="Z696" s="13"/>
      <c r="AA696" s="25"/>
      <c r="AB696" s="182"/>
      <c r="AC696" s="182"/>
      <c r="AE696" s="111"/>
      <c r="AF696" s="110"/>
    </row>
    <row r="697" spans="1:32">
      <c r="A697" s="159"/>
      <c r="B697" s="159"/>
      <c r="C697" s="159"/>
      <c r="D697" s="159"/>
      <c r="E697" s="160"/>
      <c r="F697" s="161"/>
      <c r="G697" s="168"/>
      <c r="H697" s="4"/>
      <c r="I697" s="4"/>
      <c r="J697" s="4"/>
      <c r="K697" s="4"/>
      <c r="L697" s="4"/>
      <c r="M697" s="144"/>
      <c r="N697" s="182"/>
      <c r="O697" s="13"/>
      <c r="P697" s="13"/>
      <c r="Q697" s="13"/>
      <c r="R697" s="13"/>
      <c r="S697" s="13"/>
      <c r="T697" s="13"/>
      <c r="U697" s="13"/>
      <c r="V697" s="4"/>
      <c r="W697" s="4"/>
      <c r="X697" s="4"/>
      <c r="Z697" s="13"/>
      <c r="AA697" s="25"/>
      <c r="AB697" s="182"/>
      <c r="AC697" s="182"/>
      <c r="AE697" s="111"/>
      <c r="AF697" s="110"/>
    </row>
    <row r="698" spans="1:32">
      <c r="A698" s="159"/>
      <c r="B698" s="159"/>
      <c r="C698" s="159"/>
      <c r="D698" s="159"/>
      <c r="E698" s="160"/>
      <c r="F698" s="161"/>
      <c r="G698" s="168"/>
      <c r="H698" s="4"/>
      <c r="I698" s="4"/>
      <c r="J698" s="4"/>
      <c r="K698" s="4"/>
      <c r="L698" s="4"/>
      <c r="M698" s="144"/>
      <c r="N698" s="182"/>
      <c r="O698" s="13"/>
      <c r="P698" s="13"/>
      <c r="Q698" s="13"/>
      <c r="R698" s="13"/>
      <c r="S698" s="13"/>
      <c r="T698" s="13"/>
      <c r="U698" s="13"/>
      <c r="V698" s="4"/>
      <c r="W698" s="4"/>
      <c r="X698" s="4"/>
      <c r="Z698" s="13"/>
      <c r="AA698" s="25"/>
      <c r="AB698" s="182"/>
      <c r="AC698" s="182"/>
      <c r="AE698" s="111"/>
      <c r="AF698" s="110"/>
    </row>
    <row r="699" spans="1:32">
      <c r="A699" s="159"/>
      <c r="B699" s="159"/>
      <c r="C699" s="159"/>
      <c r="D699" s="159"/>
      <c r="E699" s="160"/>
      <c r="F699" s="161"/>
      <c r="G699" s="168"/>
      <c r="H699" s="4"/>
      <c r="I699" s="4"/>
      <c r="J699" s="4"/>
      <c r="K699" s="4"/>
      <c r="L699" s="4"/>
      <c r="M699" s="144"/>
      <c r="N699" s="182"/>
      <c r="O699" s="13"/>
      <c r="P699" s="13"/>
      <c r="Q699" s="13"/>
      <c r="R699" s="13"/>
      <c r="S699" s="13"/>
      <c r="T699" s="13"/>
      <c r="U699" s="13"/>
      <c r="V699" s="4"/>
      <c r="W699" s="4"/>
      <c r="X699" s="4"/>
      <c r="Z699" s="13"/>
      <c r="AA699" s="25"/>
      <c r="AB699" s="182"/>
      <c r="AC699" s="182"/>
      <c r="AE699" s="111"/>
      <c r="AF699" s="110"/>
    </row>
    <row r="700" spans="1:32">
      <c r="A700" s="159"/>
      <c r="B700" s="159"/>
      <c r="C700" s="159"/>
      <c r="D700" s="159"/>
      <c r="E700" s="160"/>
      <c r="F700" s="161"/>
      <c r="G700" s="168"/>
      <c r="H700" s="4"/>
      <c r="I700" s="4"/>
      <c r="J700" s="4"/>
      <c r="K700" s="4"/>
      <c r="L700" s="4"/>
      <c r="M700" s="144"/>
      <c r="N700" s="182"/>
      <c r="O700" s="13"/>
      <c r="P700" s="13"/>
      <c r="Q700" s="13"/>
      <c r="R700" s="13"/>
      <c r="S700" s="13"/>
      <c r="T700" s="13"/>
      <c r="U700" s="13"/>
      <c r="V700" s="4"/>
      <c r="W700" s="4"/>
      <c r="X700" s="4"/>
      <c r="Z700" s="13"/>
      <c r="AA700" s="25"/>
      <c r="AB700" s="182"/>
      <c r="AC700" s="182"/>
      <c r="AE700" s="111"/>
      <c r="AF700" s="110"/>
    </row>
    <row r="701" spans="1:32">
      <c r="A701" s="159"/>
      <c r="B701" s="159"/>
      <c r="C701" s="159"/>
      <c r="D701" s="159"/>
      <c r="E701" s="160"/>
      <c r="F701" s="161"/>
      <c r="G701" s="168"/>
      <c r="H701" s="4"/>
      <c r="I701" s="4"/>
      <c r="J701" s="4"/>
      <c r="K701" s="4"/>
      <c r="L701" s="4"/>
      <c r="M701" s="144"/>
      <c r="N701" s="182"/>
      <c r="O701" s="13"/>
      <c r="P701" s="13"/>
      <c r="Q701" s="13"/>
      <c r="R701" s="13"/>
      <c r="S701" s="13"/>
      <c r="T701" s="13"/>
      <c r="U701" s="13"/>
      <c r="V701" s="4"/>
      <c r="W701" s="4"/>
      <c r="X701" s="4"/>
      <c r="Z701" s="13"/>
      <c r="AA701" s="25"/>
      <c r="AB701" s="182"/>
      <c r="AC701" s="182"/>
      <c r="AE701" s="111"/>
      <c r="AF701" s="110"/>
    </row>
    <row r="702" spans="1:32">
      <c r="A702" s="159"/>
      <c r="B702" s="159"/>
      <c r="C702" s="159"/>
      <c r="D702" s="159"/>
      <c r="E702" s="160"/>
      <c r="F702" s="161"/>
      <c r="G702" s="168"/>
      <c r="H702" s="4"/>
      <c r="I702" s="4"/>
      <c r="J702" s="4"/>
      <c r="K702" s="4"/>
      <c r="L702" s="4"/>
      <c r="M702" s="144"/>
      <c r="N702" s="182"/>
      <c r="O702" s="13"/>
      <c r="P702" s="13"/>
      <c r="Q702" s="13"/>
      <c r="R702" s="13"/>
      <c r="S702" s="13"/>
      <c r="T702" s="13"/>
      <c r="U702" s="13"/>
      <c r="V702" s="4"/>
      <c r="W702" s="4"/>
      <c r="X702" s="4"/>
      <c r="Z702" s="13"/>
      <c r="AA702" s="25"/>
      <c r="AB702" s="182"/>
      <c r="AC702" s="182"/>
      <c r="AE702" s="111"/>
      <c r="AF702" s="110"/>
    </row>
    <row r="703" spans="1:32">
      <c r="A703" s="159"/>
      <c r="B703" s="159"/>
      <c r="C703" s="159"/>
      <c r="D703" s="159"/>
      <c r="E703" s="159"/>
      <c r="F703" s="161"/>
      <c r="G703" s="168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32">
      <c r="A704" s="159"/>
      <c r="B704" s="159"/>
      <c r="C704" s="159"/>
      <c r="D704" s="159"/>
      <c r="E704" s="159"/>
      <c r="F704" s="161"/>
      <c r="G704" s="168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9"/>
      <c r="B705" s="159"/>
      <c r="C705" s="159"/>
      <c r="D705" s="159"/>
      <c r="E705" s="159"/>
      <c r="F705" s="161"/>
      <c r="G705" s="168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9"/>
      <c r="B706" s="159"/>
      <c r="C706" s="159"/>
      <c r="D706" s="159"/>
      <c r="E706" s="159"/>
      <c r="F706" s="161"/>
      <c r="G706" s="168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9"/>
      <c r="B707" s="159"/>
      <c r="C707" s="159"/>
      <c r="D707" s="159"/>
      <c r="E707" s="159"/>
      <c r="F707" s="161"/>
      <c r="G707" s="168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9"/>
      <c r="B708" s="159"/>
      <c r="C708" s="159"/>
      <c r="D708" s="159"/>
      <c r="E708" s="159"/>
      <c r="F708" s="161"/>
      <c r="G708" s="168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9"/>
      <c r="B709" s="159"/>
      <c r="C709" s="159"/>
      <c r="D709" s="159"/>
      <c r="E709" s="159"/>
      <c r="F709" s="161"/>
      <c r="G709" s="168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9"/>
      <c r="B710" s="159"/>
      <c r="C710" s="159"/>
      <c r="D710" s="159"/>
      <c r="E710" s="159"/>
      <c r="F710" s="161"/>
      <c r="G710" s="168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9"/>
      <c r="B711" s="159"/>
      <c r="C711" s="159"/>
      <c r="D711" s="159"/>
      <c r="E711" s="159"/>
      <c r="F711" s="161"/>
      <c r="G711" s="168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9"/>
      <c r="B712" s="159"/>
      <c r="C712" s="159"/>
      <c r="D712" s="159"/>
      <c r="E712" s="159"/>
      <c r="F712" s="161"/>
      <c r="G712" s="168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9"/>
      <c r="B713" s="159"/>
      <c r="C713" s="159"/>
      <c r="D713" s="159"/>
      <c r="E713" s="159"/>
      <c r="F713" s="161"/>
      <c r="G713" s="168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9"/>
      <c r="B714" s="159"/>
      <c r="C714" s="159"/>
      <c r="D714" s="159"/>
      <c r="E714" s="159"/>
      <c r="F714" s="161"/>
      <c r="G714" s="168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9"/>
      <c r="B715" s="159"/>
      <c r="C715" s="159"/>
      <c r="D715" s="159"/>
      <c r="E715" s="159"/>
      <c r="F715" s="161"/>
      <c r="G715" s="168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9"/>
      <c r="B716" s="159"/>
      <c r="C716" s="159"/>
      <c r="D716" s="159"/>
      <c r="E716" s="159"/>
      <c r="F716" s="161"/>
      <c r="G716" s="168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9"/>
      <c r="B717" s="159"/>
      <c r="C717" s="159"/>
      <c r="D717" s="159"/>
      <c r="E717" s="159"/>
      <c r="F717" s="161"/>
      <c r="G717" s="168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9"/>
      <c r="B718" s="159"/>
      <c r="C718" s="159"/>
      <c r="D718" s="159"/>
      <c r="E718" s="159"/>
      <c r="F718" s="161"/>
      <c r="G718" s="168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9"/>
      <c r="B719" s="159"/>
      <c r="C719" s="159"/>
      <c r="D719" s="159"/>
      <c r="E719" s="159"/>
      <c r="F719" s="161"/>
      <c r="G719" s="168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9"/>
      <c r="B720" s="159"/>
      <c r="C720" s="159"/>
      <c r="D720" s="159"/>
      <c r="E720" s="159"/>
      <c r="F720" s="161"/>
      <c r="G720" s="168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9"/>
      <c r="B721" s="159"/>
      <c r="C721" s="159"/>
      <c r="D721" s="159"/>
      <c r="E721" s="159"/>
      <c r="F721" s="161"/>
      <c r="G721" s="168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9"/>
      <c r="B722" s="159"/>
      <c r="C722" s="159"/>
      <c r="D722" s="159"/>
      <c r="E722" s="159"/>
      <c r="F722" s="161"/>
      <c r="G722" s="168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9"/>
      <c r="B723" s="159"/>
      <c r="C723" s="159"/>
      <c r="D723" s="159"/>
      <c r="E723" s="159"/>
      <c r="F723" s="161"/>
      <c r="G723" s="168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9"/>
      <c r="B724" s="159"/>
      <c r="C724" s="159"/>
      <c r="D724" s="159"/>
      <c r="E724" s="159"/>
      <c r="F724" s="161"/>
      <c r="G724" s="168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9"/>
      <c r="B725" s="159"/>
      <c r="C725" s="159"/>
      <c r="D725" s="159"/>
      <c r="E725" s="159"/>
      <c r="F725" s="161"/>
      <c r="G725" s="168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9"/>
      <c r="B726" s="159"/>
      <c r="C726" s="159"/>
      <c r="D726" s="159"/>
      <c r="E726" s="159"/>
      <c r="F726" s="161"/>
      <c r="G726" s="168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9"/>
      <c r="B727" s="159"/>
      <c r="C727" s="159"/>
      <c r="D727" s="159"/>
      <c r="E727" s="159"/>
      <c r="F727" s="161"/>
      <c r="G727" s="168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9"/>
      <c r="B728" s="159"/>
      <c r="C728" s="159"/>
      <c r="D728" s="159"/>
      <c r="E728" s="159"/>
      <c r="F728" s="161"/>
      <c r="G728" s="168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9"/>
      <c r="B729" s="159"/>
      <c r="C729" s="159"/>
      <c r="D729" s="159"/>
      <c r="E729" s="159"/>
      <c r="F729" s="161"/>
      <c r="G729" s="168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9"/>
      <c r="B730" s="159"/>
      <c r="C730" s="159"/>
      <c r="D730" s="159"/>
      <c r="E730" s="159"/>
      <c r="F730" s="161"/>
      <c r="G730" s="168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9"/>
      <c r="B731" s="159"/>
      <c r="C731" s="159"/>
      <c r="D731" s="159"/>
      <c r="E731" s="159"/>
      <c r="F731" s="161"/>
      <c r="G731" s="168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9"/>
      <c r="B732" s="159"/>
      <c r="C732" s="159"/>
      <c r="D732" s="159"/>
      <c r="E732" s="159"/>
      <c r="F732" s="161"/>
      <c r="G732" s="168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9"/>
      <c r="B733" s="159"/>
      <c r="C733" s="159"/>
      <c r="D733" s="159"/>
      <c r="E733" s="159"/>
      <c r="F733" s="161"/>
      <c r="G733" s="168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9"/>
      <c r="B734" s="159"/>
      <c r="C734" s="159"/>
      <c r="D734" s="159"/>
      <c r="E734" s="159"/>
      <c r="F734" s="161"/>
      <c r="G734" s="168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9"/>
      <c r="B735" s="159"/>
      <c r="C735" s="159"/>
      <c r="D735" s="159"/>
      <c r="E735" s="159"/>
      <c r="F735" s="161"/>
      <c r="G735" s="168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9"/>
      <c r="B736" s="159"/>
      <c r="C736" s="159"/>
      <c r="D736" s="159"/>
      <c r="E736" s="159"/>
      <c r="F736" s="161"/>
      <c r="G736" s="168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9"/>
      <c r="B737" s="159"/>
      <c r="C737" s="159"/>
      <c r="D737" s="159"/>
      <c r="E737" s="159"/>
      <c r="F737" s="161"/>
      <c r="G737" s="168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9"/>
      <c r="B738" s="159"/>
      <c r="C738" s="159"/>
      <c r="D738" s="159"/>
      <c r="E738" s="159"/>
      <c r="F738" s="161"/>
      <c r="G738" s="168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9"/>
      <c r="B739" s="159"/>
      <c r="C739" s="159"/>
      <c r="D739" s="159"/>
      <c r="E739" s="159"/>
      <c r="F739" s="161"/>
      <c r="G739" s="168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9"/>
      <c r="B740" s="159"/>
      <c r="C740" s="159"/>
      <c r="D740" s="159"/>
      <c r="E740" s="159"/>
      <c r="F740" s="161"/>
      <c r="G740" s="168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9"/>
      <c r="B741" s="159"/>
      <c r="C741" s="159"/>
      <c r="D741" s="159"/>
      <c r="E741" s="159"/>
      <c r="F741" s="161"/>
      <c r="G741" s="168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9"/>
      <c r="B742" s="159"/>
      <c r="C742" s="159"/>
      <c r="D742" s="159"/>
      <c r="E742" s="159"/>
      <c r="F742" s="161"/>
      <c r="G742" s="168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9"/>
      <c r="B743" s="159"/>
      <c r="C743" s="159"/>
      <c r="D743" s="159"/>
      <c r="E743" s="159"/>
      <c r="F743" s="161"/>
      <c r="G743" s="168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9"/>
      <c r="B744" s="159"/>
      <c r="C744" s="159"/>
      <c r="D744" s="159"/>
      <c r="E744" s="159"/>
      <c r="F744" s="161"/>
      <c r="G744" s="168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9"/>
      <c r="B745" s="159"/>
      <c r="C745" s="159"/>
      <c r="D745" s="159"/>
      <c r="E745" s="159"/>
      <c r="F745" s="161"/>
      <c r="G745" s="168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9"/>
      <c r="B746" s="159"/>
      <c r="C746" s="159"/>
      <c r="D746" s="159"/>
      <c r="E746" s="159"/>
      <c r="F746" s="161"/>
      <c r="G746" s="168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9"/>
      <c r="B747" s="159"/>
      <c r="C747" s="159"/>
      <c r="D747" s="159"/>
      <c r="E747" s="159"/>
      <c r="F747" s="161"/>
      <c r="G747" s="168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9"/>
      <c r="B748" s="159"/>
      <c r="C748" s="159"/>
      <c r="D748" s="159"/>
      <c r="E748" s="159"/>
      <c r="F748" s="161"/>
      <c r="G748" s="168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9"/>
      <c r="B749" s="159"/>
      <c r="C749" s="159"/>
      <c r="D749" s="159"/>
      <c r="E749" s="159"/>
      <c r="F749" s="161"/>
      <c r="G749" s="168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9"/>
      <c r="B750" s="159"/>
      <c r="C750" s="159"/>
      <c r="D750" s="159"/>
      <c r="E750" s="159"/>
      <c r="F750" s="161"/>
      <c r="G750" s="168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9"/>
      <c r="B751" s="159"/>
      <c r="C751" s="159"/>
      <c r="D751" s="159"/>
      <c r="E751" s="159"/>
      <c r="F751" s="161"/>
      <c r="G751" s="168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9"/>
      <c r="B752" s="159"/>
      <c r="C752" s="159"/>
      <c r="D752" s="159"/>
      <c r="E752" s="159"/>
      <c r="F752" s="161"/>
      <c r="G752" s="168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9"/>
      <c r="B753" s="159"/>
      <c r="C753" s="159"/>
      <c r="D753" s="159"/>
      <c r="E753" s="159"/>
      <c r="F753" s="161"/>
      <c r="G753" s="168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9"/>
      <c r="B754" s="159"/>
      <c r="C754" s="159"/>
      <c r="D754" s="159"/>
      <c r="E754" s="159"/>
      <c r="F754" s="161"/>
      <c r="G754" s="168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9"/>
      <c r="B755" s="159"/>
      <c r="C755" s="159"/>
      <c r="D755" s="159"/>
      <c r="E755" s="159"/>
      <c r="F755" s="161"/>
      <c r="G755" s="168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9"/>
      <c r="B756" s="159"/>
      <c r="C756" s="159"/>
      <c r="D756" s="159"/>
      <c r="E756" s="159"/>
      <c r="F756" s="161"/>
      <c r="G756" s="168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9"/>
      <c r="B757" s="159"/>
      <c r="C757" s="159"/>
      <c r="D757" s="159"/>
      <c r="E757" s="159"/>
      <c r="F757" s="161"/>
      <c r="G757" s="168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9"/>
      <c r="B758" s="159"/>
      <c r="C758" s="159"/>
      <c r="D758" s="159"/>
      <c r="E758" s="159"/>
      <c r="F758" s="161"/>
      <c r="G758" s="168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9"/>
      <c r="B759" s="159"/>
      <c r="C759" s="159"/>
      <c r="D759" s="159"/>
      <c r="E759" s="159"/>
      <c r="F759" s="161"/>
      <c r="G759" s="168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9"/>
      <c r="B760" s="159"/>
      <c r="C760" s="159"/>
      <c r="D760" s="159"/>
      <c r="E760" s="159"/>
      <c r="F760" s="161"/>
      <c r="G760" s="168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9"/>
      <c r="B761" s="159"/>
      <c r="C761" s="159"/>
      <c r="D761" s="159"/>
      <c r="E761" s="159"/>
      <c r="F761" s="161"/>
      <c r="G761" s="168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9"/>
      <c r="B762" s="159"/>
      <c r="C762" s="159"/>
      <c r="D762" s="159"/>
      <c r="E762" s="159"/>
      <c r="F762" s="161"/>
      <c r="G762" s="168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9"/>
      <c r="B763" s="159"/>
      <c r="C763" s="159"/>
      <c r="D763" s="159"/>
      <c r="E763" s="159"/>
      <c r="F763" s="161"/>
      <c r="G763" s="168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9"/>
      <c r="B764" s="159"/>
      <c r="C764" s="159"/>
      <c r="D764" s="159"/>
      <c r="E764" s="159"/>
      <c r="F764" s="161"/>
      <c r="G764" s="168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9"/>
      <c r="B765" s="159"/>
      <c r="C765" s="159"/>
      <c r="D765" s="159"/>
      <c r="E765" s="159"/>
      <c r="F765" s="161"/>
      <c r="G765" s="168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9"/>
      <c r="B766" s="159"/>
      <c r="C766" s="159"/>
      <c r="D766" s="159"/>
      <c r="E766" s="159"/>
      <c r="F766" s="161"/>
      <c r="G766" s="168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9"/>
      <c r="B767" s="159"/>
      <c r="C767" s="159"/>
      <c r="D767" s="159"/>
      <c r="E767" s="159"/>
      <c r="F767" s="161"/>
      <c r="G767" s="168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9"/>
      <c r="B768" s="159"/>
      <c r="C768" s="159"/>
      <c r="D768" s="159"/>
      <c r="E768" s="159"/>
      <c r="F768" s="161"/>
      <c r="G768" s="168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9"/>
      <c r="B769" s="159"/>
      <c r="C769" s="159"/>
      <c r="D769" s="159"/>
      <c r="E769" s="159"/>
      <c r="F769" s="161"/>
      <c r="G769" s="168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9"/>
      <c r="B770" s="159"/>
      <c r="C770" s="159"/>
      <c r="D770" s="159"/>
      <c r="E770" s="159"/>
      <c r="F770" s="161"/>
      <c r="G770" s="168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9"/>
      <c r="B771" s="159"/>
      <c r="C771" s="159"/>
      <c r="D771" s="159"/>
      <c r="E771" s="159"/>
      <c r="F771" s="161"/>
      <c r="G771" s="168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9"/>
      <c r="B772" s="159"/>
      <c r="C772" s="159"/>
      <c r="D772" s="159"/>
      <c r="E772" s="159"/>
      <c r="F772" s="161"/>
      <c r="G772" s="168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9"/>
      <c r="B773" s="159"/>
      <c r="C773" s="159"/>
      <c r="D773" s="159"/>
      <c r="E773" s="159"/>
      <c r="F773" s="161"/>
      <c r="G773" s="168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9"/>
      <c r="B774" s="159"/>
      <c r="C774" s="159"/>
      <c r="D774" s="159"/>
      <c r="E774" s="159"/>
      <c r="F774" s="161"/>
      <c r="G774" s="168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9"/>
      <c r="B775" s="159"/>
      <c r="C775" s="159"/>
      <c r="D775" s="159"/>
      <c r="E775" s="159"/>
      <c r="F775" s="161"/>
      <c r="G775" s="168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9"/>
      <c r="B776" s="159"/>
      <c r="C776" s="159"/>
      <c r="D776" s="159"/>
      <c r="E776" s="159"/>
      <c r="F776" s="161"/>
      <c r="G776" s="168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9"/>
      <c r="B777" s="159"/>
      <c r="C777" s="159"/>
      <c r="D777" s="159"/>
      <c r="E777" s="159"/>
      <c r="F777" s="161"/>
      <c r="G777" s="168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9"/>
      <c r="B778" s="159"/>
      <c r="C778" s="159"/>
      <c r="D778" s="159"/>
      <c r="E778" s="159"/>
      <c r="F778" s="161"/>
      <c r="G778" s="168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9"/>
      <c r="B779" s="159"/>
      <c r="C779" s="159"/>
      <c r="D779" s="159"/>
      <c r="E779" s="159"/>
      <c r="F779" s="161"/>
      <c r="G779" s="168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9"/>
      <c r="B780" s="159"/>
      <c r="C780" s="159"/>
      <c r="D780" s="159"/>
      <c r="E780" s="159"/>
      <c r="F780" s="161"/>
      <c r="G780" s="168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9"/>
      <c r="B781" s="159"/>
      <c r="C781" s="159"/>
      <c r="D781" s="159"/>
      <c r="E781" s="159"/>
      <c r="F781" s="161"/>
      <c r="G781" s="168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9"/>
      <c r="B782" s="159"/>
      <c r="C782" s="159"/>
      <c r="D782" s="159"/>
      <c r="E782" s="159"/>
      <c r="F782" s="161"/>
      <c r="G782" s="168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9"/>
      <c r="B783" s="159"/>
      <c r="C783" s="159"/>
      <c r="D783" s="159"/>
      <c r="E783" s="159"/>
      <c r="F783" s="161"/>
      <c r="G783" s="168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9"/>
      <c r="B784" s="159"/>
      <c r="C784" s="159"/>
      <c r="D784" s="159"/>
      <c r="E784" s="159"/>
      <c r="F784" s="161"/>
      <c r="G784" s="168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9"/>
      <c r="B785" s="159"/>
      <c r="C785" s="159"/>
      <c r="D785" s="159"/>
      <c r="E785" s="159"/>
      <c r="F785" s="161"/>
      <c r="G785" s="168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9"/>
      <c r="B786" s="159"/>
      <c r="C786" s="159"/>
      <c r="D786" s="159"/>
      <c r="E786" s="159"/>
      <c r="F786" s="161"/>
      <c r="G786" s="168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9"/>
      <c r="B787" s="159"/>
      <c r="C787" s="159"/>
      <c r="D787" s="159"/>
      <c r="E787" s="159"/>
      <c r="F787" s="161"/>
      <c r="G787" s="168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9"/>
      <c r="B788" s="159"/>
      <c r="C788" s="159"/>
      <c r="D788" s="159"/>
      <c r="E788" s="159"/>
      <c r="F788" s="161"/>
      <c r="G788" s="168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9"/>
      <c r="B789" s="159"/>
      <c r="C789" s="159"/>
      <c r="D789" s="159"/>
      <c r="E789" s="159"/>
      <c r="F789" s="161"/>
      <c r="G789" s="168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9"/>
      <c r="B790" s="159"/>
      <c r="C790" s="159"/>
      <c r="D790" s="159"/>
      <c r="E790" s="159"/>
      <c r="F790" s="161"/>
      <c r="G790" s="168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9"/>
      <c r="B791" s="159"/>
      <c r="C791" s="159"/>
      <c r="D791" s="159"/>
      <c r="E791" s="159"/>
      <c r="F791" s="161"/>
      <c r="G791" s="168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9"/>
      <c r="B792" s="159"/>
      <c r="C792" s="159"/>
      <c r="D792" s="159"/>
      <c r="E792" s="159"/>
      <c r="F792" s="161"/>
      <c r="G792" s="168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9"/>
      <c r="B793" s="159"/>
      <c r="C793" s="159"/>
      <c r="D793" s="159"/>
      <c r="E793" s="159"/>
      <c r="F793" s="161"/>
      <c r="G793" s="168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9"/>
      <c r="B794" s="159"/>
      <c r="C794" s="159"/>
      <c r="D794" s="159"/>
      <c r="E794" s="159"/>
      <c r="F794" s="161"/>
      <c r="G794" s="168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9"/>
      <c r="B795" s="159"/>
      <c r="C795" s="159"/>
      <c r="D795" s="159"/>
      <c r="E795" s="159"/>
      <c r="F795" s="161"/>
      <c r="G795" s="168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9"/>
      <c r="B796" s="159"/>
      <c r="C796" s="159"/>
      <c r="D796" s="159"/>
      <c r="E796" s="159"/>
      <c r="F796" s="161"/>
      <c r="G796" s="168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9"/>
      <c r="B797" s="159"/>
      <c r="C797" s="159"/>
      <c r="D797" s="159"/>
      <c r="E797" s="159"/>
      <c r="F797" s="161"/>
      <c r="G797" s="168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9"/>
      <c r="B798" s="159"/>
      <c r="C798" s="159"/>
      <c r="D798" s="159"/>
      <c r="E798" s="159"/>
      <c r="F798" s="161"/>
      <c r="G798" s="168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9"/>
      <c r="B799" s="159"/>
      <c r="C799" s="159"/>
      <c r="D799" s="159"/>
      <c r="E799" s="159"/>
      <c r="F799" s="161"/>
      <c r="G799" s="168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9"/>
      <c r="B800" s="159"/>
      <c r="C800" s="159"/>
      <c r="D800" s="159"/>
      <c r="E800" s="159"/>
      <c r="F800" s="161"/>
      <c r="G800" s="168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9"/>
      <c r="B801" s="159"/>
      <c r="C801" s="159"/>
      <c r="D801" s="159"/>
      <c r="E801" s="159"/>
      <c r="F801" s="161"/>
      <c r="G801" s="168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9"/>
      <c r="B802" s="159"/>
      <c r="C802" s="159"/>
      <c r="D802" s="159"/>
      <c r="E802" s="159"/>
      <c r="F802" s="161"/>
      <c r="G802" s="168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9"/>
      <c r="B803" s="159"/>
      <c r="C803" s="159"/>
      <c r="D803" s="159"/>
      <c r="E803" s="159"/>
      <c r="F803" s="161"/>
      <c r="G803" s="168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9"/>
      <c r="B804" s="159"/>
      <c r="C804" s="159"/>
      <c r="D804" s="159"/>
      <c r="E804" s="159"/>
      <c r="F804" s="161"/>
      <c r="G804" s="168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9"/>
      <c r="B805" s="159"/>
      <c r="C805" s="159"/>
      <c r="D805" s="159"/>
      <c r="E805" s="159"/>
      <c r="F805" s="161"/>
      <c r="G805" s="168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9"/>
      <c r="B806" s="159"/>
      <c r="C806" s="159"/>
      <c r="D806" s="159"/>
      <c r="E806" s="159"/>
      <c r="F806" s="161"/>
      <c r="G806" s="168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9"/>
      <c r="B807" s="159"/>
      <c r="C807" s="159"/>
      <c r="D807" s="159"/>
      <c r="E807" s="159"/>
      <c r="F807" s="161"/>
      <c r="G807" s="168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9"/>
      <c r="B808" s="159"/>
      <c r="C808" s="159"/>
      <c r="D808" s="159"/>
      <c r="E808" s="159"/>
      <c r="F808" s="161"/>
      <c r="G808" s="168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9"/>
      <c r="B809" s="159"/>
      <c r="C809" s="159"/>
      <c r="D809" s="159"/>
      <c r="E809" s="159"/>
      <c r="F809" s="161"/>
      <c r="G809" s="168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9"/>
      <c r="B810" s="159"/>
      <c r="C810" s="159"/>
      <c r="D810" s="159"/>
      <c r="E810" s="159"/>
      <c r="F810" s="161"/>
      <c r="G810" s="168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9"/>
      <c r="B811" s="159"/>
      <c r="C811" s="159"/>
      <c r="D811" s="159"/>
      <c r="E811" s="159"/>
      <c r="F811" s="161"/>
      <c r="G811" s="168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9"/>
      <c r="B812" s="159"/>
      <c r="C812" s="159"/>
      <c r="D812" s="159"/>
      <c r="E812" s="159"/>
      <c r="F812" s="161"/>
      <c r="G812" s="168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9"/>
      <c r="B813" s="159"/>
      <c r="C813" s="159"/>
      <c r="D813" s="159"/>
      <c r="E813" s="159"/>
      <c r="F813" s="161"/>
      <c r="G813" s="168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9"/>
      <c r="B814" s="159"/>
      <c r="C814" s="159"/>
      <c r="D814" s="159"/>
      <c r="E814" s="159"/>
      <c r="F814" s="161"/>
      <c r="G814" s="168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9"/>
      <c r="B815" s="159"/>
      <c r="C815" s="159"/>
      <c r="D815" s="159"/>
      <c r="E815" s="159"/>
      <c r="F815" s="161"/>
      <c r="G815" s="168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9"/>
      <c r="B816" s="159"/>
      <c r="C816" s="159"/>
      <c r="D816" s="159"/>
      <c r="E816" s="159"/>
      <c r="F816" s="161"/>
      <c r="G816" s="168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9"/>
      <c r="B817" s="159"/>
      <c r="C817" s="159"/>
      <c r="D817" s="159"/>
      <c r="E817" s="159"/>
      <c r="F817" s="161"/>
      <c r="G817" s="168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9"/>
      <c r="B818" s="159"/>
      <c r="C818" s="159"/>
      <c r="D818" s="159"/>
      <c r="E818" s="159"/>
      <c r="F818" s="161"/>
      <c r="G818" s="168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9"/>
      <c r="B819" s="159"/>
      <c r="C819" s="159"/>
      <c r="D819" s="159"/>
      <c r="E819" s="159"/>
      <c r="F819" s="161"/>
      <c r="G819" s="168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9"/>
      <c r="B820" s="159"/>
      <c r="C820" s="159"/>
      <c r="D820" s="159"/>
      <c r="E820" s="159"/>
      <c r="F820" s="161"/>
      <c r="G820" s="168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9"/>
      <c r="B821" s="159"/>
      <c r="C821" s="159"/>
      <c r="D821" s="159"/>
      <c r="E821" s="159"/>
      <c r="F821" s="161"/>
      <c r="G821" s="168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9"/>
      <c r="B822" s="159"/>
      <c r="C822" s="159"/>
      <c r="D822" s="159"/>
      <c r="E822" s="159"/>
      <c r="F822" s="161"/>
      <c r="G822" s="168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9"/>
      <c r="B823" s="159"/>
      <c r="C823" s="159"/>
      <c r="D823" s="159"/>
      <c r="E823" s="159"/>
      <c r="F823" s="161"/>
      <c r="G823" s="168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9"/>
      <c r="B824" s="159"/>
      <c r="C824" s="159"/>
      <c r="D824" s="159"/>
      <c r="E824" s="159"/>
      <c r="F824" s="161"/>
      <c r="G824" s="168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9"/>
      <c r="B825" s="159"/>
      <c r="C825" s="159"/>
      <c r="D825" s="159"/>
      <c r="E825" s="159"/>
      <c r="F825" s="161"/>
      <c r="G825" s="168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9"/>
      <c r="B826" s="159"/>
      <c r="C826" s="159"/>
      <c r="D826" s="159"/>
      <c r="E826" s="159"/>
      <c r="F826" s="161"/>
      <c r="G826" s="168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9"/>
      <c r="B827" s="159"/>
      <c r="C827" s="159"/>
      <c r="D827" s="159"/>
      <c r="E827" s="159"/>
      <c r="F827" s="161"/>
      <c r="G827" s="168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9"/>
      <c r="B828" s="159"/>
      <c r="C828" s="159"/>
      <c r="D828" s="159"/>
      <c r="E828" s="159"/>
      <c r="F828" s="161"/>
      <c r="G828" s="168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9"/>
      <c r="B829" s="159"/>
      <c r="C829" s="159"/>
      <c r="D829" s="159"/>
      <c r="E829" s="159"/>
      <c r="F829" s="161"/>
      <c r="G829" s="168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9"/>
      <c r="B830" s="159"/>
      <c r="C830" s="159"/>
      <c r="D830" s="159"/>
      <c r="E830" s="159"/>
      <c r="F830" s="161"/>
      <c r="G830" s="168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9"/>
      <c r="B831" s="159"/>
      <c r="C831" s="159"/>
      <c r="D831" s="159"/>
      <c r="E831" s="159"/>
      <c r="F831" s="161"/>
      <c r="G831" s="168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9"/>
      <c r="B832" s="159"/>
      <c r="C832" s="159"/>
      <c r="D832" s="159"/>
      <c r="E832" s="159"/>
      <c r="F832" s="161"/>
      <c r="G832" s="168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9"/>
      <c r="B833" s="159"/>
      <c r="C833" s="159"/>
      <c r="D833" s="159"/>
      <c r="E833" s="159"/>
      <c r="F833" s="161"/>
      <c r="G833" s="168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9"/>
      <c r="B834" s="159"/>
      <c r="C834" s="159"/>
      <c r="D834" s="159"/>
      <c r="E834" s="159"/>
      <c r="F834" s="161"/>
      <c r="G834" s="168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9"/>
      <c r="B835" s="159"/>
      <c r="C835" s="159"/>
      <c r="D835" s="159"/>
      <c r="E835" s="159"/>
      <c r="F835" s="161"/>
      <c r="G835" s="168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9"/>
      <c r="B836" s="159"/>
      <c r="C836" s="159"/>
      <c r="D836" s="159"/>
      <c r="E836" s="159"/>
      <c r="F836" s="161"/>
      <c r="G836" s="168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9"/>
      <c r="B837" s="159"/>
      <c r="C837" s="159"/>
      <c r="D837" s="159"/>
      <c r="E837" s="159"/>
      <c r="F837" s="161"/>
      <c r="G837" s="168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9"/>
      <c r="B838" s="159"/>
      <c r="C838" s="159"/>
      <c r="D838" s="159"/>
      <c r="E838" s="159"/>
      <c r="F838" s="161"/>
      <c r="G838" s="168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9"/>
      <c r="B839" s="159"/>
      <c r="C839" s="159"/>
      <c r="D839" s="159"/>
      <c r="E839" s="159"/>
      <c r="F839" s="161"/>
      <c r="G839" s="168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9"/>
      <c r="B840" s="159"/>
      <c r="C840" s="159"/>
      <c r="D840" s="159"/>
      <c r="E840" s="159"/>
      <c r="F840" s="161"/>
      <c r="G840" s="168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9"/>
      <c r="B841" s="159"/>
      <c r="C841" s="159"/>
      <c r="D841" s="159"/>
      <c r="E841" s="159"/>
      <c r="F841" s="161"/>
      <c r="G841" s="168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9"/>
      <c r="B842" s="159"/>
      <c r="C842" s="159"/>
      <c r="D842" s="159"/>
      <c r="E842" s="159"/>
      <c r="F842" s="161"/>
      <c r="G842" s="168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9"/>
      <c r="B843" s="159"/>
      <c r="C843" s="159"/>
      <c r="D843" s="159"/>
      <c r="E843" s="159"/>
      <c r="F843" s="161"/>
      <c r="G843" s="168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9"/>
      <c r="B844" s="159"/>
      <c r="C844" s="159"/>
      <c r="D844" s="159"/>
      <c r="E844" s="159"/>
      <c r="F844" s="161"/>
      <c r="G844" s="168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9"/>
      <c r="B845" s="159"/>
      <c r="C845" s="159"/>
      <c r="D845" s="159"/>
      <c r="E845" s="159"/>
      <c r="F845" s="161"/>
      <c r="G845" s="168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9"/>
      <c r="B846" s="159"/>
      <c r="C846" s="159"/>
      <c r="D846" s="159"/>
      <c r="E846" s="159"/>
      <c r="F846" s="161"/>
      <c r="G846" s="168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9"/>
      <c r="B847" s="159"/>
      <c r="C847" s="159"/>
      <c r="D847" s="159"/>
      <c r="E847" s="159"/>
      <c r="F847" s="161"/>
      <c r="G847" s="168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9"/>
      <c r="B848" s="159"/>
      <c r="C848" s="159"/>
      <c r="D848" s="159"/>
      <c r="E848" s="159"/>
      <c r="F848" s="161"/>
      <c r="G848" s="168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9"/>
      <c r="B849" s="159"/>
      <c r="C849" s="159"/>
      <c r="D849" s="159"/>
      <c r="E849" s="159"/>
      <c r="F849" s="161"/>
      <c r="G849" s="168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9"/>
      <c r="B850" s="159"/>
      <c r="C850" s="159"/>
      <c r="D850" s="159"/>
      <c r="E850" s="159"/>
      <c r="F850" s="161"/>
      <c r="G850" s="168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9"/>
      <c r="B851" s="159"/>
      <c r="C851" s="159"/>
      <c r="D851" s="159"/>
      <c r="E851" s="159"/>
      <c r="F851" s="161"/>
      <c r="G851" s="168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9"/>
      <c r="B852" s="159"/>
      <c r="C852" s="159"/>
      <c r="D852" s="159"/>
      <c r="E852" s="159"/>
      <c r="F852" s="161"/>
      <c r="G852" s="168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9"/>
      <c r="B853" s="159"/>
      <c r="C853" s="159"/>
      <c r="D853" s="159"/>
      <c r="E853" s="159"/>
      <c r="F853" s="161"/>
      <c r="G853" s="168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9"/>
      <c r="B854" s="159"/>
      <c r="C854" s="159"/>
      <c r="D854" s="159"/>
      <c r="E854" s="159"/>
      <c r="F854" s="161"/>
      <c r="G854" s="168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9"/>
      <c r="B855" s="159"/>
      <c r="C855" s="159"/>
      <c r="D855" s="159"/>
      <c r="E855" s="159"/>
      <c r="F855" s="161"/>
      <c r="G855" s="168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9"/>
      <c r="B856" s="159"/>
      <c r="C856" s="159"/>
      <c r="D856" s="159"/>
      <c r="E856" s="159"/>
      <c r="F856" s="161"/>
      <c r="G856" s="168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9"/>
      <c r="B857" s="159"/>
      <c r="C857" s="159"/>
      <c r="D857" s="159"/>
      <c r="E857" s="159"/>
      <c r="F857" s="161"/>
      <c r="G857" s="168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9"/>
      <c r="B858" s="159"/>
      <c r="C858" s="159"/>
      <c r="D858" s="159"/>
      <c r="E858" s="159"/>
      <c r="F858" s="161"/>
      <c r="G858" s="168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9"/>
      <c r="B859" s="159"/>
      <c r="C859" s="159"/>
      <c r="D859" s="159"/>
      <c r="E859" s="159"/>
      <c r="F859" s="161"/>
      <c r="G859" s="168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9"/>
      <c r="B860" s="159"/>
      <c r="C860" s="159"/>
      <c r="D860" s="159"/>
      <c r="E860" s="159"/>
      <c r="F860" s="161"/>
      <c r="G860" s="168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9"/>
      <c r="B861" s="159"/>
      <c r="C861" s="159"/>
      <c r="D861" s="159"/>
      <c r="E861" s="159"/>
      <c r="F861" s="161"/>
      <c r="G861" s="168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9"/>
      <c r="B862" s="159"/>
      <c r="C862" s="159"/>
      <c r="D862" s="159"/>
      <c r="E862" s="159"/>
      <c r="F862" s="161"/>
      <c r="G862" s="168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9"/>
      <c r="B863" s="159"/>
      <c r="C863" s="159"/>
      <c r="D863" s="159"/>
      <c r="E863" s="159"/>
      <c r="F863" s="161"/>
      <c r="G863" s="168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9"/>
      <c r="B864" s="159"/>
      <c r="C864" s="159"/>
      <c r="D864" s="159"/>
      <c r="E864" s="159"/>
      <c r="F864" s="161"/>
      <c r="G864" s="168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9"/>
      <c r="B865" s="159"/>
      <c r="C865" s="159"/>
      <c r="D865" s="159"/>
      <c r="E865" s="159"/>
      <c r="F865" s="161"/>
      <c r="G865" s="168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9"/>
      <c r="B866" s="159"/>
      <c r="C866" s="159"/>
      <c r="D866" s="159"/>
      <c r="E866" s="159"/>
      <c r="F866" s="161"/>
      <c r="G866" s="168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9"/>
      <c r="B867" s="159"/>
      <c r="C867" s="159"/>
      <c r="D867" s="159"/>
      <c r="E867" s="159"/>
      <c r="F867" s="161"/>
      <c r="G867" s="168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9"/>
      <c r="B868" s="159"/>
      <c r="C868" s="159"/>
      <c r="D868" s="159"/>
      <c r="E868" s="159"/>
      <c r="F868" s="161"/>
      <c r="G868" s="168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9"/>
      <c r="B869" s="159"/>
      <c r="C869" s="159"/>
      <c r="D869" s="159"/>
      <c r="E869" s="159"/>
      <c r="F869" s="161"/>
      <c r="G869" s="168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9"/>
      <c r="B870" s="159"/>
      <c r="C870" s="159"/>
      <c r="D870" s="159"/>
      <c r="E870" s="159"/>
      <c r="F870" s="161"/>
      <c r="G870" s="168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9"/>
      <c r="B871" s="159"/>
      <c r="C871" s="159"/>
      <c r="D871" s="159"/>
      <c r="E871" s="159"/>
      <c r="F871" s="161"/>
      <c r="G871" s="168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9"/>
      <c r="B872" s="159"/>
      <c r="C872" s="159"/>
      <c r="D872" s="159"/>
      <c r="E872" s="159"/>
      <c r="F872" s="161"/>
      <c r="G872" s="168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9"/>
      <c r="B873" s="159"/>
      <c r="C873" s="159"/>
      <c r="D873" s="159"/>
      <c r="E873" s="159"/>
      <c r="F873" s="161"/>
      <c r="G873" s="168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9"/>
      <c r="B874" s="159"/>
      <c r="C874" s="159"/>
      <c r="D874" s="159"/>
      <c r="E874" s="159"/>
      <c r="F874" s="161"/>
      <c r="G874" s="168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9"/>
      <c r="B875" s="159"/>
      <c r="C875" s="159"/>
      <c r="D875" s="159"/>
      <c r="E875" s="159"/>
      <c r="F875" s="161"/>
      <c r="G875" s="168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9"/>
      <c r="B876" s="159"/>
      <c r="C876" s="159"/>
      <c r="D876" s="159"/>
      <c r="E876" s="159"/>
      <c r="F876" s="161"/>
      <c r="G876" s="168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9"/>
      <c r="B877" s="159"/>
      <c r="C877" s="159"/>
      <c r="D877" s="159"/>
      <c r="E877" s="159"/>
      <c r="F877" s="161"/>
      <c r="G877" s="168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9"/>
      <c r="B878" s="159"/>
      <c r="C878" s="159"/>
      <c r="D878" s="159"/>
      <c r="E878" s="159"/>
      <c r="F878" s="161"/>
      <c r="G878" s="168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9"/>
      <c r="B879" s="159"/>
      <c r="C879" s="159"/>
      <c r="D879" s="159"/>
      <c r="E879" s="159"/>
      <c r="F879" s="161"/>
      <c r="G879" s="168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9"/>
      <c r="B880" s="159"/>
      <c r="C880" s="159"/>
      <c r="D880" s="159"/>
      <c r="E880" s="159"/>
      <c r="F880" s="161"/>
      <c r="G880" s="168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9"/>
      <c r="B881" s="159"/>
      <c r="C881" s="159"/>
      <c r="D881" s="159"/>
      <c r="E881" s="159"/>
      <c r="F881" s="161"/>
      <c r="G881" s="168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9"/>
      <c r="B882" s="159"/>
      <c r="C882" s="159"/>
      <c r="D882" s="159"/>
      <c r="E882" s="159"/>
      <c r="F882" s="161"/>
      <c r="G882" s="168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9"/>
      <c r="B883" s="159"/>
      <c r="C883" s="159"/>
      <c r="D883" s="159"/>
      <c r="E883" s="159"/>
      <c r="F883" s="161"/>
      <c r="G883" s="168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9"/>
      <c r="B884" s="159"/>
      <c r="C884" s="159"/>
      <c r="D884" s="159"/>
      <c r="E884" s="159"/>
      <c r="F884" s="161"/>
      <c r="G884" s="168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9"/>
      <c r="B885" s="159"/>
      <c r="C885" s="159"/>
      <c r="D885" s="159"/>
      <c r="E885" s="159"/>
      <c r="F885" s="161"/>
      <c r="G885" s="168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9"/>
      <c r="B886" s="159"/>
      <c r="C886" s="159"/>
      <c r="D886" s="159"/>
      <c r="E886" s="159"/>
      <c r="F886" s="161"/>
      <c r="G886" s="168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9"/>
      <c r="B887" s="159"/>
      <c r="C887" s="159"/>
      <c r="D887" s="159"/>
      <c r="E887" s="159"/>
      <c r="F887" s="161"/>
      <c r="G887" s="168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9"/>
      <c r="B888" s="159"/>
      <c r="C888" s="159"/>
      <c r="D888" s="159"/>
      <c r="E888" s="159"/>
      <c r="F888" s="161"/>
      <c r="G888" s="168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9"/>
      <c r="B889" s="159"/>
      <c r="C889" s="159"/>
      <c r="D889" s="159"/>
      <c r="E889" s="159"/>
      <c r="F889" s="161"/>
      <c r="G889" s="168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9"/>
      <c r="B890" s="159"/>
      <c r="C890" s="159"/>
      <c r="D890" s="159"/>
      <c r="E890" s="159"/>
      <c r="F890" s="161"/>
      <c r="G890" s="168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9"/>
      <c r="B891" s="159"/>
      <c r="C891" s="159"/>
      <c r="D891" s="159"/>
      <c r="E891" s="159"/>
      <c r="F891" s="161"/>
      <c r="G891" s="168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9"/>
      <c r="B892" s="159"/>
      <c r="C892" s="159"/>
      <c r="D892" s="159"/>
      <c r="E892" s="159"/>
      <c r="F892" s="161"/>
      <c r="G892" s="168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9"/>
      <c r="B893" s="159"/>
      <c r="C893" s="159"/>
      <c r="D893" s="159"/>
      <c r="E893" s="159"/>
      <c r="F893" s="161"/>
      <c r="G893" s="168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9"/>
      <c r="B894" s="159"/>
      <c r="C894" s="159"/>
      <c r="D894" s="159"/>
      <c r="E894" s="159"/>
      <c r="F894" s="161"/>
      <c r="G894" s="168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9"/>
      <c r="B895" s="159"/>
      <c r="C895" s="159"/>
      <c r="D895" s="159"/>
      <c r="E895" s="159"/>
      <c r="F895" s="161"/>
      <c r="G895" s="168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9"/>
      <c r="B896" s="159"/>
      <c r="C896" s="159"/>
      <c r="D896" s="159"/>
      <c r="E896" s="159"/>
      <c r="F896" s="161"/>
      <c r="G896" s="168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9"/>
      <c r="B897" s="159"/>
      <c r="C897" s="159"/>
      <c r="D897" s="159"/>
      <c r="E897" s="159"/>
      <c r="F897" s="161"/>
      <c r="G897" s="168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9"/>
      <c r="B898" s="159"/>
      <c r="C898" s="159"/>
      <c r="D898" s="159"/>
      <c r="E898" s="159"/>
      <c r="F898" s="161"/>
      <c r="G898" s="168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9"/>
      <c r="B899" s="159"/>
      <c r="C899" s="159"/>
      <c r="D899" s="159"/>
      <c r="E899" s="159"/>
      <c r="F899" s="161"/>
      <c r="G899" s="168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9"/>
      <c r="B900" s="159"/>
      <c r="C900" s="159"/>
      <c r="D900" s="159"/>
      <c r="E900" s="159"/>
      <c r="F900" s="161"/>
      <c r="G900" s="168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9"/>
      <c r="B901" s="159"/>
      <c r="C901" s="159"/>
      <c r="D901" s="159"/>
      <c r="E901" s="159"/>
      <c r="F901" s="161"/>
      <c r="G901" s="168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9"/>
      <c r="B902" s="159"/>
      <c r="C902" s="159"/>
      <c r="D902" s="159"/>
      <c r="E902" s="159"/>
      <c r="F902" s="161"/>
      <c r="G902" s="168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9"/>
      <c r="B903" s="159"/>
      <c r="C903" s="159"/>
      <c r="D903" s="159"/>
      <c r="E903" s="159"/>
      <c r="F903" s="161"/>
      <c r="G903" s="168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9"/>
      <c r="B904" s="159"/>
      <c r="C904" s="159"/>
      <c r="D904" s="159"/>
      <c r="E904" s="159"/>
      <c r="F904" s="161"/>
      <c r="G904" s="168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9"/>
      <c r="B905" s="159"/>
      <c r="C905" s="159"/>
      <c r="D905" s="159"/>
      <c r="E905" s="159"/>
      <c r="F905" s="161"/>
      <c r="G905" s="168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9"/>
      <c r="B906" s="159"/>
      <c r="C906" s="159"/>
      <c r="D906" s="159"/>
      <c r="E906" s="159"/>
      <c r="F906" s="161"/>
      <c r="G906" s="168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9"/>
      <c r="B907" s="159"/>
      <c r="C907" s="159"/>
      <c r="D907" s="159"/>
      <c r="E907" s="159"/>
      <c r="F907" s="161"/>
      <c r="G907" s="168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9"/>
      <c r="B908" s="159"/>
      <c r="C908" s="159"/>
      <c r="D908" s="159"/>
      <c r="E908" s="159"/>
      <c r="F908" s="161"/>
      <c r="G908" s="168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9"/>
      <c r="B909" s="159"/>
      <c r="C909" s="159"/>
      <c r="D909" s="159"/>
      <c r="E909" s="159"/>
      <c r="F909" s="161"/>
      <c r="G909" s="168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9"/>
      <c r="B910" s="159"/>
      <c r="C910" s="159"/>
      <c r="D910" s="159"/>
      <c r="E910" s="159"/>
      <c r="F910" s="161"/>
      <c r="G910" s="168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9"/>
      <c r="B911" s="159"/>
      <c r="C911" s="159"/>
      <c r="D911" s="159"/>
      <c r="E911" s="159"/>
      <c r="F911" s="161"/>
      <c r="G911" s="168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9"/>
      <c r="B912" s="159"/>
      <c r="C912" s="159"/>
      <c r="D912" s="159"/>
      <c r="E912" s="159"/>
      <c r="F912" s="161"/>
      <c r="G912" s="168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9"/>
      <c r="B913" s="159"/>
      <c r="C913" s="159"/>
      <c r="D913" s="159"/>
      <c r="E913" s="159"/>
      <c r="F913" s="161"/>
      <c r="G913" s="168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9"/>
      <c r="B914" s="159"/>
      <c r="C914" s="159"/>
      <c r="D914" s="159"/>
      <c r="E914" s="159"/>
      <c r="F914" s="161"/>
      <c r="G914" s="168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9"/>
      <c r="B915" s="159"/>
      <c r="C915" s="159"/>
      <c r="D915" s="159"/>
      <c r="E915" s="159"/>
      <c r="F915" s="161"/>
      <c r="G915" s="168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9"/>
      <c r="B916" s="159"/>
      <c r="C916" s="159"/>
      <c r="D916" s="159"/>
      <c r="E916" s="159"/>
      <c r="F916" s="161"/>
      <c r="G916" s="168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9"/>
      <c r="B917" s="159"/>
      <c r="C917" s="159"/>
      <c r="D917" s="159"/>
      <c r="E917" s="159"/>
      <c r="F917" s="161"/>
      <c r="G917" s="168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9"/>
      <c r="B918" s="159"/>
      <c r="C918" s="159"/>
      <c r="D918" s="159"/>
      <c r="E918" s="159"/>
      <c r="F918" s="161"/>
      <c r="G918" s="168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9"/>
      <c r="B919" s="159"/>
      <c r="C919" s="159"/>
      <c r="D919" s="159"/>
      <c r="E919" s="159"/>
      <c r="F919" s="161"/>
      <c r="G919" s="168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9"/>
      <c r="B920" s="159"/>
      <c r="C920" s="159"/>
      <c r="D920" s="159"/>
      <c r="E920" s="159"/>
      <c r="F920" s="161"/>
      <c r="G920" s="168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9"/>
      <c r="B921" s="159"/>
      <c r="C921" s="159"/>
      <c r="D921" s="159"/>
      <c r="E921" s="159"/>
      <c r="F921" s="161"/>
      <c r="G921" s="168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9"/>
      <c r="B922" s="159"/>
      <c r="C922" s="159"/>
      <c r="D922" s="159"/>
      <c r="E922" s="159"/>
      <c r="F922" s="161"/>
      <c r="G922" s="168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9"/>
      <c r="B923" s="159"/>
      <c r="C923" s="159"/>
      <c r="D923" s="159"/>
      <c r="E923" s="159"/>
      <c r="F923" s="161"/>
      <c r="G923" s="168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9"/>
      <c r="B924" s="159"/>
      <c r="C924" s="159"/>
      <c r="D924" s="159"/>
      <c r="E924" s="159"/>
      <c r="F924" s="161"/>
      <c r="G924" s="168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9"/>
      <c r="B925" s="159"/>
      <c r="C925" s="159"/>
      <c r="D925" s="159"/>
      <c r="E925" s="159"/>
      <c r="F925" s="161"/>
      <c r="G925" s="168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9"/>
      <c r="B926" s="159"/>
      <c r="C926" s="159"/>
      <c r="D926" s="159"/>
      <c r="E926" s="159"/>
      <c r="F926" s="161"/>
      <c r="G926" s="168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9"/>
      <c r="B927" s="159"/>
      <c r="C927" s="159"/>
      <c r="D927" s="159"/>
      <c r="E927" s="159"/>
      <c r="F927" s="161"/>
      <c r="G927" s="168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9"/>
      <c r="B928" s="159"/>
      <c r="C928" s="159"/>
      <c r="D928" s="159"/>
      <c r="E928" s="159"/>
      <c r="F928" s="161"/>
      <c r="G928" s="168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9"/>
      <c r="B929" s="159"/>
      <c r="C929" s="159"/>
      <c r="D929" s="159"/>
      <c r="E929" s="159"/>
      <c r="F929" s="161"/>
      <c r="G929" s="168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9"/>
      <c r="B930" s="159"/>
      <c r="C930" s="159"/>
      <c r="D930" s="159"/>
      <c r="E930" s="159"/>
      <c r="F930" s="161"/>
      <c r="G930" s="168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9"/>
      <c r="B931" s="159"/>
      <c r="C931" s="159"/>
      <c r="D931" s="159"/>
      <c r="E931" s="159"/>
      <c r="F931" s="161"/>
      <c r="G931" s="168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9"/>
      <c r="B932" s="159"/>
      <c r="C932" s="159"/>
      <c r="D932" s="159"/>
      <c r="E932" s="159"/>
      <c r="F932" s="161"/>
      <c r="G932" s="168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9"/>
      <c r="B933" s="159"/>
      <c r="C933" s="159"/>
      <c r="D933" s="159"/>
      <c r="E933" s="159"/>
      <c r="F933" s="161"/>
      <c r="G933" s="168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9"/>
      <c r="B934" s="159"/>
      <c r="C934" s="159"/>
      <c r="D934" s="159"/>
      <c r="E934" s="159"/>
      <c r="F934" s="161"/>
      <c r="G934" s="168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9"/>
      <c r="B935" s="159"/>
      <c r="C935" s="159"/>
      <c r="D935" s="159"/>
      <c r="E935" s="159"/>
      <c r="F935" s="161"/>
      <c r="G935" s="168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9"/>
      <c r="B936" s="159"/>
      <c r="C936" s="159"/>
      <c r="D936" s="159"/>
      <c r="E936" s="159"/>
      <c r="F936" s="161"/>
      <c r="G936" s="168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9"/>
      <c r="B937" s="159"/>
      <c r="C937" s="159"/>
      <c r="D937" s="159"/>
      <c r="E937" s="159"/>
      <c r="F937" s="161"/>
      <c r="G937" s="168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9"/>
      <c r="B938" s="159"/>
      <c r="C938" s="159"/>
      <c r="D938" s="159"/>
      <c r="E938" s="159"/>
      <c r="F938" s="161"/>
      <c r="G938" s="168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9"/>
      <c r="B939" s="159"/>
      <c r="C939" s="159"/>
      <c r="D939" s="159"/>
      <c r="E939" s="159"/>
      <c r="F939" s="161"/>
      <c r="G939" s="168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9"/>
      <c r="B940" s="159"/>
      <c r="C940" s="159"/>
      <c r="D940" s="159"/>
      <c r="E940" s="159"/>
      <c r="F940" s="161"/>
      <c r="G940" s="168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9"/>
      <c r="B941" s="159"/>
      <c r="C941" s="159"/>
      <c r="D941" s="159"/>
      <c r="E941" s="159"/>
      <c r="F941" s="161"/>
      <c r="G941" s="168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9"/>
      <c r="B942" s="159"/>
      <c r="C942" s="159"/>
      <c r="D942" s="159"/>
      <c r="E942" s="159"/>
      <c r="F942" s="161"/>
      <c r="G942" s="168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9"/>
      <c r="B943" s="159"/>
      <c r="C943" s="159"/>
      <c r="D943" s="159"/>
      <c r="E943" s="159"/>
      <c r="F943" s="161"/>
      <c r="G943" s="168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9"/>
      <c r="B944" s="159"/>
      <c r="C944" s="159"/>
      <c r="D944" s="159"/>
      <c r="E944" s="159"/>
      <c r="F944" s="161"/>
      <c r="G944" s="168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9"/>
      <c r="B945" s="159"/>
      <c r="C945" s="159"/>
      <c r="D945" s="159"/>
      <c r="E945" s="159"/>
      <c r="F945" s="161"/>
      <c r="G945" s="168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9"/>
      <c r="B946" s="159"/>
      <c r="C946" s="159"/>
      <c r="D946" s="159"/>
      <c r="E946" s="159"/>
      <c r="F946" s="161"/>
      <c r="G946" s="168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9"/>
      <c r="B947" s="159"/>
      <c r="C947" s="159"/>
      <c r="D947" s="159"/>
      <c r="E947" s="159"/>
      <c r="F947" s="161"/>
      <c r="G947" s="168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9"/>
      <c r="B948" s="159"/>
      <c r="C948" s="159"/>
      <c r="D948" s="159"/>
      <c r="E948" s="159"/>
      <c r="F948" s="161"/>
      <c r="G948" s="168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9"/>
      <c r="B949" s="159"/>
      <c r="C949" s="159"/>
      <c r="D949" s="159"/>
      <c r="E949" s="159"/>
      <c r="F949" s="161"/>
      <c r="G949" s="168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9"/>
      <c r="B950" s="159"/>
      <c r="C950" s="159"/>
      <c r="D950" s="159"/>
      <c r="E950" s="159"/>
      <c r="F950" s="161"/>
      <c r="G950" s="168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9"/>
      <c r="B951" s="159"/>
      <c r="C951" s="159"/>
      <c r="D951" s="159"/>
      <c r="E951" s="159"/>
      <c r="F951" s="161"/>
      <c r="G951" s="168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9"/>
      <c r="B952" s="159"/>
      <c r="C952" s="159"/>
      <c r="D952" s="159"/>
      <c r="E952" s="159"/>
      <c r="F952" s="161"/>
      <c r="G952" s="168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9"/>
      <c r="B953" s="159"/>
      <c r="C953" s="159"/>
      <c r="D953" s="159"/>
      <c r="E953" s="159"/>
      <c r="F953" s="161"/>
      <c r="G953" s="168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9"/>
      <c r="B954" s="159"/>
      <c r="C954" s="159"/>
      <c r="D954" s="159"/>
      <c r="E954" s="159"/>
      <c r="F954" s="161"/>
      <c r="G954" s="168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9"/>
      <c r="B955" s="159"/>
      <c r="C955" s="159"/>
      <c r="D955" s="159"/>
      <c r="E955" s="159"/>
      <c r="F955" s="161"/>
      <c r="G955" s="168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9"/>
      <c r="B956" s="159"/>
      <c r="C956" s="159"/>
      <c r="D956" s="159"/>
      <c r="E956" s="159"/>
      <c r="F956" s="161"/>
      <c r="G956" s="168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9"/>
      <c r="B957" s="159"/>
      <c r="C957" s="159"/>
      <c r="D957" s="159"/>
      <c r="E957" s="159"/>
      <c r="F957" s="161"/>
      <c r="G957" s="168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9"/>
      <c r="B958" s="159"/>
      <c r="C958" s="159"/>
      <c r="D958" s="159"/>
      <c r="E958" s="159"/>
      <c r="F958" s="161"/>
      <c r="G958" s="168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9"/>
      <c r="B959" s="159"/>
      <c r="C959" s="159"/>
      <c r="D959" s="159"/>
      <c r="E959" s="159"/>
      <c r="F959" s="161"/>
      <c r="G959" s="168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9"/>
      <c r="B960" s="159"/>
      <c r="C960" s="159"/>
      <c r="D960" s="159"/>
      <c r="E960" s="159"/>
      <c r="F960" s="161"/>
      <c r="G960" s="168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9"/>
      <c r="B961" s="159"/>
      <c r="C961" s="159"/>
      <c r="D961" s="159"/>
      <c r="E961" s="159"/>
      <c r="F961" s="161"/>
      <c r="G961" s="168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9"/>
      <c r="B962" s="159"/>
      <c r="C962" s="159"/>
      <c r="D962" s="159"/>
      <c r="E962" s="159"/>
      <c r="F962" s="161"/>
      <c r="G962" s="168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9"/>
      <c r="B963" s="159"/>
      <c r="C963" s="159"/>
      <c r="D963" s="159"/>
      <c r="E963" s="159"/>
      <c r="F963" s="161"/>
      <c r="G963" s="168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9"/>
      <c r="B964" s="159"/>
      <c r="C964" s="159"/>
      <c r="D964" s="159"/>
      <c r="E964" s="159"/>
      <c r="F964" s="161"/>
      <c r="G964" s="168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tabSelected="1"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0.28515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5"/>
      <c r="C1" s="272" t="str">
        <f>Input_Summary!E6</f>
        <v>CPT-T-13-15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4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13"/>
      <c r="D41" s="94" t="s">
        <v>126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13"/>
      <c r="D42" s="57"/>
      <c r="E42" s="154" t="s">
        <v>127</v>
      </c>
      <c r="F42" s="146">
        <f>Input_Summary!E12</f>
        <v>41554</v>
      </c>
      <c r="G42" s="154" t="s">
        <v>102</v>
      </c>
      <c r="H42" s="155"/>
      <c r="I42" s="92" t="str">
        <f>Input_Summary!E9</f>
        <v>Ewelina Halyno</v>
      </c>
      <c r="J42" s="57"/>
      <c r="K42" s="57"/>
      <c r="L42" s="57"/>
      <c r="M42" s="170"/>
      <c r="N42" s="282"/>
      <c r="O42" s="283"/>
      <c r="P42" s="283"/>
      <c r="Q42" s="283"/>
      <c r="R42" s="283"/>
      <c r="S42" s="283"/>
      <c r="T42" s="283"/>
      <c r="U42" s="284"/>
      <c r="V42" s="277" t="s">
        <v>129</v>
      </c>
      <c r="W42" s="264"/>
      <c r="X42" s="264"/>
      <c r="Y42" s="264"/>
      <c r="Z42" s="264"/>
      <c r="AA42" s="278"/>
      <c r="AB42" s="263" t="str">
        <f>C1</f>
        <v>CPT-T-13-15</v>
      </c>
      <c r="AC42" s="264"/>
      <c r="AD42" s="264"/>
      <c r="AE42" s="265"/>
    </row>
    <row r="43" spans="1:31" ht="16.5" customHeight="1">
      <c r="C43" s="113"/>
      <c r="D43" s="57"/>
      <c r="E43" s="154" t="s">
        <v>128</v>
      </c>
      <c r="F43" s="147">
        <f>Input_Summary!E10</f>
        <v>41705</v>
      </c>
      <c r="G43" s="154" t="s">
        <v>103</v>
      </c>
      <c r="H43" s="155"/>
      <c r="I43" s="92" t="str">
        <f>Input_Summary!E8</f>
        <v>Renata Wood</v>
      </c>
      <c r="J43" s="57"/>
      <c r="K43" s="57"/>
      <c r="L43" s="57"/>
      <c r="M43" s="170"/>
      <c r="N43" s="285"/>
      <c r="O43" s="286"/>
      <c r="P43" s="286"/>
      <c r="Q43" s="286"/>
      <c r="R43" s="286"/>
      <c r="S43" s="286"/>
      <c r="T43" s="286"/>
      <c r="U43" s="287"/>
      <c r="V43" s="266"/>
      <c r="W43" s="279"/>
      <c r="X43" s="279"/>
      <c r="Y43" s="279"/>
      <c r="Z43" s="279"/>
      <c r="AA43" s="280"/>
      <c r="AB43" s="266"/>
      <c r="AC43" s="267"/>
      <c r="AD43" s="267"/>
      <c r="AE43" s="268"/>
    </row>
    <row r="44" spans="1:31" ht="18" customHeight="1" thickBot="1">
      <c r="A44" s="57"/>
      <c r="B44" s="57"/>
      <c r="C44" s="149"/>
      <c r="D44" s="152"/>
      <c r="E44" s="275"/>
      <c r="F44" s="276"/>
      <c r="G44" s="276"/>
      <c r="H44" s="276"/>
      <c r="I44" s="276"/>
      <c r="J44" s="59"/>
      <c r="K44" s="59"/>
      <c r="L44" s="59"/>
      <c r="M44" s="171"/>
      <c r="N44" s="288"/>
      <c r="O44" s="276"/>
      <c r="P44" s="276"/>
      <c r="Q44" s="276"/>
      <c r="R44" s="276"/>
      <c r="S44" s="276"/>
      <c r="T44" s="276"/>
      <c r="U44" s="289"/>
      <c r="V44" s="269"/>
      <c r="W44" s="270"/>
      <c r="X44" s="270"/>
      <c r="Y44" s="270"/>
      <c r="Z44" s="270"/>
      <c r="AA44" s="281"/>
      <c r="AB44" s="269"/>
      <c r="AC44" s="270"/>
      <c r="AD44" s="270"/>
      <c r="AE44" s="271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view="pageBreakPreview" zoomScale="70" zoomScaleNormal="100" zoomScaleSheetLayoutView="70" workbookViewId="0">
      <selection activeCell="R39" sqref="R39"/>
    </sheetView>
  </sheetViews>
  <sheetFormatPr defaultRowHeight="12.75"/>
  <cols>
    <col min="1" max="1" width="8" customWidth="1"/>
    <col min="17" max="17" width="12" customWidth="1"/>
    <col min="18" max="18" width="11.42578125" customWidth="1"/>
    <col min="19" max="19" width="13" customWidth="1"/>
    <col min="20" max="20" width="17.5703125" customWidth="1"/>
  </cols>
  <sheetData>
    <row r="1" spans="1:22" ht="17.25" customHeight="1" thickBot="1">
      <c r="B1" s="145"/>
      <c r="C1" s="272" t="str">
        <f>Input_Summary!E6</f>
        <v>CPT-T-13-15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4"/>
    </row>
    <row r="2" spans="1:22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89"/>
    </row>
    <row r="3" spans="1:22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R31" s="94" t="s">
        <v>126</v>
      </c>
      <c r="S31" s="93" t="str">
        <f>Input_Summary!E2</f>
        <v>VM00605E</v>
      </c>
      <c r="T31" s="57"/>
      <c r="U31" s="57"/>
      <c r="V31" s="89"/>
    </row>
    <row r="32" spans="1:22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R32" s="57"/>
      <c r="S32" s="154" t="s">
        <v>127</v>
      </c>
      <c r="T32" s="146">
        <f>Input_Summary!E12</f>
        <v>41554</v>
      </c>
      <c r="U32" s="155"/>
      <c r="V32" s="89"/>
    </row>
    <row r="33" spans="1:22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R33" s="57"/>
      <c r="S33" s="154" t="s">
        <v>128</v>
      </c>
      <c r="T33" s="147">
        <f>Input_Summary!E10</f>
        <v>41705</v>
      </c>
      <c r="U33" s="155"/>
      <c r="V33" s="89"/>
    </row>
    <row r="34" spans="1:22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R34" s="57"/>
      <c r="S34" s="57"/>
      <c r="T34" s="57"/>
      <c r="U34" s="57"/>
      <c r="V34" s="89"/>
    </row>
    <row r="35" spans="1:22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R35" s="57"/>
      <c r="S35" s="57"/>
      <c r="T35" s="57"/>
      <c r="U35" s="57"/>
      <c r="V35" s="89"/>
    </row>
    <row r="36" spans="1:22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R36" s="57"/>
      <c r="S36" s="154" t="s">
        <v>102</v>
      </c>
      <c r="T36" s="92" t="str">
        <f>Input_Summary!E9</f>
        <v>Ewelina Halyno</v>
      </c>
      <c r="U36" s="57"/>
      <c r="V36" s="89"/>
    </row>
    <row r="37" spans="1:22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57"/>
      <c r="S37" s="154" t="s">
        <v>103</v>
      </c>
      <c r="T37" s="92" t="str">
        <f>Input_Summary!E8</f>
        <v>Renata Wood</v>
      </c>
      <c r="U37" s="57"/>
      <c r="V37" s="89"/>
    </row>
    <row r="38" spans="1:22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R38" s="57"/>
      <c r="S38" s="57"/>
      <c r="T38" s="57"/>
      <c r="U38" s="57"/>
      <c r="V38" s="89"/>
    </row>
    <row r="39" spans="1:22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R39" s="180"/>
      <c r="S39" s="181"/>
      <c r="T39" s="172"/>
      <c r="U39" s="172"/>
      <c r="V39" s="173"/>
    </row>
    <row r="40" spans="1:22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89"/>
    </row>
    <row r="42" spans="1:22" ht="23.25" customHeight="1">
      <c r="A42" s="90"/>
      <c r="B42" s="57"/>
      <c r="C42" s="174"/>
      <c r="D42" s="175"/>
      <c r="E42" s="283"/>
      <c r="F42" s="283"/>
      <c r="G42" s="283"/>
      <c r="H42" s="283"/>
      <c r="I42" s="283"/>
      <c r="J42" s="283"/>
      <c r="K42" s="283"/>
      <c r="L42" s="291"/>
      <c r="M42" s="290" t="s">
        <v>129</v>
      </c>
      <c r="N42" s="264"/>
      <c r="O42" s="264"/>
      <c r="P42" s="264"/>
      <c r="Q42" s="264"/>
      <c r="R42" s="278"/>
      <c r="S42" s="263" t="str">
        <f>C1</f>
        <v>CPT-T-13-15</v>
      </c>
      <c r="T42" s="264"/>
      <c r="U42" s="264"/>
      <c r="V42" s="265"/>
    </row>
    <row r="43" spans="1:22" ht="16.5" customHeight="1">
      <c r="C43" s="176"/>
      <c r="D43" s="177"/>
      <c r="E43" s="286"/>
      <c r="F43" s="286"/>
      <c r="G43" s="286"/>
      <c r="H43" s="286"/>
      <c r="I43" s="286"/>
      <c r="J43" s="286"/>
      <c r="K43" s="286"/>
      <c r="L43" s="292"/>
      <c r="M43" s="267"/>
      <c r="N43" s="267"/>
      <c r="O43" s="267"/>
      <c r="P43" s="267"/>
      <c r="Q43" s="267"/>
      <c r="R43" s="280"/>
      <c r="S43" s="266"/>
      <c r="T43" s="267"/>
      <c r="U43" s="267"/>
      <c r="V43" s="268"/>
    </row>
    <row r="44" spans="1:22" ht="18" customHeight="1" thickBot="1">
      <c r="A44" s="57"/>
      <c r="B44" s="57"/>
      <c r="C44" s="178"/>
      <c r="D44" s="179"/>
      <c r="E44" s="276"/>
      <c r="F44" s="276"/>
      <c r="G44" s="276"/>
      <c r="H44" s="276"/>
      <c r="I44" s="276"/>
      <c r="J44" s="276"/>
      <c r="K44" s="276"/>
      <c r="L44" s="293"/>
      <c r="M44" s="270"/>
      <c r="N44" s="270"/>
      <c r="O44" s="270"/>
      <c r="P44" s="270"/>
      <c r="Q44" s="270"/>
      <c r="R44" s="281"/>
      <c r="S44" s="269"/>
      <c r="T44" s="270"/>
      <c r="U44" s="270"/>
      <c r="V44" s="271"/>
    </row>
    <row r="45" spans="1:22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4">
    <mergeCell ref="C1:V1"/>
    <mergeCell ref="M42:R44"/>
    <mergeCell ref="S42:V44"/>
    <mergeCell ref="E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55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445:D450"/>
  <sheetViews>
    <sheetView workbookViewId="0">
      <selection activeCell="I5" sqref="I5:AA434"/>
    </sheetView>
  </sheetViews>
  <sheetFormatPr defaultRowHeight="12.75"/>
  <cols>
    <col min="4" max="4" width="12.28515625" style="1" customWidth="1"/>
    <col min="8" max="8" width="15" customWidth="1"/>
  </cols>
  <sheetData>
    <row r="445" spans="1:2">
      <c r="A445" t="s">
        <v>145</v>
      </c>
    </row>
    <row r="446" spans="1:2">
      <c r="A446" t="s">
        <v>146</v>
      </c>
    </row>
    <row r="447" spans="1:2">
      <c r="A447" t="s">
        <v>147</v>
      </c>
      <c r="B447">
        <v>5</v>
      </c>
    </row>
    <row r="448" spans="1:2">
      <c r="A448" t="s">
        <v>148</v>
      </c>
    </row>
    <row r="449" spans="1:1">
      <c r="A449" t="s">
        <v>149</v>
      </c>
    </row>
    <row r="450" spans="1:1">
      <c r="A450" t="s">
        <v>150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RawData_CPT22 </vt:lpstr>
      <vt:lpstr>RawData_Unit Conversion</vt:lpstr>
      <vt:lpstr>Input_Summary</vt:lpstr>
      <vt:lpstr>Input_Analysis</vt:lpstr>
      <vt:lpstr>Data Analysis</vt:lpstr>
      <vt:lpstr>Plots(1)</vt:lpstr>
      <vt:lpstr>Plots (2)</vt:lpstr>
      <vt:lpstr>Sheet2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2013-12-20T01:41:51Z</cp:lastPrinted>
  <dcterms:created xsi:type="dcterms:W3CDTF">1998-09-17T00:38:38Z</dcterms:created>
  <dcterms:modified xsi:type="dcterms:W3CDTF">2014-03-08T03:55:01Z</dcterms:modified>
</cp:coreProperties>
</file>