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19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F6"/>
  <c r="B6"/>
  <c r="A6"/>
  <c r="T40" i="32"/>
  <c r="R40"/>
  <c r="T39"/>
  <c r="R39"/>
  <c r="Q38"/>
  <c r="C1"/>
  <c r="S42" s="1"/>
  <c r="F42" i="14"/>
  <c r="H11" i="7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G104" i="29"/>
  <c r="E133" i="23" s="1"/>
  <c r="G105" i="29"/>
  <c r="E134" i="23" s="1"/>
  <c r="G106" i="29"/>
  <c r="E135" i="23" s="1"/>
  <c r="G107" i="29"/>
  <c r="E136" i="23" s="1"/>
  <c r="G108" i="29"/>
  <c r="E137" i="23" s="1"/>
  <c r="G109" i="29"/>
  <c r="E138" i="23" s="1"/>
  <c r="G110" i="29"/>
  <c r="E139" i="23" s="1"/>
  <c r="G111" i="29"/>
  <c r="E140" i="23" s="1"/>
  <c r="G112" i="29"/>
  <c r="E141" i="23" s="1"/>
  <c r="G113" i="29"/>
  <c r="E142" i="23" s="1"/>
  <c r="G114" i="29"/>
  <c r="E143" i="23" s="1"/>
  <c r="G115" i="29"/>
  <c r="E144" i="23" s="1"/>
  <c r="G116" i="29"/>
  <c r="E145" i="23" s="1"/>
  <c r="G117" i="29"/>
  <c r="E146" i="23" s="1"/>
  <c r="G118" i="29"/>
  <c r="E147" i="23" s="1"/>
  <c r="G119" i="29"/>
  <c r="E148" i="23" s="1"/>
  <c r="G120" i="29"/>
  <c r="E149" i="23" s="1"/>
  <c r="G121" i="29"/>
  <c r="E150" i="23" s="1"/>
  <c r="G122" i="29"/>
  <c r="E151" i="23" s="1"/>
  <c r="G123" i="29"/>
  <c r="E152" i="23" s="1"/>
  <c r="G124" i="29"/>
  <c r="E153" i="23" s="1"/>
  <c r="G125" i="29"/>
  <c r="E154" i="23" s="1"/>
  <c r="G126" i="29"/>
  <c r="E155" i="23" s="1"/>
  <c r="G127" i="29"/>
  <c r="E156" i="23" s="1"/>
  <c r="G128" i="29"/>
  <c r="E157" i="23" s="1"/>
  <c r="G129" i="29"/>
  <c r="E158" i="23" s="1"/>
  <c r="G130" i="29"/>
  <c r="E159" i="23" s="1"/>
  <c r="G131" i="29"/>
  <c r="E160" i="23" s="1"/>
  <c r="G132" i="29"/>
  <c r="E161" i="23" s="1"/>
  <c r="G133" i="29"/>
  <c r="E162" i="23" s="1"/>
  <c r="G134" i="29"/>
  <c r="E163" i="23" s="1"/>
  <c r="G135" i="29"/>
  <c r="E164" i="23" s="1"/>
  <c r="G136" i="29"/>
  <c r="E165" i="23" s="1"/>
  <c r="G137" i="29"/>
  <c r="E166" i="23" s="1"/>
  <c r="G138" i="29"/>
  <c r="E167" i="23" s="1"/>
  <c r="G139" i="29"/>
  <c r="E168" i="23" s="1"/>
  <c r="G140" i="29"/>
  <c r="E169" i="23" s="1"/>
  <c r="G141" i="29"/>
  <c r="E170" i="23" s="1"/>
  <c r="G142" i="29"/>
  <c r="E171" i="23" s="1"/>
  <c r="G143" i="29"/>
  <c r="E172" i="23" s="1"/>
  <c r="G144" i="29"/>
  <c r="E173" i="23" s="1"/>
  <c r="G145" i="29"/>
  <c r="E174" i="23" s="1"/>
  <c r="G146" i="29"/>
  <c r="E175" i="23" s="1"/>
  <c r="G147" i="29"/>
  <c r="E176" i="23" s="1"/>
  <c r="G148" i="29"/>
  <c r="E177" i="23" s="1"/>
  <c r="G149" i="29"/>
  <c r="E178" i="23" s="1"/>
  <c r="G150" i="29"/>
  <c r="E179" i="23" s="1"/>
  <c r="G151" i="29"/>
  <c r="E180" i="23" s="1"/>
  <c r="G152" i="29"/>
  <c r="E181" i="23" s="1"/>
  <c r="G153" i="29"/>
  <c r="E182" i="23" s="1"/>
  <c r="G154" i="29"/>
  <c r="E183" i="23" s="1"/>
  <c r="G155" i="29"/>
  <c r="E184" i="23" s="1"/>
  <c r="G156" i="29"/>
  <c r="E185" i="23" s="1"/>
  <c r="G157" i="29"/>
  <c r="E186" i="23" s="1"/>
  <c r="G158" i="29"/>
  <c r="E187" i="23" s="1"/>
  <c r="G159" i="29"/>
  <c r="E188" i="23" s="1"/>
  <c r="G160" i="29"/>
  <c r="E189" i="23" s="1"/>
  <c r="G161" i="29"/>
  <c r="E190" i="23" s="1"/>
  <c r="G162" i="29"/>
  <c r="E191" i="23" s="1"/>
  <c r="G163" i="29"/>
  <c r="E192" i="23" s="1"/>
  <c r="G164" i="29"/>
  <c r="E193" i="23" s="1"/>
  <c r="G165" i="29"/>
  <c r="E194" i="23" s="1"/>
  <c r="G166" i="29"/>
  <c r="E195" i="23" s="1"/>
  <c r="G167" i="29"/>
  <c r="E196" i="23" s="1"/>
  <c r="G168" i="29"/>
  <c r="E197" i="23" s="1"/>
  <c r="G169" i="29"/>
  <c r="E198" i="23" s="1"/>
  <c r="G170" i="29"/>
  <c r="E199" i="23" s="1"/>
  <c r="G171" i="29"/>
  <c r="E200" i="23" s="1"/>
  <c r="G172" i="29"/>
  <c r="E201" i="23" s="1"/>
  <c r="G173" i="29"/>
  <c r="E202" i="23" s="1"/>
  <c r="G174" i="29"/>
  <c r="E203" i="23" s="1"/>
  <c r="G175" i="29"/>
  <c r="E204" i="23" s="1"/>
  <c r="G176" i="29"/>
  <c r="E205" i="23" s="1"/>
  <c r="G177" i="29"/>
  <c r="E206" i="23" s="1"/>
  <c r="G178" i="29"/>
  <c r="E207" i="23" s="1"/>
  <c r="G179" i="29"/>
  <c r="E208" i="23" s="1"/>
  <c r="G180" i="29"/>
  <c r="E209" i="23" s="1"/>
  <c r="G181" i="29"/>
  <c r="E210" i="23" s="1"/>
  <c r="G182" i="29"/>
  <c r="E211" i="23" s="1"/>
  <c r="G183" i="29"/>
  <c r="E212" i="23" s="1"/>
  <c r="G184" i="29"/>
  <c r="E213" i="23" s="1"/>
  <c r="G185" i="29"/>
  <c r="E214" i="23" s="1"/>
  <c r="G186" i="29"/>
  <c r="E215" i="23" s="1"/>
  <c r="G187" i="29"/>
  <c r="E216" i="23" s="1"/>
  <c r="G188" i="29"/>
  <c r="E217" i="23" s="1"/>
  <c r="G189" i="29"/>
  <c r="E218" i="23" s="1"/>
  <c r="G190" i="29"/>
  <c r="E219" i="23" s="1"/>
  <c r="G191" i="29"/>
  <c r="E220" i="23" s="1"/>
  <c r="G192" i="29"/>
  <c r="E221" i="23" s="1"/>
  <c r="G193" i="29"/>
  <c r="E222" i="23" s="1"/>
  <c r="G194" i="29"/>
  <c r="E223" i="23" s="1"/>
  <c r="G195" i="29"/>
  <c r="E224" i="23" s="1"/>
  <c r="G196" i="29"/>
  <c r="E225" i="23" s="1"/>
  <c r="G197" i="29"/>
  <c r="E226" i="23" s="1"/>
  <c r="G198" i="29"/>
  <c r="E227" i="23" s="1"/>
  <c r="G199" i="29"/>
  <c r="E228" i="23" s="1"/>
  <c r="G200" i="29"/>
  <c r="E229" i="23" s="1"/>
  <c r="G201" i="29"/>
  <c r="E230" i="23" s="1"/>
  <c r="G202" i="29"/>
  <c r="E231" i="23" s="1"/>
  <c r="G203" i="29"/>
  <c r="E232" i="23" s="1"/>
  <c r="G204" i="29"/>
  <c r="E233" i="23" s="1"/>
  <c r="G205" i="29"/>
  <c r="E234" i="23" s="1"/>
  <c r="G206" i="29"/>
  <c r="E235" i="23" s="1"/>
  <c r="G207" i="29"/>
  <c r="E236" i="23" s="1"/>
  <c r="G208" i="29"/>
  <c r="E237" i="23" s="1"/>
  <c r="G209" i="29"/>
  <c r="E238" i="23" s="1"/>
  <c r="G210" i="29"/>
  <c r="E239" i="23" s="1"/>
  <c r="G211" i="29"/>
  <c r="E240" i="23" s="1"/>
  <c r="G212" i="29"/>
  <c r="E241" i="23" s="1"/>
  <c r="G213" i="29"/>
  <c r="E242" i="23" s="1"/>
  <c r="G214" i="29"/>
  <c r="E243" i="23" s="1"/>
  <c r="G215" i="29"/>
  <c r="E244" i="23" s="1"/>
  <c r="G216" i="29"/>
  <c r="E245" i="23" s="1"/>
  <c r="G217" i="29"/>
  <c r="E246" i="23" s="1"/>
  <c r="G218" i="29"/>
  <c r="E247" i="23" s="1"/>
  <c r="G219" i="29"/>
  <c r="E248" i="23" s="1"/>
  <c r="G220" i="29"/>
  <c r="E249" i="23" s="1"/>
  <c r="G221" i="29"/>
  <c r="E250" i="23" s="1"/>
  <c r="G222" i="29"/>
  <c r="E251" i="23" s="1"/>
  <c r="G223" i="29"/>
  <c r="E252" i="23" s="1"/>
  <c r="G224" i="29"/>
  <c r="E253" i="23" s="1"/>
  <c r="G225" i="29"/>
  <c r="E254" i="23" s="1"/>
  <c r="G226" i="29"/>
  <c r="E255" i="23" s="1"/>
  <c r="G227" i="29"/>
  <c r="E256" i="23" s="1"/>
  <c r="G228" i="29"/>
  <c r="E257" i="23" s="1"/>
  <c r="G229" i="29"/>
  <c r="E258" i="23" s="1"/>
  <c r="G230" i="29"/>
  <c r="E259" i="23" s="1"/>
  <c r="G231" i="29"/>
  <c r="E260" i="23" s="1"/>
  <c r="G232" i="29"/>
  <c r="E261" i="23" s="1"/>
  <c r="G233" i="29"/>
  <c r="E262" i="23" s="1"/>
  <c r="G234" i="29"/>
  <c r="E263" i="23" s="1"/>
  <c r="G235" i="29"/>
  <c r="E264" i="23" s="1"/>
  <c r="G236" i="29"/>
  <c r="E265" i="23" s="1"/>
  <c r="G237" i="29"/>
  <c r="E266" i="23" s="1"/>
  <c r="G238" i="29"/>
  <c r="E267" i="23" s="1"/>
  <c r="G239" i="29"/>
  <c r="E268" i="23" s="1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E104" i="29"/>
  <c r="D133" i="23" s="1"/>
  <c r="E105" i="29"/>
  <c r="D134" i="23" s="1"/>
  <c r="E106" i="29"/>
  <c r="D135" i="23" s="1"/>
  <c r="E107" i="29"/>
  <c r="D136" i="23" s="1"/>
  <c r="E108" i="29"/>
  <c r="D137" i="23" s="1"/>
  <c r="E109" i="29"/>
  <c r="D138" i="23" s="1"/>
  <c r="E110" i="29"/>
  <c r="D139" i="23" s="1"/>
  <c r="E111" i="29"/>
  <c r="D140" i="23" s="1"/>
  <c r="E112" i="29"/>
  <c r="D141" i="23" s="1"/>
  <c r="E113" i="29"/>
  <c r="D142" i="23" s="1"/>
  <c r="E114" i="29"/>
  <c r="D143" i="23" s="1"/>
  <c r="E115" i="29"/>
  <c r="D144" i="23" s="1"/>
  <c r="E116" i="29"/>
  <c r="D145" i="23" s="1"/>
  <c r="E117" i="29"/>
  <c r="D146" i="23" s="1"/>
  <c r="E118" i="29"/>
  <c r="D147" i="23" s="1"/>
  <c r="E119" i="29"/>
  <c r="D148" i="23" s="1"/>
  <c r="E120" i="29"/>
  <c r="D149" i="23" s="1"/>
  <c r="E121" i="29"/>
  <c r="D150" i="23" s="1"/>
  <c r="E122" i="29"/>
  <c r="D151" i="23" s="1"/>
  <c r="E123" i="29"/>
  <c r="D152" i="23" s="1"/>
  <c r="E124" i="29"/>
  <c r="D153" i="23" s="1"/>
  <c r="E125" i="29"/>
  <c r="D154" i="23" s="1"/>
  <c r="E126" i="29"/>
  <c r="D155" i="23" s="1"/>
  <c r="E127" i="29"/>
  <c r="D156" i="23" s="1"/>
  <c r="E128" i="29"/>
  <c r="D157" i="23" s="1"/>
  <c r="E129" i="29"/>
  <c r="D158" i="23" s="1"/>
  <c r="E130" i="29"/>
  <c r="D159" i="23" s="1"/>
  <c r="E131" i="29"/>
  <c r="D160" i="23" s="1"/>
  <c r="E132" i="29"/>
  <c r="D161" i="23" s="1"/>
  <c r="E133" i="29"/>
  <c r="D162" i="23" s="1"/>
  <c r="E134" i="29"/>
  <c r="D163" i="23" s="1"/>
  <c r="E135" i="29"/>
  <c r="D164" i="23" s="1"/>
  <c r="E136" i="29"/>
  <c r="D165" i="23" s="1"/>
  <c r="E137" i="29"/>
  <c r="D166" i="23" s="1"/>
  <c r="E138" i="29"/>
  <c r="D167" i="23" s="1"/>
  <c r="E139" i="29"/>
  <c r="D168" i="23" s="1"/>
  <c r="E140" i="29"/>
  <c r="D169" i="23" s="1"/>
  <c r="E141" i="29"/>
  <c r="D170" i="23" s="1"/>
  <c r="E142" i="29"/>
  <c r="D171" i="23" s="1"/>
  <c r="E143" i="29"/>
  <c r="D172" i="23" s="1"/>
  <c r="E144" i="29"/>
  <c r="D173" i="23" s="1"/>
  <c r="E145" i="29"/>
  <c r="D174" i="23" s="1"/>
  <c r="E146" i="29"/>
  <c r="D175" i="23" s="1"/>
  <c r="E147" i="29"/>
  <c r="D176" i="23" s="1"/>
  <c r="E148" i="29"/>
  <c r="D177" i="23" s="1"/>
  <c r="E149" i="29"/>
  <c r="D178" i="23" s="1"/>
  <c r="E150" i="29"/>
  <c r="D179" i="23" s="1"/>
  <c r="E151" i="29"/>
  <c r="D180" i="23" s="1"/>
  <c r="E152" i="29"/>
  <c r="D181" i="23" s="1"/>
  <c r="E153" i="29"/>
  <c r="D182" i="23" s="1"/>
  <c r="E154" i="29"/>
  <c r="D183" i="23" s="1"/>
  <c r="E155" i="29"/>
  <c r="D184" i="23" s="1"/>
  <c r="E156" i="29"/>
  <c r="D185" i="23" s="1"/>
  <c r="E157" i="29"/>
  <c r="D186" i="23" s="1"/>
  <c r="E158" i="29"/>
  <c r="D187" i="23" s="1"/>
  <c r="E159" i="29"/>
  <c r="D188" i="23" s="1"/>
  <c r="E160" i="29"/>
  <c r="D189" i="23" s="1"/>
  <c r="E161" i="29"/>
  <c r="D190" i="23" s="1"/>
  <c r="E162" i="29"/>
  <c r="D191" i="23" s="1"/>
  <c r="E163" i="29"/>
  <c r="D192" i="23" s="1"/>
  <c r="E164" i="29"/>
  <c r="D193" i="23" s="1"/>
  <c r="E165" i="29"/>
  <c r="D194" i="23" s="1"/>
  <c r="E166" i="29"/>
  <c r="D195" i="23" s="1"/>
  <c r="E167" i="29"/>
  <c r="D196" i="23" s="1"/>
  <c r="E168" i="29"/>
  <c r="D197" i="23" s="1"/>
  <c r="E169" i="29"/>
  <c r="D198" i="23" s="1"/>
  <c r="E170" i="29"/>
  <c r="D199" i="23" s="1"/>
  <c r="E171" i="29"/>
  <c r="D200" i="23" s="1"/>
  <c r="E172" i="29"/>
  <c r="D201" i="23" s="1"/>
  <c r="E173" i="29"/>
  <c r="D202" i="23" s="1"/>
  <c r="E174" i="29"/>
  <c r="D203" i="23" s="1"/>
  <c r="E175" i="29"/>
  <c r="D204" i="23" s="1"/>
  <c r="E176" i="29"/>
  <c r="D205" i="23" s="1"/>
  <c r="E177" i="29"/>
  <c r="D206" i="23" s="1"/>
  <c r="E178" i="29"/>
  <c r="D207" i="23" s="1"/>
  <c r="E179" i="29"/>
  <c r="D208" i="23" s="1"/>
  <c r="E180" i="29"/>
  <c r="D209" i="23" s="1"/>
  <c r="E181" i="29"/>
  <c r="D210" i="23" s="1"/>
  <c r="E182" i="29"/>
  <c r="D211" i="23" s="1"/>
  <c r="E183" i="29"/>
  <c r="D212" i="23" s="1"/>
  <c r="E184" i="29"/>
  <c r="D213" i="23" s="1"/>
  <c r="E185" i="29"/>
  <c r="D214" i="23" s="1"/>
  <c r="E186" i="29"/>
  <c r="D215" i="23" s="1"/>
  <c r="E187" i="29"/>
  <c r="D216" i="23" s="1"/>
  <c r="E188" i="29"/>
  <c r="D217" i="23" s="1"/>
  <c r="E189" i="29"/>
  <c r="D218" i="23" s="1"/>
  <c r="E190" i="29"/>
  <c r="D219" i="23" s="1"/>
  <c r="E191" i="29"/>
  <c r="D220" i="23" s="1"/>
  <c r="E192" i="29"/>
  <c r="D221" i="23" s="1"/>
  <c r="E193" i="29"/>
  <c r="D222" i="23" s="1"/>
  <c r="E194" i="29"/>
  <c r="D223" i="23" s="1"/>
  <c r="E195" i="29"/>
  <c r="D224" i="23" s="1"/>
  <c r="E196" i="29"/>
  <c r="D225" i="23" s="1"/>
  <c r="E197" i="29"/>
  <c r="D226" i="23" s="1"/>
  <c r="E198" i="29"/>
  <c r="D227" i="23" s="1"/>
  <c r="E199" i="29"/>
  <c r="D228" i="23" s="1"/>
  <c r="E200" i="29"/>
  <c r="D229" i="23" s="1"/>
  <c r="E201" i="29"/>
  <c r="D230" i="23" s="1"/>
  <c r="E202" i="29"/>
  <c r="D231" i="23" s="1"/>
  <c r="E203" i="29"/>
  <c r="D232" i="23" s="1"/>
  <c r="E204" i="29"/>
  <c r="D233" i="23" s="1"/>
  <c r="E205" i="29"/>
  <c r="D234" i="23" s="1"/>
  <c r="E206" i="29"/>
  <c r="D235" i="23" s="1"/>
  <c r="E207" i="29"/>
  <c r="D236" i="23" s="1"/>
  <c r="E208" i="29"/>
  <c r="D237" i="23" s="1"/>
  <c r="E209" i="29"/>
  <c r="D238" i="23" s="1"/>
  <c r="E210" i="29"/>
  <c r="D239" i="23" s="1"/>
  <c r="E211" i="29"/>
  <c r="D240" i="23" s="1"/>
  <c r="E212" i="29"/>
  <c r="D241" i="23" s="1"/>
  <c r="E213" i="29"/>
  <c r="D242" i="23" s="1"/>
  <c r="E214" i="29"/>
  <c r="D243" i="23" s="1"/>
  <c r="E215" i="29"/>
  <c r="D244" i="23" s="1"/>
  <c r="E216" i="29"/>
  <c r="D245" i="23" s="1"/>
  <c r="E217" i="29"/>
  <c r="D246" i="23" s="1"/>
  <c r="E218" i="29"/>
  <c r="D247" i="23" s="1"/>
  <c r="E219" i="29"/>
  <c r="D248" i="23" s="1"/>
  <c r="E220" i="29"/>
  <c r="D249" i="23" s="1"/>
  <c r="E221" i="29"/>
  <c r="D250" i="23" s="1"/>
  <c r="E222" i="29"/>
  <c r="D251" i="23" s="1"/>
  <c r="E223" i="29"/>
  <c r="D252" i="23" s="1"/>
  <c r="E224" i="29"/>
  <c r="D253" i="23" s="1"/>
  <c r="E225" i="29"/>
  <c r="D254" i="23" s="1"/>
  <c r="E226" i="29"/>
  <c r="D255" i="23" s="1"/>
  <c r="E227" i="29"/>
  <c r="D256" i="23" s="1"/>
  <c r="E228" i="29"/>
  <c r="D257" i="23" s="1"/>
  <c r="E229" i="29"/>
  <c r="D258" i="23" s="1"/>
  <c r="E230" i="29"/>
  <c r="D259" i="23" s="1"/>
  <c r="E231" i="29"/>
  <c r="D260" i="23" s="1"/>
  <c r="E232" i="29"/>
  <c r="D261" i="23" s="1"/>
  <c r="E233" i="29"/>
  <c r="D262" i="23" s="1"/>
  <c r="E234" i="29"/>
  <c r="D263" i="23" s="1"/>
  <c r="E235" i="29"/>
  <c r="D264" i="23" s="1"/>
  <c r="E236" i="29"/>
  <c r="D265" i="23" s="1"/>
  <c r="E237" i="29"/>
  <c r="D266" i="23" s="1"/>
  <c r="E238" i="29"/>
  <c r="D267" i="23" s="1"/>
  <c r="E239" i="29"/>
  <c r="D268" i="23" s="1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04" i="29"/>
  <c r="C133" i="23" s="1"/>
  <c r="C105" i="29"/>
  <c r="C134" i="23" s="1"/>
  <c r="C106" i="29"/>
  <c r="C135" i="23" s="1"/>
  <c r="C107" i="29"/>
  <c r="C136" i="23" s="1"/>
  <c r="C108" i="29"/>
  <c r="C137" i="23" s="1"/>
  <c r="C109" i="29"/>
  <c r="C138" i="23" s="1"/>
  <c r="C110" i="29"/>
  <c r="C139" i="23" s="1"/>
  <c r="C111" i="29"/>
  <c r="C140" i="23" s="1"/>
  <c r="C112" i="29"/>
  <c r="C141" i="23" s="1"/>
  <c r="C113" i="29"/>
  <c r="C142" i="23" s="1"/>
  <c r="C114" i="29"/>
  <c r="C143" i="23" s="1"/>
  <c r="C115" i="29"/>
  <c r="C144" i="23" s="1"/>
  <c r="C116" i="29"/>
  <c r="C145" i="23" s="1"/>
  <c r="C117" i="29"/>
  <c r="C146" i="23" s="1"/>
  <c r="C118" i="29"/>
  <c r="C147" i="23" s="1"/>
  <c r="C119" i="29"/>
  <c r="C148" i="23" s="1"/>
  <c r="C120" i="29"/>
  <c r="C149" i="23" s="1"/>
  <c r="C121" i="29"/>
  <c r="C150" i="23" s="1"/>
  <c r="C122" i="29"/>
  <c r="C151" i="23" s="1"/>
  <c r="C123" i="29"/>
  <c r="C152" i="23" s="1"/>
  <c r="C124" i="29"/>
  <c r="C153" i="23" s="1"/>
  <c r="C125" i="29"/>
  <c r="C154" i="23" s="1"/>
  <c r="C126" i="29"/>
  <c r="C155" i="23" s="1"/>
  <c r="C127" i="29"/>
  <c r="C156" i="23" s="1"/>
  <c r="C128" i="29"/>
  <c r="C157" i="23" s="1"/>
  <c r="C129" i="29"/>
  <c r="C158" i="23" s="1"/>
  <c r="C130" i="29"/>
  <c r="C159" i="23" s="1"/>
  <c r="C131" i="29"/>
  <c r="C160" i="23" s="1"/>
  <c r="C132" i="29"/>
  <c r="C161" i="23" s="1"/>
  <c r="C133" i="29"/>
  <c r="C162" i="23" s="1"/>
  <c r="C134" i="29"/>
  <c r="C163" i="23" s="1"/>
  <c r="C135" i="29"/>
  <c r="C164" i="23" s="1"/>
  <c r="C136" i="29"/>
  <c r="C165" i="23" s="1"/>
  <c r="C137" i="29"/>
  <c r="C166" i="23" s="1"/>
  <c r="C138" i="29"/>
  <c r="C167" i="23" s="1"/>
  <c r="C139" i="29"/>
  <c r="C168" i="23" s="1"/>
  <c r="C140" i="29"/>
  <c r="C169" i="23" s="1"/>
  <c r="C141" i="29"/>
  <c r="C170" i="23" s="1"/>
  <c r="C142" i="29"/>
  <c r="C171" i="23" s="1"/>
  <c r="C143" i="29"/>
  <c r="C172" i="23" s="1"/>
  <c r="C144" i="29"/>
  <c r="C173" i="23" s="1"/>
  <c r="C145" i="29"/>
  <c r="C174" i="23" s="1"/>
  <c r="C146" i="29"/>
  <c r="C175" i="23" s="1"/>
  <c r="C147" i="29"/>
  <c r="C176" i="23" s="1"/>
  <c r="C148" i="29"/>
  <c r="C177" i="23" s="1"/>
  <c r="C149" i="29"/>
  <c r="C178" i="23" s="1"/>
  <c r="C150" i="29"/>
  <c r="C179" i="23" s="1"/>
  <c r="C151" i="29"/>
  <c r="C180" i="23" s="1"/>
  <c r="C152" i="29"/>
  <c r="C181" i="23" s="1"/>
  <c r="C153" i="29"/>
  <c r="C182" i="23" s="1"/>
  <c r="C154" i="29"/>
  <c r="C183" i="23" s="1"/>
  <c r="C155" i="29"/>
  <c r="C184" i="23" s="1"/>
  <c r="C156" i="29"/>
  <c r="C185" i="23" s="1"/>
  <c r="C157" i="29"/>
  <c r="C186" i="23" s="1"/>
  <c r="C158" i="29"/>
  <c r="C187" i="23" s="1"/>
  <c r="C159" i="29"/>
  <c r="C188" i="23" s="1"/>
  <c r="C160" i="29"/>
  <c r="C189" i="23" s="1"/>
  <c r="C161" i="29"/>
  <c r="C190" i="23" s="1"/>
  <c r="C162" i="29"/>
  <c r="C191" i="23" s="1"/>
  <c r="C163" i="29"/>
  <c r="C192" i="23" s="1"/>
  <c r="C164" i="29"/>
  <c r="C193" i="23" s="1"/>
  <c r="C165" i="29"/>
  <c r="C194" i="23" s="1"/>
  <c r="C166" i="29"/>
  <c r="C195" i="23" s="1"/>
  <c r="C167" i="29"/>
  <c r="C196" i="23" s="1"/>
  <c r="C168" i="29"/>
  <c r="C197" i="23" s="1"/>
  <c r="C169" i="29"/>
  <c r="C198" i="23" s="1"/>
  <c r="C170" i="29"/>
  <c r="C199" i="23" s="1"/>
  <c r="C171" i="29"/>
  <c r="C200" i="23" s="1"/>
  <c r="C172" i="29"/>
  <c r="C201" i="23" s="1"/>
  <c r="C173" i="29"/>
  <c r="C202" i="23" s="1"/>
  <c r="C174" i="29"/>
  <c r="C203" i="23" s="1"/>
  <c r="C175" i="29"/>
  <c r="C204" i="23" s="1"/>
  <c r="C176" i="29"/>
  <c r="C205" i="23" s="1"/>
  <c r="C177" i="29"/>
  <c r="C206" i="23" s="1"/>
  <c r="C178" i="29"/>
  <c r="C207" i="23" s="1"/>
  <c r="C179" i="29"/>
  <c r="C208" i="23" s="1"/>
  <c r="C180" i="29"/>
  <c r="C209" i="23" s="1"/>
  <c r="C181" i="29"/>
  <c r="C210" i="23" s="1"/>
  <c r="C182" i="29"/>
  <c r="C211" i="23" s="1"/>
  <c r="C183" i="29"/>
  <c r="C212" i="23" s="1"/>
  <c r="C184" i="29"/>
  <c r="C213" i="23" s="1"/>
  <c r="C185" i="29"/>
  <c r="C214" i="23" s="1"/>
  <c r="C186" i="29"/>
  <c r="C215" i="23" s="1"/>
  <c r="C187" i="29"/>
  <c r="C216" i="23" s="1"/>
  <c r="C188" i="29"/>
  <c r="C217" i="23" s="1"/>
  <c r="C189" i="29"/>
  <c r="C218" i="23" s="1"/>
  <c r="C190" i="29"/>
  <c r="C219" i="23" s="1"/>
  <c r="C191" i="29"/>
  <c r="C220" i="23" s="1"/>
  <c r="C192" i="29"/>
  <c r="C221" i="23" s="1"/>
  <c r="C193" i="29"/>
  <c r="C222" i="23" s="1"/>
  <c r="C194" i="29"/>
  <c r="C223" i="23" s="1"/>
  <c r="C195" i="29"/>
  <c r="C224" i="23" s="1"/>
  <c r="C196" i="29"/>
  <c r="C225" i="23" s="1"/>
  <c r="C197" i="29"/>
  <c r="C226" i="23" s="1"/>
  <c r="C198" i="29"/>
  <c r="C227" i="23" s="1"/>
  <c r="C199" i="29"/>
  <c r="C228" i="23" s="1"/>
  <c r="C200" i="29"/>
  <c r="C229" i="23" s="1"/>
  <c r="C201" i="29"/>
  <c r="C230" i="23" s="1"/>
  <c r="C202" i="29"/>
  <c r="C231" i="23" s="1"/>
  <c r="C203" i="29"/>
  <c r="C232" i="23" s="1"/>
  <c r="C204" i="29"/>
  <c r="C233" i="23" s="1"/>
  <c r="C205" i="29"/>
  <c r="C234" i="23" s="1"/>
  <c r="C206" i="29"/>
  <c r="C235" i="23" s="1"/>
  <c r="C207" i="29"/>
  <c r="C236" i="23" s="1"/>
  <c r="C208" i="29"/>
  <c r="C237" i="23" s="1"/>
  <c r="C209" i="29"/>
  <c r="C238" i="23" s="1"/>
  <c r="C210" i="29"/>
  <c r="C239" i="23" s="1"/>
  <c r="C211" i="29"/>
  <c r="C240" i="23" s="1"/>
  <c r="C212" i="29"/>
  <c r="C241" i="23" s="1"/>
  <c r="C213" i="29"/>
  <c r="C242" i="23" s="1"/>
  <c r="C214" i="29"/>
  <c r="C243" i="23" s="1"/>
  <c r="C215" i="29"/>
  <c r="C244" i="23" s="1"/>
  <c r="C216" i="29"/>
  <c r="C245" i="23" s="1"/>
  <c r="C217" i="29"/>
  <c r="C246" i="23" s="1"/>
  <c r="C218" i="29"/>
  <c r="C247" i="23" s="1"/>
  <c r="C219" i="29"/>
  <c r="C248" i="23" s="1"/>
  <c r="C220" i="29"/>
  <c r="C249" i="23" s="1"/>
  <c r="C221" i="29"/>
  <c r="C250" i="23" s="1"/>
  <c r="C222" i="29"/>
  <c r="C251" i="23" s="1"/>
  <c r="C223" i="29"/>
  <c r="C252" i="23" s="1"/>
  <c r="C224" i="29"/>
  <c r="C253" i="23" s="1"/>
  <c r="C225" i="29"/>
  <c r="C254" i="23" s="1"/>
  <c r="C226" i="29"/>
  <c r="C255" i="23" s="1"/>
  <c r="C227" i="29"/>
  <c r="C256" i="23" s="1"/>
  <c r="C228" i="29"/>
  <c r="C257" i="23" s="1"/>
  <c r="C229" i="29"/>
  <c r="C258" i="23" s="1"/>
  <c r="C230" i="29"/>
  <c r="C259" i="23" s="1"/>
  <c r="C231" i="29"/>
  <c r="C260" i="23" s="1"/>
  <c r="C232" i="29"/>
  <c r="C261" i="23" s="1"/>
  <c r="C233" i="29"/>
  <c r="C262" i="23" s="1"/>
  <c r="C234" i="29"/>
  <c r="C263" i="23" s="1"/>
  <c r="C235" i="29"/>
  <c r="C264" i="23" s="1"/>
  <c r="C236" i="29"/>
  <c r="C265" i="23" s="1"/>
  <c r="C237" i="29"/>
  <c r="C266" i="23" s="1"/>
  <c r="C238" i="29"/>
  <c r="C267" i="23" s="1"/>
  <c r="C239" i="29"/>
  <c r="C268" i="23" s="1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M240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16"/>
  <c r="E240" i="21"/>
  <c r="C5"/>
  <c r="C3"/>
  <c r="C2"/>
  <c r="C1"/>
  <c r="AE244" l="1"/>
  <c r="D244"/>
  <c r="AE232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249"/>
  <c r="D249"/>
  <c r="AE245"/>
  <c r="D245"/>
  <c r="AE241"/>
  <c r="D241"/>
  <c r="AE237"/>
  <c r="D23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248"/>
  <c r="D248"/>
  <c r="AE236"/>
  <c r="D236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250"/>
  <c r="D250"/>
  <c r="AE246"/>
  <c r="D246"/>
  <c r="AE242"/>
  <c r="D242"/>
  <c r="AE238"/>
  <c r="D238"/>
  <c r="AE234"/>
  <c r="D234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240"/>
  <c r="D240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247"/>
  <c r="D247"/>
  <c r="AE243"/>
  <c r="D243"/>
  <c r="AE239"/>
  <c r="D239"/>
  <c r="AE235"/>
  <c r="D235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247" i="7"/>
  <c r="Q247" s="1"/>
  <c r="A248" i="21"/>
  <c r="B243" i="7"/>
  <c r="Q243" s="1"/>
  <c r="A244" i="21"/>
  <c r="B239" i="7"/>
  <c r="Q239" s="1"/>
  <c r="A240" i="21"/>
  <c r="Z240" s="1"/>
  <c r="B235" i="7"/>
  <c r="Q235" s="1"/>
  <c r="A236" i="21"/>
  <c r="B231" i="7"/>
  <c r="Q231" s="1"/>
  <c r="A232" i="21"/>
  <c r="Z232" s="1"/>
  <c r="B227" i="7"/>
  <c r="Q227" s="1"/>
  <c r="A228" i="2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A17" i="21"/>
  <c r="B248" i="7"/>
  <c r="Q248" s="1"/>
  <c r="A249" i="21"/>
  <c r="B244" i="7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A149" i="21"/>
  <c r="B144" i="7"/>
  <c r="Q144" s="1"/>
  <c r="A145" i="21"/>
  <c r="B140" i="7"/>
  <c r="Q140" s="1"/>
  <c r="A141" i="21"/>
  <c r="Z141" s="1"/>
  <c r="B136" i="7"/>
  <c r="Q136" s="1"/>
  <c r="A137" i="21"/>
  <c r="B132" i="7"/>
  <c r="A133" i="21"/>
  <c r="B128" i="7"/>
  <c r="Q128" s="1"/>
  <c r="A129" i="21"/>
  <c r="B124" i="7"/>
  <c r="Q124" s="1"/>
  <c r="A125" i="21"/>
  <c r="B120" i="7"/>
  <c r="Q120" s="1"/>
  <c r="A121" i="21"/>
  <c r="B116" i="7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A21" i="21"/>
  <c r="B249" i="7"/>
  <c r="Q249" s="1"/>
  <c r="A250" i="21"/>
  <c r="Z250" s="1"/>
  <c r="B245" i="7"/>
  <c r="Q245" s="1"/>
  <c r="A246" i="21"/>
  <c r="Z246" s="1"/>
  <c r="B241" i="7"/>
  <c r="B242" i="21" s="1"/>
  <c r="A242"/>
  <c r="Z242" s="1"/>
  <c r="B237" i="7"/>
  <c r="Q237" s="1"/>
  <c r="A238" i="21"/>
  <c r="Z238" s="1"/>
  <c r="B233" i="7"/>
  <c r="B234" i="21" s="1"/>
  <c r="A234"/>
  <c r="B229" i="7"/>
  <c r="Q229" s="1"/>
  <c r="A230" i="2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246" i="7"/>
  <c r="Q246" s="1"/>
  <c r="A247" i="21"/>
  <c r="Z247" s="1"/>
  <c r="B242" i="7"/>
  <c r="Q242" s="1"/>
  <c r="A243" i="21"/>
  <c r="B238" i="7"/>
  <c r="Q238" s="1"/>
  <c r="A239" i="21"/>
  <c r="Z239" s="1"/>
  <c r="B234" i="7"/>
  <c r="Q234" s="1"/>
  <c r="A235" i="21"/>
  <c r="Z235" s="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16" i="7"/>
  <c r="G17" i="21" s="1"/>
  <c r="Q244" i="7"/>
  <c r="Q228"/>
  <c r="Q212"/>
  <c r="Q196"/>
  <c r="Q180"/>
  <c r="Q164"/>
  <c r="Q148"/>
  <c r="Q132"/>
  <c r="Q116"/>
  <c r="Q100"/>
  <c r="Q84"/>
  <c r="Q68"/>
  <c r="Q52"/>
  <c r="Q36"/>
  <c r="Q20"/>
  <c r="B111"/>
  <c r="B112" i="21" s="1"/>
  <c r="B119"/>
  <c r="C132" i="7"/>
  <c r="D132" s="1"/>
  <c r="C16"/>
  <c r="D16"/>
  <c r="C95"/>
  <c r="D95" s="1"/>
  <c r="C36"/>
  <c r="D36" s="1"/>
  <c r="C39"/>
  <c r="D39" s="1"/>
  <c r="C47"/>
  <c r="D47" s="1"/>
  <c r="C63"/>
  <c r="D63" s="1"/>
  <c r="C67"/>
  <c r="D67" s="1"/>
  <c r="C79"/>
  <c r="D79" s="1"/>
  <c r="C87"/>
  <c r="D87" s="1"/>
  <c r="C103"/>
  <c r="D103" s="1"/>
  <c r="C115"/>
  <c r="D115" s="1"/>
  <c r="C123"/>
  <c r="D123" s="1"/>
  <c r="C131"/>
  <c r="D131" s="1"/>
  <c r="C139"/>
  <c r="D139" s="1"/>
  <c r="C147"/>
  <c r="D147" s="1"/>
  <c r="C149"/>
  <c r="D149" s="1"/>
  <c r="C155"/>
  <c r="D155" s="1"/>
  <c r="C163"/>
  <c r="D163" s="1"/>
  <c r="C165"/>
  <c r="D165" s="1"/>
  <c r="C171"/>
  <c r="D171" s="1"/>
  <c r="C179"/>
  <c r="D179" s="1"/>
  <c r="C187"/>
  <c r="D187" s="1"/>
  <c r="C195"/>
  <c r="D195" s="1"/>
  <c r="C203"/>
  <c r="D203" s="1"/>
  <c r="C211"/>
  <c r="D211" s="1"/>
  <c r="C219"/>
  <c r="D219" s="1"/>
  <c r="C227"/>
  <c r="D227" s="1"/>
  <c r="C235"/>
  <c r="D235" s="1"/>
  <c r="C243"/>
  <c r="D243" s="1"/>
  <c r="C20"/>
  <c r="D20" s="1"/>
  <c r="C44"/>
  <c r="D44" s="1"/>
  <c r="C60"/>
  <c r="D60" s="1"/>
  <c r="C76"/>
  <c r="D76" s="1"/>
  <c r="C116"/>
  <c r="D116" s="1"/>
  <c r="C148"/>
  <c r="D148" s="1"/>
  <c r="C212"/>
  <c r="D212" s="1"/>
  <c r="C102"/>
  <c r="D102" s="1"/>
  <c r="C182"/>
  <c r="D182" s="1"/>
  <c r="C244"/>
  <c r="D244" s="1"/>
  <c r="C40"/>
  <c r="D40" s="1"/>
  <c r="B72" i="21"/>
  <c r="C71" i="7"/>
  <c r="D71" s="1"/>
  <c r="C31"/>
  <c r="D31" s="1"/>
  <c r="B24" i="21"/>
  <c r="C23" i="7"/>
  <c r="D23" s="1"/>
  <c r="C205"/>
  <c r="D205" s="1"/>
  <c r="C173"/>
  <c r="D173" s="1"/>
  <c r="B118" i="21"/>
  <c r="C61" i="7"/>
  <c r="D61" s="1"/>
  <c r="C53"/>
  <c r="D53" s="1"/>
  <c r="P119"/>
  <c r="F120" i="21" s="1"/>
  <c r="P83" i="7"/>
  <c r="F84" i="21" s="1"/>
  <c r="P39" i="7"/>
  <c r="F40" i="21" s="1"/>
  <c r="P127" i="7"/>
  <c r="F128" i="21" s="1"/>
  <c r="P243" i="7"/>
  <c r="I243" s="1"/>
  <c r="J243" s="1"/>
  <c r="P42"/>
  <c r="F43" i="21" s="1"/>
  <c r="P166" i="7"/>
  <c r="F167" i="21" s="1"/>
  <c r="P138" i="7"/>
  <c r="F139" i="21" s="1"/>
  <c r="P185" i="7"/>
  <c r="F186" i="21" s="1"/>
  <c r="P27" i="7"/>
  <c r="F28" i="21" s="1"/>
  <c r="P90" i="7"/>
  <c r="I90" s="1"/>
  <c r="J90" s="1"/>
  <c r="P171"/>
  <c r="F172" i="21" s="1"/>
  <c r="P31" i="7"/>
  <c r="I31" s="1"/>
  <c r="J31" s="1"/>
  <c r="P58"/>
  <c r="F59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66"/>
  <c r="F67" i="21" s="1"/>
  <c r="P190" i="7"/>
  <c r="F191" i="21" s="1"/>
  <c r="P226" i="7"/>
  <c r="F227" i="21" s="1"/>
  <c r="P23" i="7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249" i="7"/>
  <c r="F250" i="21" s="1"/>
  <c r="P105" i="7"/>
  <c r="I105" s="1"/>
  <c r="J105" s="1"/>
  <c r="P133"/>
  <c r="F134" i="21" s="1"/>
  <c r="P57" i="7"/>
  <c r="I57" s="1"/>
  <c r="J57" s="1"/>
  <c r="P201"/>
  <c r="F202" i="21" s="1"/>
  <c r="Z72"/>
  <c r="P161" i="7"/>
  <c r="F162" i="21" s="1"/>
  <c r="P241" i="7"/>
  <c r="F24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2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B191" i="21"/>
  <c r="N16" i="7"/>
  <c r="P16"/>
  <c r="I16" s="1"/>
  <c r="J16" s="1"/>
  <c r="N224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Z236" i="2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Z228"/>
  <c r="B207"/>
  <c r="N248" i="7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B158"/>
  <c r="B142"/>
  <c r="B166"/>
  <c r="B150"/>
  <c r="Z234"/>
  <c r="B213"/>
  <c r="B181"/>
  <c r="B149"/>
  <c r="B117"/>
  <c r="B85"/>
  <c r="B53"/>
  <c r="B45"/>
  <c r="B29"/>
  <c r="B21"/>
  <c r="B198"/>
  <c r="B182"/>
  <c r="B134"/>
  <c r="B126"/>
  <c r="B94"/>
  <c r="B86"/>
  <c r="B78"/>
  <c r="B70"/>
  <c r="B38"/>
  <c r="B30"/>
  <c r="B22"/>
  <c r="B247"/>
  <c r="B175"/>
  <c r="B103"/>
  <c r="B87"/>
  <c r="B79"/>
  <c r="B156"/>
  <c r="B148"/>
  <c r="B140"/>
  <c r="B124"/>
  <c r="B64"/>
  <c r="B56"/>
  <c r="B48"/>
  <c r="B40"/>
  <c r="B17"/>
  <c r="B61"/>
  <c r="B220"/>
  <c r="B215"/>
  <c r="Z230"/>
  <c r="B229"/>
  <c r="B214"/>
  <c r="B238"/>
  <c r="B222"/>
  <c r="B230"/>
  <c r="B245"/>
  <c r="B246"/>
  <c r="C150" i="7" l="1"/>
  <c r="D150" s="1"/>
  <c r="B239" i="21"/>
  <c r="C126" i="7"/>
  <c r="D126" s="1"/>
  <c r="C166"/>
  <c r="D166" s="1"/>
  <c r="C46"/>
  <c r="D46" s="1"/>
  <c r="C93"/>
  <c r="D93" s="1"/>
  <c r="C77"/>
  <c r="D77" s="1"/>
  <c r="B159" i="21"/>
  <c r="C134" i="7"/>
  <c r="D134" s="1"/>
  <c r="C85"/>
  <c r="D85" s="1"/>
  <c r="C105"/>
  <c r="D105" s="1"/>
  <c r="B249" i="21"/>
  <c r="B224"/>
  <c r="B178"/>
  <c r="C240" i="7"/>
  <c r="D240" s="1"/>
  <c r="C50"/>
  <c r="D50" s="1"/>
  <c r="B41" i="21"/>
  <c r="B81"/>
  <c r="Q145" i="7"/>
  <c r="B35" i="21"/>
  <c r="B60"/>
  <c r="B99"/>
  <c r="B73"/>
  <c r="B177"/>
  <c r="C200" i="7"/>
  <c r="D200" s="1"/>
  <c r="C202"/>
  <c r="D202" s="1"/>
  <c r="C249"/>
  <c r="D249" s="1"/>
  <c r="C161"/>
  <c r="D161" s="1"/>
  <c r="C143"/>
  <c r="D143" s="1"/>
  <c r="Q81"/>
  <c r="B218" i="21"/>
  <c r="B26"/>
  <c r="B154"/>
  <c r="B120"/>
  <c r="C144" i="7"/>
  <c r="D144" s="1"/>
  <c r="C207"/>
  <c r="D207" s="1"/>
  <c r="C183"/>
  <c r="D183" s="1"/>
  <c r="C127"/>
  <c r="D127" s="1"/>
  <c r="C99"/>
  <c r="D99" s="1"/>
  <c r="C51"/>
  <c r="D51" s="1"/>
  <c r="Q17"/>
  <c r="G18" i="21" s="1"/>
  <c r="B36"/>
  <c r="B75"/>
  <c r="B201"/>
  <c r="C112" i="7"/>
  <c r="D112" s="1"/>
  <c r="C78"/>
  <c r="D78" s="1"/>
  <c r="C239"/>
  <c r="D239" s="1"/>
  <c r="C27"/>
  <c r="D27" s="1"/>
  <c r="Q209"/>
  <c r="G210" i="21" s="1"/>
  <c r="B231"/>
  <c r="B167"/>
  <c r="C45" i="7"/>
  <c r="D45" s="1"/>
  <c r="B102" i="21"/>
  <c r="C121" i="7"/>
  <c r="D121" s="1"/>
  <c r="C234"/>
  <c r="D234" s="1"/>
  <c r="C174"/>
  <c r="D174" s="1"/>
  <c r="C142"/>
  <c r="D142" s="1"/>
  <c r="C94"/>
  <c r="D94" s="1"/>
  <c r="C30"/>
  <c r="D30" s="1"/>
  <c r="C28"/>
  <c r="D28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241"/>
  <c r="G242" i="21" s="1"/>
  <c r="Q92" i="7"/>
  <c r="C57"/>
  <c r="D57" s="1"/>
  <c r="B110" i="21"/>
  <c r="B190"/>
  <c r="C190" i="7"/>
  <c r="D190" s="1"/>
  <c r="C158"/>
  <c r="D158" s="1"/>
  <c r="C110"/>
  <c r="D110" s="1"/>
  <c r="C62"/>
  <c r="D62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G178" i="21" s="1"/>
  <c r="B250"/>
  <c r="B98"/>
  <c r="B34"/>
  <c r="B235"/>
  <c r="B152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242"/>
  <c r="D242" s="1"/>
  <c r="C210"/>
  <c r="D210" s="1"/>
  <c r="C248"/>
  <c r="D248" s="1"/>
  <c r="C66"/>
  <c r="D66" s="1"/>
  <c r="C231"/>
  <c r="D231" s="1"/>
  <c r="C209"/>
  <c r="D209" s="1"/>
  <c r="C199"/>
  <c r="D199" s="1"/>
  <c r="C89"/>
  <c r="D89" s="1"/>
  <c r="C73"/>
  <c r="D73" s="1"/>
  <c r="C41"/>
  <c r="D41" s="1"/>
  <c r="C33"/>
  <c r="D33" s="1"/>
  <c r="B92" i="21"/>
  <c r="Q73" i="7"/>
  <c r="R73" s="1"/>
  <c r="S73" s="1"/>
  <c r="Q137"/>
  <c r="G138" i="21" s="1"/>
  <c r="Q169" i="7"/>
  <c r="G170" i="21" s="1"/>
  <c r="Q201" i="7"/>
  <c r="Q233"/>
  <c r="G234" i="21" s="1"/>
  <c r="B226"/>
  <c r="B233"/>
  <c r="B130"/>
  <c r="B43"/>
  <c r="B108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218"/>
  <c r="D218" s="1"/>
  <c r="C82"/>
  <c r="D82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84" i="21"/>
  <c r="Q65" i="7"/>
  <c r="R65" s="1"/>
  <c r="S65" s="1"/>
  <c r="Q97"/>
  <c r="G98" i="21" s="1"/>
  <c r="Q129" i="7"/>
  <c r="Q193"/>
  <c r="G194" i="21" s="1"/>
  <c r="Q225" i="7"/>
  <c r="R225" s="1"/>
  <c r="S225" s="1"/>
  <c r="B227" i="21"/>
  <c r="B217"/>
  <c r="B66"/>
  <c r="B144"/>
  <c r="B160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226"/>
  <c r="D226" s="1"/>
  <c r="C122"/>
  <c r="D122" s="1"/>
  <c r="C232"/>
  <c r="D232" s="1"/>
  <c r="C34"/>
  <c r="D34" s="1"/>
  <c r="C247"/>
  <c r="D247" s="1"/>
  <c r="C215"/>
  <c r="D215" s="1"/>
  <c r="C167"/>
  <c r="D167" s="1"/>
  <c r="C159"/>
  <c r="D159" s="1"/>
  <c r="C151"/>
  <c r="D151" s="1"/>
  <c r="B241" i="21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I49" s="1"/>
  <c r="L49" s="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17" i="7"/>
  <c r="S17" s="1"/>
  <c r="R33"/>
  <c r="S33" s="1"/>
  <c r="G34" i="21"/>
  <c r="G50"/>
  <c r="R81" i="7"/>
  <c r="S81" s="1"/>
  <c r="G82" i="21"/>
  <c r="G114"/>
  <c r="R129" i="7"/>
  <c r="S129" s="1"/>
  <c r="G130" i="21"/>
  <c r="R145" i="7"/>
  <c r="S145" s="1"/>
  <c r="G146" i="21"/>
  <c r="R161" i="7"/>
  <c r="S161" s="1"/>
  <c r="G162" i="21"/>
  <c r="R209" i="7"/>
  <c r="S209" s="1"/>
  <c r="R20"/>
  <c r="S20" s="1"/>
  <c r="G21" i="21"/>
  <c r="I21" s="1"/>
  <c r="R36" i="7"/>
  <c r="S36" s="1"/>
  <c r="G37" i="21"/>
  <c r="R52" i="7"/>
  <c r="S52" s="1"/>
  <c r="G53" i="21"/>
  <c r="R68" i="7"/>
  <c r="S68" s="1"/>
  <c r="G69" i="21"/>
  <c r="R84" i="7"/>
  <c r="S84" s="1"/>
  <c r="G85" i="21"/>
  <c r="R100" i="7"/>
  <c r="S100" s="1"/>
  <c r="G101" i="2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80" i="7"/>
  <c r="S180" s="1"/>
  <c r="G181" i="21"/>
  <c r="R196" i="7"/>
  <c r="S196" s="1"/>
  <c r="G197" i="21"/>
  <c r="R212" i="7"/>
  <c r="S212" s="1"/>
  <c r="G213" i="21"/>
  <c r="R228" i="7"/>
  <c r="S228" s="1"/>
  <c r="G229" i="21"/>
  <c r="R244" i="7"/>
  <c r="S244" s="1"/>
  <c r="G245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C238" i="7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R201" i="7"/>
  <c r="S201" s="1"/>
  <c r="G202" i="21"/>
  <c r="R217" i="7"/>
  <c r="S217" s="1"/>
  <c r="G218" i="21"/>
  <c r="R233" i="7"/>
  <c r="S233" s="1"/>
  <c r="R249"/>
  <c r="S249" s="1"/>
  <c r="G250" i="21"/>
  <c r="R28" i="7"/>
  <c r="S28" s="1"/>
  <c r="G29" i="21"/>
  <c r="R44" i="7"/>
  <c r="S44" s="1"/>
  <c r="G45" i="21"/>
  <c r="R60" i="7"/>
  <c r="S60" s="1"/>
  <c r="G61" i="21"/>
  <c r="R76" i="7"/>
  <c r="S76" s="1"/>
  <c r="G77" i="21"/>
  <c r="R92" i="7"/>
  <c r="S92" s="1"/>
  <c r="G93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B127"/>
  <c r="C246" i="7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F243" i="21"/>
  <c r="I45"/>
  <c r="L45" s="1"/>
  <c r="C111" i="7"/>
  <c r="D111" s="1"/>
  <c r="Q111"/>
  <c r="B69" i="21"/>
  <c r="B133"/>
  <c r="B197"/>
  <c r="C241" i="7"/>
  <c r="D241" s="1"/>
  <c r="C193"/>
  <c r="D193" s="1"/>
  <c r="B101" i="21"/>
  <c r="B165"/>
  <c r="Z75"/>
  <c r="C194" i="7"/>
  <c r="D194" s="1"/>
  <c r="C224"/>
  <c r="D224" s="1"/>
  <c r="C192"/>
  <c r="D192" s="1"/>
  <c r="C160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236" i="7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237" i="21"/>
  <c r="I151" i="7"/>
  <c r="J151" s="1"/>
  <c r="B49" i="21"/>
  <c r="B77"/>
  <c r="C48" i="7"/>
  <c r="D48" s="1"/>
  <c r="B125" i="21"/>
  <c r="F32"/>
  <c r="F244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I203"/>
  <c r="J203" s="1"/>
  <c r="Z19" i="21"/>
  <c r="F239"/>
  <c r="I51" i="7"/>
  <c r="H90"/>
  <c r="I72"/>
  <c r="J72" s="1"/>
  <c r="I85"/>
  <c r="J85" s="1"/>
  <c r="I78"/>
  <c r="Z48" i="21"/>
  <c r="F91"/>
  <c r="F229"/>
  <c r="I166" i="7"/>
  <c r="I127"/>
  <c r="J127" s="1"/>
  <c r="I100"/>
  <c r="J100" s="1"/>
  <c r="Z120" i="21"/>
  <c r="Z43"/>
  <c r="I138" i="7"/>
  <c r="J138" s="1"/>
  <c r="I91"/>
  <c r="F58" i="21"/>
  <c r="Z166"/>
  <c r="I118" i="7"/>
  <c r="I190"/>
  <c r="J190" s="1"/>
  <c r="Z194" i="21"/>
  <c r="F228"/>
  <c r="I218" i="7"/>
  <c r="J218" s="1"/>
  <c r="I70"/>
  <c r="I159"/>
  <c r="J159" s="1"/>
  <c r="I181"/>
  <c r="J181" s="1"/>
  <c r="I43"/>
  <c r="J43" s="1"/>
  <c r="I150"/>
  <c r="J150" s="1"/>
  <c r="Z188" i="21"/>
  <c r="I220" i="7"/>
  <c r="J220" s="1"/>
  <c r="F247" i="21"/>
  <c r="I185" i="7"/>
  <c r="J185" s="1"/>
  <c r="F106" i="21"/>
  <c r="I63" i="7"/>
  <c r="J63" s="1"/>
  <c r="Z27" i="21"/>
  <c r="I125" i="7"/>
  <c r="J125" s="1"/>
  <c r="F129" i="21"/>
  <c r="Z112"/>
  <c r="Z127"/>
  <c r="Z38"/>
  <c r="I162" i="7"/>
  <c r="J162" s="1"/>
  <c r="I201"/>
  <c r="J201" s="1"/>
  <c r="I226"/>
  <c r="J226" s="1"/>
  <c r="Z116" i="21"/>
  <c r="I174" i="7"/>
  <c r="J174" s="1"/>
  <c r="F34" i="21"/>
  <c r="I235" i="7"/>
  <c r="J235" s="1"/>
  <c r="H40"/>
  <c r="I117"/>
  <c r="J117" s="1"/>
  <c r="I213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244"/>
  <c r="Z151"/>
  <c r="I17" i="7"/>
  <c r="J17" s="1"/>
  <c r="I161"/>
  <c r="J161" s="1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47" i="7"/>
  <c r="I212"/>
  <c r="J212" s="1"/>
  <c r="I247"/>
  <c r="J247" s="1"/>
  <c r="I249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I200"/>
  <c r="J200" s="1"/>
  <c r="Z197" i="21"/>
  <c r="I169" i="7"/>
  <c r="J169" s="1"/>
  <c r="I107"/>
  <c r="J107" s="1"/>
  <c r="F203" i="21"/>
  <c r="H24" i="7"/>
  <c r="Z213" i="21"/>
  <c r="I182" i="7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H101"/>
  <c r="I241"/>
  <c r="J241" s="1"/>
  <c r="I217"/>
  <c r="F187" i="21"/>
  <c r="Z29"/>
  <c r="I146" i="7"/>
  <c r="J146" s="1"/>
  <c r="I75"/>
  <c r="J75" s="1"/>
  <c r="I26"/>
  <c r="F102" i="21"/>
  <c r="Z92"/>
  <c r="I188" i="7"/>
  <c r="J188" s="1"/>
  <c r="I94"/>
  <c r="J94" s="1"/>
  <c r="C102" i="21"/>
  <c r="M102" s="1"/>
  <c r="I244" i="7"/>
  <c r="J244" s="1"/>
  <c r="Z243" i="21"/>
  <c r="I222" i="7"/>
  <c r="J222" s="1"/>
  <c r="I194"/>
  <c r="J194" s="1"/>
  <c r="Z154" i="21"/>
  <c r="I206" i="7"/>
  <c r="I30"/>
  <c r="I62"/>
  <c r="I18"/>
  <c r="J18" s="1"/>
  <c r="I154"/>
  <c r="J154" s="1"/>
  <c r="Z103" i="21"/>
  <c r="I189" i="7"/>
  <c r="J189" s="1"/>
  <c r="I21"/>
  <c r="J21" s="1"/>
  <c r="I68"/>
  <c r="J68" s="1"/>
  <c r="F231" i="21"/>
  <c r="I134" i="7"/>
  <c r="J134" s="1"/>
  <c r="Z44" i="21"/>
  <c r="I204" i="7"/>
  <c r="J204" s="1"/>
  <c r="Z100" i="21"/>
  <c r="I74" i="7"/>
  <c r="I41"/>
  <c r="I141"/>
  <c r="J141" s="1"/>
  <c r="F37" i="21"/>
  <c r="Z175"/>
  <c r="Z159"/>
  <c r="I20" i="7"/>
  <c r="I210"/>
  <c r="J210" s="1"/>
  <c r="I64"/>
  <c r="J64" s="1"/>
  <c r="I236"/>
  <c r="J236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165"/>
  <c r="J165" s="1"/>
  <c r="I84"/>
  <c r="J84" s="1"/>
  <c r="Z161" i="21"/>
  <c r="Z80"/>
  <c r="Z99"/>
  <c r="Z130"/>
  <c r="Z190"/>
  <c r="I93" i="7"/>
  <c r="Z203" i="21"/>
  <c r="F132"/>
  <c r="I131" i="7"/>
  <c r="J131" s="1"/>
  <c r="I239"/>
  <c r="J239" s="1"/>
  <c r="F240" i="21"/>
  <c r="F238"/>
  <c r="I237" i="7"/>
  <c r="J237" s="1"/>
  <c r="F181" i="21"/>
  <c r="I180" i="7"/>
  <c r="Z115" i="21"/>
  <c r="Z87"/>
  <c r="B88"/>
  <c r="B132"/>
  <c r="B71"/>
  <c r="B76"/>
  <c r="B47"/>
  <c r="B139"/>
  <c r="B151"/>
  <c r="B219"/>
  <c r="Z22"/>
  <c r="Z58"/>
  <c r="I225" i="7"/>
  <c r="Z36" i="21"/>
  <c r="F144"/>
  <c r="I143" i="7"/>
  <c r="J143" s="1"/>
  <c r="Z195" i="21"/>
  <c r="B52"/>
  <c r="B31"/>
  <c r="B59"/>
  <c r="B107"/>
  <c r="Z140"/>
  <c r="F78"/>
  <c r="I77" i="7"/>
  <c r="J77" s="1"/>
  <c r="Z40" i="21"/>
  <c r="B28"/>
  <c r="B116"/>
  <c r="B111"/>
  <c r="Z97"/>
  <c r="F39"/>
  <c r="I38" i="7"/>
  <c r="F179" i="21"/>
  <c r="I178" i="7"/>
  <c r="J178" s="1"/>
  <c r="Z169" i="21"/>
  <c r="F111"/>
  <c r="I110" i="7"/>
  <c r="F47" i="21"/>
  <c r="I46" i="7"/>
  <c r="I41" i="21"/>
  <c r="L41" s="1"/>
  <c r="Z50"/>
  <c r="C32"/>
  <c r="M32" s="1"/>
  <c r="I80" i="7"/>
  <c r="J80" s="1"/>
  <c r="I158"/>
  <c r="J158" s="1"/>
  <c r="B143" i="21"/>
  <c r="I34" i="7"/>
  <c r="J34" s="1"/>
  <c r="F235" i="21"/>
  <c r="F215"/>
  <c r="I208" i="7"/>
  <c r="J208" s="1"/>
  <c r="I92"/>
  <c r="J92" s="1"/>
  <c r="C41" i="21"/>
  <c r="M41" s="1"/>
  <c r="H16" i="7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I240"/>
  <c r="J240" s="1"/>
  <c r="C17" i="21"/>
  <c r="I221" i="7"/>
  <c r="J221" s="1"/>
  <c r="C25" i="21"/>
  <c r="M25" s="1"/>
  <c r="Z207"/>
  <c r="Z31"/>
  <c r="I139" i="7"/>
  <c r="F89" i="21"/>
  <c r="I49" i="7"/>
  <c r="J49" s="1"/>
  <c r="Z90" i="21"/>
  <c r="Z111"/>
  <c r="Z191"/>
  <c r="Z180"/>
  <c r="Z45"/>
  <c r="I103" i="7"/>
  <c r="F104" i="21"/>
  <c r="F68"/>
  <c r="I67" i="7"/>
  <c r="J67" s="1"/>
  <c r="Z160" i="21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67"/>
  <c r="B147"/>
  <c r="H51" i="7"/>
  <c r="Z133" i="21"/>
  <c r="Z110"/>
  <c r="Z89"/>
  <c r="Z18"/>
  <c r="Z202"/>
  <c r="Z74"/>
  <c r="Z158"/>
  <c r="Z172"/>
  <c r="Z214"/>
  <c r="F230"/>
  <c r="I229" i="7"/>
  <c r="F178" i="21"/>
  <c r="I177" i="7"/>
  <c r="J177" s="1"/>
  <c r="Z131" i="21"/>
  <c r="F45"/>
  <c r="I44" i="7"/>
  <c r="J44" s="1"/>
  <c r="B20" i="21"/>
  <c r="B100"/>
  <c r="B23"/>
  <c r="B63"/>
  <c r="B95"/>
  <c r="B155"/>
  <c r="Z248"/>
  <c r="F210"/>
  <c r="I209" i="7"/>
  <c r="J209" s="1"/>
  <c r="I120"/>
  <c r="J120" s="1"/>
  <c r="F121" i="21"/>
  <c r="I56" i="7"/>
  <c r="J56" s="1"/>
  <c r="F57" i="21"/>
  <c r="Z24"/>
  <c r="B104"/>
  <c r="B135"/>
  <c r="B183"/>
  <c r="Z122"/>
  <c r="Z21"/>
  <c r="C89"/>
  <c r="M89" s="1"/>
  <c r="I124" i="7"/>
  <c r="J124" s="1"/>
  <c r="B39" i="21"/>
  <c r="I223" i="7"/>
  <c r="J223" s="1"/>
  <c r="Z138" i="21"/>
  <c r="F61"/>
  <c r="B243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I224" i="7"/>
  <c r="J224" s="1"/>
  <c r="I231"/>
  <c r="J231" s="1"/>
  <c r="H33"/>
  <c r="I205"/>
  <c r="J205" s="1"/>
  <c r="I173"/>
  <c r="J173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32"/>
  <c r="J232" s="1"/>
  <c r="Z70" i="21"/>
  <c r="Z93"/>
  <c r="Z104"/>
  <c r="Z98"/>
  <c r="I87" i="7"/>
  <c r="J87" s="1"/>
  <c r="I179"/>
  <c r="J179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C34"/>
  <c r="M34" s="1"/>
  <c r="I248" i="7"/>
  <c r="I129"/>
  <c r="J129" s="1"/>
  <c r="I233"/>
  <c r="H36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79"/>
  <c r="J79" s="1"/>
  <c r="I59"/>
  <c r="J59" s="1"/>
  <c r="I191"/>
  <c r="J191" s="1"/>
  <c r="I207"/>
  <c r="J207" s="1"/>
  <c r="I123"/>
  <c r="J123" s="1"/>
  <c r="F124" i="21"/>
  <c r="I215" i="7"/>
  <c r="J215" s="1"/>
  <c r="H102"/>
  <c r="I115"/>
  <c r="I155"/>
  <c r="J15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B248"/>
  <c r="B223"/>
  <c r="B236"/>
  <c r="B232"/>
  <c r="Z224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Z227" i="21"/>
  <c r="C231"/>
  <c r="M231" s="1"/>
  <c r="H230" i="7"/>
  <c r="C153" i="21"/>
  <c r="M153" s="1"/>
  <c r="H152" i="7"/>
  <c r="I19" i="21"/>
  <c r="L19" s="1"/>
  <c r="B244"/>
  <c r="B240"/>
  <c r="B228"/>
  <c r="Z220"/>
  <c r="Z217"/>
  <c r="B204"/>
  <c r="B188"/>
  <c r="B172"/>
  <c r="Z221"/>
  <c r="B208"/>
  <c r="B192"/>
  <c r="B176"/>
  <c r="H234" i="7"/>
  <c r="C235" i="21"/>
  <c r="M235" s="1"/>
  <c r="H227" i="7"/>
  <c r="C228" i="21"/>
  <c r="M228" s="1"/>
  <c r="Z225"/>
  <c r="B212"/>
  <c r="B196"/>
  <c r="B180"/>
  <c r="B164"/>
  <c r="H243" i="7"/>
  <c r="C244" i="21"/>
  <c r="M244" s="1"/>
  <c r="Z249"/>
  <c r="Z245"/>
  <c r="Z241"/>
  <c r="Z237"/>
  <c r="Z233"/>
  <c r="Z229"/>
  <c r="B200"/>
  <c r="B184"/>
  <c r="B168"/>
  <c r="C229"/>
  <c r="M229" s="1"/>
  <c r="H228" i="7"/>
  <c r="H246"/>
  <c r="C247" i="21"/>
  <c r="M247" s="1"/>
  <c r="H242" i="7"/>
  <c r="C243" i="21"/>
  <c r="M243" s="1"/>
  <c r="H214" i="7"/>
  <c r="C215" i="21"/>
  <c r="M215" s="1"/>
  <c r="H238" i="7"/>
  <c r="C239" i="21"/>
  <c r="M239" s="1"/>
  <c r="G74" l="1"/>
  <c r="R241" i="7"/>
  <c r="S241" s="1"/>
  <c r="R177"/>
  <c r="S177" s="1"/>
  <c r="R97"/>
  <c r="S97" s="1"/>
  <c r="G186" i="21"/>
  <c r="R169" i="7"/>
  <c r="S169" s="1"/>
  <c r="G226" i="21"/>
  <c r="G66"/>
  <c r="I66" s="1"/>
  <c r="L66" s="1"/>
  <c r="R25" i="7"/>
  <c r="S25" s="1"/>
  <c r="C116" i="21"/>
  <c r="M116" s="1"/>
  <c r="J115" i="7"/>
  <c r="H160"/>
  <c r="J160"/>
  <c r="C66" i="21"/>
  <c r="M66" s="1"/>
  <c r="J65" i="7"/>
  <c r="H225"/>
  <c r="J225"/>
  <c r="C117" i="21"/>
  <c r="M117" s="1"/>
  <c r="J116" i="7"/>
  <c r="C42" i="21"/>
  <c r="M42" s="1"/>
  <c r="J41" i="7"/>
  <c r="C63" i="21"/>
  <c r="M63" s="1"/>
  <c r="J62" i="7"/>
  <c r="C36" i="21"/>
  <c r="M36" s="1"/>
  <c r="J35" i="7"/>
  <c r="C250" i="21"/>
  <c r="M250" s="1"/>
  <c r="J249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H233"/>
  <c r="J233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C214" i="21"/>
  <c r="M214" s="1"/>
  <c r="J213" i="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49" i="21"/>
  <c r="M249" s="1"/>
  <c r="J248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3"/>
  <c r="J23"/>
  <c r="C70" i="21"/>
  <c r="M70" s="1"/>
  <c r="J69" i="7"/>
  <c r="C43" i="21"/>
  <c r="M43" s="1"/>
  <c r="J42" i="7"/>
  <c r="M17" i="21"/>
  <c r="R137" i="7"/>
  <c r="S137" s="1"/>
  <c r="R193"/>
  <c r="S193" s="1"/>
  <c r="R189"/>
  <c r="S189" s="1"/>
  <c r="G190" i="21"/>
  <c r="R111" i="7"/>
  <c r="S111" s="1"/>
  <c r="G112" i="21"/>
  <c r="I37"/>
  <c r="C219"/>
  <c r="M219" s="1"/>
  <c r="I61"/>
  <c r="I29"/>
  <c r="I33"/>
  <c r="I54"/>
  <c r="C191"/>
  <c r="M191" s="1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H201" i="7"/>
  <c r="C139" i="21"/>
  <c r="M139" s="1"/>
  <c r="C64"/>
  <c r="M64" s="1"/>
  <c r="C46"/>
  <c r="M46" s="1"/>
  <c r="H100" i="7"/>
  <c r="C86" i="21"/>
  <c r="M86" s="1"/>
  <c r="H159" i="7"/>
  <c r="H45"/>
  <c r="H190"/>
  <c r="C120" i="21"/>
  <c r="M120" s="1"/>
  <c r="H127" i="7"/>
  <c r="H118"/>
  <c r="C150" i="21"/>
  <c r="M150" s="1"/>
  <c r="H119" i="7"/>
  <c r="H42"/>
  <c r="C59" i="21"/>
  <c r="M59" s="1"/>
  <c r="H58" i="7"/>
  <c r="H83"/>
  <c r="H163"/>
  <c r="C241" i="21"/>
  <c r="M241" s="1"/>
  <c r="C23"/>
  <c r="C92"/>
  <c r="M92" s="1"/>
  <c r="C107"/>
  <c r="M107" s="1"/>
  <c r="C44"/>
  <c r="M44" s="1"/>
  <c r="H126" i="7"/>
  <c r="H149"/>
  <c r="H39"/>
  <c r="H72"/>
  <c r="H122"/>
  <c r="C24" i="21"/>
  <c r="M24" s="1"/>
  <c r="H235" i="7"/>
  <c r="C123" i="21"/>
  <c r="M123" s="1"/>
  <c r="C163"/>
  <c r="M163" s="1"/>
  <c r="C51"/>
  <c r="M51" s="1"/>
  <c r="H162" i="7"/>
  <c r="H218"/>
  <c r="C160" i="21"/>
  <c r="M160" s="1"/>
  <c r="H176" i="7"/>
  <c r="H17"/>
  <c r="H220"/>
  <c r="C204" i="21"/>
  <c r="M204" s="1"/>
  <c r="C28"/>
  <c r="M28" s="1"/>
  <c r="H213" i="7"/>
  <c r="C170" i="21"/>
  <c r="M170" s="1"/>
  <c r="C175"/>
  <c r="M175" s="1"/>
  <c r="C184"/>
  <c r="M184" s="1"/>
  <c r="H203" i="7"/>
  <c r="H78"/>
  <c r="H150"/>
  <c r="H85"/>
  <c r="H166"/>
  <c r="H137"/>
  <c r="C101" i="21"/>
  <c r="M101" s="1"/>
  <c r="C138"/>
  <c r="M138" s="1"/>
  <c r="C151"/>
  <c r="M151" s="1"/>
  <c r="H82" i="7"/>
  <c r="C71" i="21"/>
  <c r="M71" s="1"/>
  <c r="C182"/>
  <c r="M182" s="1"/>
  <c r="H181" i="7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6" i="21"/>
  <c r="M26" s="1"/>
  <c r="H125" i="7"/>
  <c r="H161"/>
  <c r="H185"/>
  <c r="H182"/>
  <c r="C148" i="21"/>
  <c r="M148" s="1"/>
  <c r="H171" i="7"/>
  <c r="H43"/>
  <c r="H35"/>
  <c r="H174"/>
  <c r="C197" i="21"/>
  <c r="M197" s="1"/>
  <c r="C18"/>
  <c r="C201"/>
  <c r="M201" s="1"/>
  <c r="C30"/>
  <c r="M30" s="1"/>
  <c r="H29" i="7"/>
  <c r="C221" i="21"/>
  <c r="M221" s="1"/>
  <c r="H157" i="7"/>
  <c r="H198"/>
  <c r="H142"/>
  <c r="C236" i="21"/>
  <c r="M236" s="1"/>
  <c r="C99"/>
  <c r="M99" s="1"/>
  <c r="C19"/>
  <c r="H130" i="7"/>
  <c r="C108" i="21"/>
  <c r="M108" s="1"/>
  <c r="C213"/>
  <c r="M213" s="1"/>
  <c r="C227"/>
  <c r="M227" s="1"/>
  <c r="C118"/>
  <c r="M118" s="1"/>
  <c r="C171"/>
  <c r="M171" s="1"/>
  <c r="C188"/>
  <c r="M188" s="1"/>
  <c r="H175" i="7"/>
  <c r="C20" i="21"/>
  <c r="M20" s="1"/>
  <c r="C67"/>
  <c r="M67" s="1"/>
  <c r="C87"/>
  <c r="M87" s="1"/>
  <c r="H69" i="7"/>
  <c r="H37"/>
  <c r="H19"/>
  <c r="H113"/>
  <c r="H107"/>
  <c r="C216" i="21"/>
  <c r="M216" s="1"/>
  <c r="H226" i="7"/>
  <c r="H117"/>
  <c r="C202" i="21"/>
  <c r="M202" s="1"/>
  <c r="I28"/>
  <c r="L28" s="1"/>
  <c r="H170" i="7"/>
  <c r="H187"/>
  <c r="C83" i="21"/>
  <c r="M83" s="1"/>
  <c r="H221" i="7"/>
  <c r="H108"/>
  <c r="H249"/>
  <c r="C224" i="21"/>
  <c r="M224" s="1"/>
  <c r="H210" i="7"/>
  <c r="H154"/>
  <c r="H247"/>
  <c r="H169"/>
  <c r="C223" i="21"/>
  <c r="M223" s="1"/>
  <c r="H143" i="7"/>
  <c r="H200"/>
  <c r="H211"/>
  <c r="C142" i="21"/>
  <c r="M142" s="1"/>
  <c r="H66" i="7"/>
  <c r="C199" i="21"/>
  <c r="M199" s="1"/>
  <c r="C177"/>
  <c r="M177" s="1"/>
  <c r="C48"/>
  <c r="M48" s="1"/>
  <c r="H212" i="7"/>
  <c r="C212" i="21"/>
  <c r="M212" s="1"/>
  <c r="C248"/>
  <c r="M248" s="1"/>
  <c r="C207"/>
  <c r="M207" s="1"/>
  <c r="I67"/>
  <c r="L67" s="1"/>
  <c r="H99" i="7"/>
  <c r="C54" i="21"/>
  <c r="M54" s="1"/>
  <c r="H93" i="7"/>
  <c r="C155" i="21"/>
  <c r="M155" s="1"/>
  <c r="H189" i="7"/>
  <c r="C232" i="21"/>
  <c r="M232" s="1"/>
  <c r="C93"/>
  <c r="M93" s="1"/>
  <c r="H205" i="7"/>
  <c r="H197"/>
  <c r="H193"/>
  <c r="H194"/>
  <c r="C222" i="21"/>
  <c r="M222" s="1"/>
  <c r="C225"/>
  <c r="M225" s="1"/>
  <c r="C178"/>
  <c r="M178" s="1"/>
  <c r="C234"/>
  <c r="M234" s="1"/>
  <c r="H241" i="7"/>
  <c r="C114" i="21"/>
  <c r="M114" s="1"/>
  <c r="C193"/>
  <c r="M193" s="1"/>
  <c r="C132"/>
  <c r="M132" s="1"/>
  <c r="H204" i="7"/>
  <c r="C65" i="21"/>
  <c r="M65" s="1"/>
  <c r="H141" i="7"/>
  <c r="H26"/>
  <c r="H223"/>
  <c r="H192"/>
  <c r="C69" i="21"/>
  <c r="H178" i="7"/>
  <c r="C211" i="21"/>
  <c r="M211" s="1"/>
  <c r="H64" i="7"/>
  <c r="C196" i="21"/>
  <c r="M196" s="1"/>
  <c r="C68"/>
  <c r="M68" s="1"/>
  <c r="H77" i="7"/>
  <c r="H53"/>
  <c r="C109" i="21"/>
  <c r="M109" s="1"/>
  <c r="C245"/>
  <c r="M245" s="1"/>
  <c r="C29"/>
  <c r="M29" s="1"/>
  <c r="H110" i="7"/>
  <c r="C205" i="21"/>
  <c r="M205" s="1"/>
  <c r="H84" i="7"/>
  <c r="C174" i="21"/>
  <c r="M174" s="1"/>
  <c r="H21" i="7"/>
  <c r="C22" i="21"/>
  <c r="M22" s="1"/>
  <c r="C218"/>
  <c r="M218" s="1"/>
  <c r="C31"/>
  <c r="M31" s="1"/>
  <c r="H145" i="7"/>
  <c r="C135" i="21"/>
  <c r="M135" s="1"/>
  <c r="C85"/>
  <c r="M85" s="1"/>
  <c r="H124" i="7"/>
  <c r="H48"/>
  <c r="C194" i="21"/>
  <c r="M194" s="1"/>
  <c r="I38"/>
  <c r="L38" s="1"/>
  <c r="C190"/>
  <c r="M190" s="1"/>
  <c r="H153" i="7"/>
  <c r="C195" i="21"/>
  <c r="M195" s="1"/>
  <c r="I55"/>
  <c r="C156"/>
  <c r="M156" s="1"/>
  <c r="H62" i="7"/>
  <c r="H75"/>
  <c r="C238" i="21"/>
  <c r="M238" s="1"/>
  <c r="C90"/>
  <c r="M90" s="1"/>
  <c r="C237"/>
  <c r="M237" s="1"/>
  <c r="H216" i="7"/>
  <c r="C217" i="21"/>
  <c r="M217" s="1"/>
  <c r="C76"/>
  <c r="M76" s="1"/>
  <c r="H244" i="7"/>
  <c r="H54"/>
  <c r="H94"/>
  <c r="H188"/>
  <c r="C189" i="21"/>
  <c r="M189" s="1"/>
  <c r="H133" i="7"/>
  <c r="C134" i="21"/>
  <c r="M134" s="1"/>
  <c r="H239" i="7"/>
  <c r="C147" i="21"/>
  <c r="M147" s="1"/>
  <c r="H34" i="7"/>
  <c r="H121"/>
  <c r="C35" i="21"/>
  <c r="M35" s="1"/>
  <c r="H46" i="7"/>
  <c r="C240" i="21"/>
  <c r="M240" s="1"/>
  <c r="C220"/>
  <c r="M220" s="1"/>
  <c r="H134" i="7"/>
  <c r="C136" i="21"/>
  <c r="M136" s="1"/>
  <c r="H222" i="7"/>
  <c r="C154" i="21"/>
  <c r="M154" s="1"/>
  <c r="H184" i="7"/>
  <c r="H146"/>
  <c r="H199"/>
  <c r="C176" i="21"/>
  <c r="M176" s="1"/>
  <c r="H41" i="7"/>
  <c r="H18"/>
  <c r="C122" i="21"/>
  <c r="M122" s="1"/>
  <c r="C159"/>
  <c r="M159" s="1"/>
  <c r="H89" i="7"/>
  <c r="H236"/>
  <c r="C242" i="21"/>
  <c r="M242" s="1"/>
  <c r="C95"/>
  <c r="M95" s="1"/>
  <c r="H180" i="7"/>
  <c r="H20"/>
  <c r="H240"/>
  <c r="C209" i="21"/>
  <c r="M209" s="1"/>
  <c r="H68" i="7"/>
  <c r="H135"/>
  <c r="H177"/>
  <c r="C166" i="21"/>
  <c r="M166" s="1"/>
  <c r="V41"/>
  <c r="W41" s="1"/>
  <c r="H73" i="7"/>
  <c r="H208"/>
  <c r="H165"/>
  <c r="C157" i="21"/>
  <c r="M157" s="1"/>
  <c r="I52"/>
  <c r="C208"/>
  <c r="M208" s="1"/>
  <c r="H139" i="7"/>
  <c r="H116"/>
  <c r="C75" i="21"/>
  <c r="M75" s="1"/>
  <c r="C130"/>
  <c r="M130" s="1"/>
  <c r="H156" i="7"/>
  <c r="C158" i="21"/>
  <c r="M158" s="1"/>
  <c r="H207" i="7"/>
  <c r="H81"/>
  <c r="C82" i="21"/>
  <c r="M82" s="1"/>
  <c r="C226"/>
  <c r="M226" s="1"/>
  <c r="H231" i="7"/>
  <c r="H131"/>
  <c r="C198" i="21"/>
  <c r="M198" s="1"/>
  <c r="H168" i="7"/>
  <c r="C144" i="21"/>
  <c r="M144" s="1"/>
  <c r="C179"/>
  <c r="M179" s="1"/>
  <c r="H111" i="7"/>
  <c r="H245"/>
  <c r="H95"/>
  <c r="H49"/>
  <c r="C50" i="21"/>
  <c r="M50" s="1"/>
  <c r="C115"/>
  <c r="M115" s="1"/>
  <c r="I24"/>
  <c r="L24" s="1"/>
  <c r="H92" i="7"/>
  <c r="C146" i="21"/>
  <c r="M146" s="1"/>
  <c r="J41"/>
  <c r="AF41" s="1"/>
  <c r="C49"/>
  <c r="M49" s="1"/>
  <c r="C81"/>
  <c r="M81" s="1"/>
  <c r="H195" i="7"/>
  <c r="H183"/>
  <c r="H155"/>
  <c r="H38"/>
  <c r="H158"/>
  <c r="H67"/>
  <c r="H237"/>
  <c r="C96" i="21"/>
  <c r="M96" s="1"/>
  <c r="C78"/>
  <c r="M78" s="1"/>
  <c r="C246"/>
  <c r="M246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C233" i="21"/>
  <c r="M233" s="1"/>
  <c r="H232" i="7"/>
  <c r="H104"/>
  <c r="C105" i="21"/>
  <c r="M105" s="1"/>
  <c r="H120" i="7"/>
  <c r="C121" i="21"/>
  <c r="M121" s="1"/>
  <c r="H140" i="7"/>
  <c r="C141" i="21"/>
  <c r="M141" s="1"/>
  <c r="C210"/>
  <c r="M210" s="1"/>
  <c r="H56" i="7"/>
  <c r="H52"/>
  <c r="H173"/>
  <c r="C149" i="21"/>
  <c r="M149" s="1"/>
  <c r="C180"/>
  <c r="M180" s="1"/>
  <c r="C161"/>
  <c r="M161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248" i="7"/>
  <c r="H112"/>
  <c r="C113" i="21"/>
  <c r="M113" s="1"/>
  <c r="C110"/>
  <c r="M110" s="1"/>
  <c r="H109" i="7"/>
  <c r="H144"/>
  <c r="C145" i="21"/>
  <c r="M145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H215" i="7"/>
  <c r="H219"/>
  <c r="H209"/>
  <c r="C206" i="21"/>
  <c r="M206" s="1"/>
  <c r="C125"/>
  <c r="M125" s="1"/>
  <c r="C169"/>
  <c r="M169" s="1"/>
  <c r="H148" i="7"/>
  <c r="H179"/>
  <c r="C200" i="21"/>
  <c r="M200" s="1"/>
  <c r="H55" i="7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63" i="21"/>
  <c r="I32"/>
  <c r="I25"/>
  <c r="L25" s="1"/>
  <c r="I22"/>
  <c r="L22" s="1"/>
  <c r="I59"/>
  <c r="L59" s="1"/>
  <c r="I31"/>
  <c r="L31" s="1"/>
  <c r="I36"/>
  <c r="I47"/>
  <c r="I56"/>
  <c r="L56" s="1"/>
  <c r="I60"/>
  <c r="L60" s="1"/>
  <c r="P41"/>
  <c r="I51"/>
  <c r="L51" s="1"/>
  <c r="I39"/>
  <c r="L39" s="1"/>
  <c r="I27"/>
  <c r="I64"/>
  <c r="L64" s="1"/>
  <c r="I48"/>
  <c r="L48" s="1"/>
  <c r="I26"/>
  <c r="L26" s="1"/>
  <c r="I30"/>
  <c r="L30" s="1"/>
  <c r="I35"/>
  <c r="L35" s="1"/>
  <c r="I34"/>
  <c r="J49"/>
  <c r="AF49" s="1"/>
  <c r="J23"/>
  <c r="AF23" s="1"/>
  <c r="J45"/>
  <c r="AF45" s="1"/>
  <c r="J19"/>
  <c r="AF19" s="1"/>
  <c r="I43"/>
  <c r="I68" l="1"/>
  <c r="M18"/>
  <c r="V36"/>
  <c r="W36" s="1"/>
  <c r="L36"/>
  <c r="J61"/>
  <c r="AF61" s="1"/>
  <c r="L61"/>
  <c r="V34"/>
  <c r="W34" s="1"/>
  <c r="L34"/>
  <c r="V27"/>
  <c r="W27" s="1"/>
  <c r="L27"/>
  <c r="V47"/>
  <c r="W47" s="1"/>
  <c r="L47"/>
  <c r="J29"/>
  <c r="AF29" s="1"/>
  <c r="L29"/>
  <c r="V37"/>
  <c r="W37" s="1"/>
  <c r="L37"/>
  <c r="V63"/>
  <c r="W63" s="1"/>
  <c r="L63"/>
  <c r="V52"/>
  <c r="W52" s="1"/>
  <c r="L52"/>
  <c r="V55"/>
  <c r="W55" s="1"/>
  <c r="L55"/>
  <c r="J33"/>
  <c r="AF33" s="1"/>
  <c r="L33"/>
  <c r="V43"/>
  <c r="W43" s="1"/>
  <c r="L43"/>
  <c r="V32"/>
  <c r="W32" s="1"/>
  <c r="L32"/>
  <c r="J54"/>
  <c r="AF54" s="1"/>
  <c r="L54"/>
  <c r="M69"/>
  <c r="M45"/>
  <c r="V19"/>
  <c r="W19" s="1"/>
  <c r="M19"/>
  <c r="V23"/>
  <c r="X23" s="1"/>
  <c r="M23"/>
  <c r="P37"/>
  <c r="J37"/>
  <c r="AF37" s="1"/>
  <c r="V66"/>
  <c r="W66" s="1"/>
  <c r="V56"/>
  <c r="W56" s="1"/>
  <c r="V25"/>
  <c r="W25" s="1"/>
  <c r="V61"/>
  <c r="W61" s="1"/>
  <c r="P61"/>
  <c r="V35"/>
  <c r="W35" s="1"/>
  <c r="V38"/>
  <c r="W38" s="1"/>
  <c r="S61"/>
  <c r="AA61"/>
  <c r="I40"/>
  <c r="L40" s="1"/>
  <c r="S41"/>
  <c r="I58"/>
  <c r="I17"/>
  <c r="L17" s="1"/>
  <c r="I42"/>
  <c r="I53"/>
  <c r="L53" s="1"/>
  <c r="I57"/>
  <c r="I65"/>
  <c r="V39"/>
  <c r="W39" s="1"/>
  <c r="P33"/>
  <c r="V59"/>
  <c r="W59" s="1"/>
  <c r="I50"/>
  <c r="I18"/>
  <c r="L18" s="1"/>
  <c r="V54"/>
  <c r="V67"/>
  <c r="W67" s="1"/>
  <c r="V51"/>
  <c r="W51" s="1"/>
  <c r="P38"/>
  <c r="AC23"/>
  <c r="V24"/>
  <c r="W24" s="1"/>
  <c r="V30"/>
  <c r="W30" s="1"/>
  <c r="P23"/>
  <c r="V64"/>
  <c r="W64" s="1"/>
  <c r="P28"/>
  <c r="V28"/>
  <c r="W28" s="1"/>
  <c r="V26"/>
  <c r="W26" s="1"/>
  <c r="J38"/>
  <c r="AF38" s="1"/>
  <c r="P54"/>
  <c r="P19"/>
  <c r="J28"/>
  <c r="AF28" s="1"/>
  <c r="AC41"/>
  <c r="O41"/>
  <c r="R41" s="1"/>
  <c r="V48"/>
  <c r="W48" s="1"/>
  <c r="AA41"/>
  <c r="V29"/>
  <c r="W29" s="1"/>
  <c r="V22"/>
  <c r="W22" s="1"/>
  <c r="P29"/>
  <c r="P22"/>
  <c r="V31"/>
  <c r="W31" s="1"/>
  <c r="AC49"/>
  <c r="P45"/>
  <c r="X41"/>
  <c r="J24"/>
  <c r="AF24" s="1"/>
  <c r="P24"/>
  <c r="P49"/>
  <c r="V49"/>
  <c r="X49" s="1"/>
  <c r="V33"/>
  <c r="W33" s="1"/>
  <c r="V45"/>
  <c r="W45" s="1"/>
  <c r="V60"/>
  <c r="W60" s="1"/>
  <c r="J22"/>
  <c r="AF22" s="1"/>
  <c r="J32"/>
  <c r="AF32" s="1"/>
  <c r="P32"/>
  <c r="J63"/>
  <c r="AF63" s="1"/>
  <c r="P63"/>
  <c r="J67"/>
  <c r="AF67" s="1"/>
  <c r="P67"/>
  <c r="J25"/>
  <c r="AF25" s="1"/>
  <c r="P25"/>
  <c r="J48"/>
  <c r="AF48" s="1"/>
  <c r="P48"/>
  <c r="P27"/>
  <c r="J27"/>
  <c r="AF27" s="1"/>
  <c r="J36"/>
  <c r="AF36" s="1"/>
  <c r="P36"/>
  <c r="P26"/>
  <c r="J26"/>
  <c r="AF26" s="1"/>
  <c r="J64"/>
  <c r="AF64" s="1"/>
  <c r="P64"/>
  <c r="J39"/>
  <c r="AF39" s="1"/>
  <c r="P39"/>
  <c r="J51"/>
  <c r="AF51" s="1"/>
  <c r="P51"/>
  <c r="P31"/>
  <c r="J31"/>
  <c r="AF31" s="1"/>
  <c r="J35"/>
  <c r="AF35" s="1"/>
  <c r="P35"/>
  <c r="J52"/>
  <c r="AF52" s="1"/>
  <c r="P52"/>
  <c r="P55"/>
  <c r="J55"/>
  <c r="AF55" s="1"/>
  <c r="J60"/>
  <c r="AF60" s="1"/>
  <c r="P60"/>
  <c r="J56"/>
  <c r="AF56" s="1"/>
  <c r="P56"/>
  <c r="P30"/>
  <c r="J30"/>
  <c r="AF30" s="1"/>
  <c r="P47"/>
  <c r="J47"/>
  <c r="AF47" s="1"/>
  <c r="P59"/>
  <c r="J59"/>
  <c r="AF59" s="1"/>
  <c r="AC19"/>
  <c r="S19"/>
  <c r="AA19"/>
  <c r="O19"/>
  <c r="R19" s="1"/>
  <c r="AC33"/>
  <c r="O33"/>
  <c r="O23"/>
  <c r="R23" s="1"/>
  <c r="J66"/>
  <c r="AF66" s="1"/>
  <c r="P66"/>
  <c r="P43"/>
  <c r="J43"/>
  <c r="AF43" s="1"/>
  <c r="O45"/>
  <c r="R45" s="1"/>
  <c r="S45"/>
  <c r="AC45"/>
  <c r="AA45"/>
  <c r="S49"/>
  <c r="AA49"/>
  <c r="J34"/>
  <c r="AF34" s="1"/>
  <c r="P34"/>
  <c r="O49"/>
  <c r="R49" s="1"/>
  <c r="S23"/>
  <c r="AA23"/>
  <c r="L68" l="1"/>
  <c r="I69"/>
  <c r="AC37"/>
  <c r="S33"/>
  <c r="J68"/>
  <c r="AF68" s="1"/>
  <c r="AC61"/>
  <c r="AA33"/>
  <c r="P68"/>
  <c r="V68"/>
  <c r="W68" s="1"/>
  <c r="O61"/>
  <c r="R61" s="1"/>
  <c r="R33"/>
  <c r="T33" s="1"/>
  <c r="U33" s="1"/>
  <c r="W23"/>
  <c r="V18"/>
  <c r="V57"/>
  <c r="W57" s="1"/>
  <c r="L57"/>
  <c r="J65"/>
  <c r="AF65" s="1"/>
  <c r="L65"/>
  <c r="J42"/>
  <c r="AF42" s="1"/>
  <c r="L42"/>
  <c r="O54"/>
  <c r="R54" s="1"/>
  <c r="X54"/>
  <c r="P21"/>
  <c r="L21"/>
  <c r="J58"/>
  <c r="AF58" s="1"/>
  <c r="L58"/>
  <c r="O29"/>
  <c r="R29" s="1"/>
  <c r="AA29"/>
  <c r="Q41"/>
  <c r="T41" s="1"/>
  <c r="U41" s="1"/>
  <c r="V50"/>
  <c r="W50" s="1"/>
  <c r="L50"/>
  <c r="AC29"/>
  <c r="AC54"/>
  <c r="AA54"/>
  <c r="S29"/>
  <c r="S54"/>
  <c r="P17"/>
  <c r="X19"/>
  <c r="O37"/>
  <c r="R37" s="1"/>
  <c r="P42"/>
  <c r="AA37"/>
  <c r="X61"/>
  <c r="X37"/>
  <c r="S37"/>
  <c r="V40"/>
  <c r="W40" s="1"/>
  <c r="Q33"/>
  <c r="P57"/>
  <c r="P40"/>
  <c r="J40"/>
  <c r="AF40" s="1"/>
  <c r="V65"/>
  <c r="J57"/>
  <c r="AF57" s="1"/>
  <c r="P50"/>
  <c r="P58"/>
  <c r="P65"/>
  <c r="P18"/>
  <c r="J18"/>
  <c r="AF18" s="1"/>
  <c r="J50"/>
  <c r="AF50" s="1"/>
  <c r="O38"/>
  <c r="R38" s="1"/>
  <c r="I44"/>
  <c r="AA28"/>
  <c r="I46"/>
  <c r="V21"/>
  <c r="W21" s="1"/>
  <c r="I62"/>
  <c r="J17"/>
  <c r="AF17" s="1"/>
  <c r="V53"/>
  <c r="J21"/>
  <c r="AA21" s="1"/>
  <c r="P53"/>
  <c r="W18"/>
  <c r="J53"/>
  <c r="V17"/>
  <c r="W17" s="1"/>
  <c r="V58"/>
  <c r="I20"/>
  <c r="V42"/>
  <c r="AA65"/>
  <c r="W54"/>
  <c r="Q23"/>
  <c r="T23" s="1"/>
  <c r="U23" s="1"/>
  <c r="S38"/>
  <c r="AA38"/>
  <c r="S28"/>
  <c r="AC38"/>
  <c r="X38"/>
  <c r="O28"/>
  <c r="R28" s="1"/>
  <c r="X28"/>
  <c r="AC28"/>
  <c r="Q19"/>
  <c r="X29"/>
  <c r="X45"/>
  <c r="Q45"/>
  <c r="T45" s="1"/>
  <c r="U45" s="1"/>
  <c r="X22"/>
  <c r="O22"/>
  <c r="R22" s="1"/>
  <c r="Q49"/>
  <c r="T49" s="1"/>
  <c r="U49" s="1"/>
  <c r="W49"/>
  <c r="AC24"/>
  <c r="O24"/>
  <c r="R24" s="1"/>
  <c r="AA24"/>
  <c r="S24"/>
  <c r="X24"/>
  <c r="X33"/>
  <c r="AA22"/>
  <c r="AC22"/>
  <c r="S22"/>
  <c r="S67"/>
  <c r="X67"/>
  <c r="AC67"/>
  <c r="AA67"/>
  <c r="O67"/>
  <c r="R67" s="1"/>
  <c r="AC32"/>
  <c r="AA32"/>
  <c r="X32"/>
  <c r="S32"/>
  <c r="O32"/>
  <c r="R32" s="1"/>
  <c r="S63"/>
  <c r="AA63"/>
  <c r="O63"/>
  <c r="R63" s="1"/>
  <c r="AC63"/>
  <c r="X63"/>
  <c r="S68"/>
  <c r="S25"/>
  <c r="X25"/>
  <c r="O25"/>
  <c r="R25" s="1"/>
  <c r="AA25"/>
  <c r="AC25"/>
  <c r="AC52"/>
  <c r="O52"/>
  <c r="R52" s="1"/>
  <c r="S52"/>
  <c r="AA52"/>
  <c r="X52"/>
  <c r="S35"/>
  <c r="X35"/>
  <c r="AC35"/>
  <c r="AA35"/>
  <c r="O35"/>
  <c r="R35" s="1"/>
  <c r="S31"/>
  <c r="AA31"/>
  <c r="O31"/>
  <c r="R31" s="1"/>
  <c r="AC31"/>
  <c r="X31"/>
  <c r="S26"/>
  <c r="AC26"/>
  <c r="AA26"/>
  <c r="O26"/>
  <c r="R26" s="1"/>
  <c r="X26"/>
  <c r="AC36"/>
  <c r="O36"/>
  <c r="R36" s="1"/>
  <c r="S36"/>
  <c r="X36"/>
  <c r="AA36"/>
  <c r="S48"/>
  <c r="AC48"/>
  <c r="AA48"/>
  <c r="O48"/>
  <c r="R48" s="1"/>
  <c r="X48"/>
  <c r="O47"/>
  <c r="R47" s="1"/>
  <c r="AC47"/>
  <c r="X47"/>
  <c r="S47"/>
  <c r="AA47"/>
  <c r="S51"/>
  <c r="X51"/>
  <c r="O51"/>
  <c r="R51" s="1"/>
  <c r="AC51"/>
  <c r="AA51"/>
  <c r="AC64"/>
  <c r="S64"/>
  <c r="AA64"/>
  <c r="O64"/>
  <c r="R64" s="1"/>
  <c r="X64"/>
  <c r="X27"/>
  <c r="AC27"/>
  <c r="O27"/>
  <c r="R27" s="1"/>
  <c r="S27"/>
  <c r="AA27"/>
  <c r="S59"/>
  <c r="AA59"/>
  <c r="AC59"/>
  <c r="X59"/>
  <c r="O59"/>
  <c r="R59" s="1"/>
  <c r="S30"/>
  <c r="AA30"/>
  <c r="X30"/>
  <c r="O30"/>
  <c r="R30" s="1"/>
  <c r="AC30"/>
  <c r="AC56"/>
  <c r="AA56"/>
  <c r="O56"/>
  <c r="R56" s="1"/>
  <c r="S56"/>
  <c r="X56"/>
  <c r="AC60"/>
  <c r="S60"/>
  <c r="AA60"/>
  <c r="O60"/>
  <c r="R60" s="1"/>
  <c r="X60"/>
  <c r="S55"/>
  <c r="O55"/>
  <c r="R55" s="1"/>
  <c r="AC55"/>
  <c r="AA55"/>
  <c r="X55"/>
  <c r="O39"/>
  <c r="R39" s="1"/>
  <c r="AC39"/>
  <c r="S39"/>
  <c r="AA39"/>
  <c r="X39"/>
  <c r="O66"/>
  <c r="R66" s="1"/>
  <c r="S66"/>
  <c r="AA66"/>
  <c r="AC66"/>
  <c r="X66"/>
  <c r="AC34"/>
  <c r="S34"/>
  <c r="AA34"/>
  <c r="O34"/>
  <c r="R34" s="1"/>
  <c r="X34"/>
  <c r="O43"/>
  <c r="R43" s="1"/>
  <c r="AC43"/>
  <c r="S43"/>
  <c r="X43"/>
  <c r="AA43"/>
  <c r="L69" l="1"/>
  <c r="J69"/>
  <c r="I70"/>
  <c r="V69"/>
  <c r="AA69"/>
  <c r="AC69"/>
  <c r="P69"/>
  <c r="O68"/>
  <c r="R68" s="1"/>
  <c r="AA68"/>
  <c r="Q61"/>
  <c r="X68"/>
  <c r="AC68"/>
  <c r="AC58"/>
  <c r="O58"/>
  <c r="R58" s="1"/>
  <c r="S65"/>
  <c r="AC65"/>
  <c r="X57"/>
  <c r="Q54"/>
  <c r="T54" s="1"/>
  <c r="U54" s="1"/>
  <c r="S58"/>
  <c r="O65"/>
  <c r="R65" s="1"/>
  <c r="Q22"/>
  <c r="AA58"/>
  <c r="AC42"/>
  <c r="T61"/>
  <c r="U61" s="1"/>
  <c r="Q43"/>
  <c r="Q59"/>
  <c r="Q39"/>
  <c r="Q55"/>
  <c r="Q27"/>
  <c r="Q48"/>
  <c r="Q31"/>
  <c r="Q25"/>
  <c r="J20"/>
  <c r="AF20" s="1"/>
  <c r="L20"/>
  <c r="J62"/>
  <c r="O62" s="1"/>
  <c r="L62"/>
  <c r="J46"/>
  <c r="AF46" s="1"/>
  <c r="L46"/>
  <c r="Q29"/>
  <c r="T29" s="1"/>
  <c r="U29" s="1"/>
  <c r="Q56"/>
  <c r="Q64"/>
  <c r="Q32"/>
  <c r="Q60"/>
  <c r="Q51"/>
  <c r="Q36"/>
  <c r="Q35"/>
  <c r="Q52"/>
  <c r="T19"/>
  <c r="U19" s="1"/>
  <c r="Q38"/>
  <c r="Q30"/>
  <c r="T22"/>
  <c r="U22" s="1"/>
  <c r="Q34"/>
  <c r="Q66"/>
  <c r="Q47"/>
  <c r="Q26"/>
  <c r="Q63"/>
  <c r="Q67"/>
  <c r="Q24"/>
  <c r="Q28"/>
  <c r="P44"/>
  <c r="L44"/>
  <c r="Q37"/>
  <c r="O42"/>
  <c r="R42" s="1"/>
  <c r="AA42"/>
  <c r="S42"/>
  <c r="O21"/>
  <c r="R21" s="1"/>
  <c r="O57"/>
  <c r="R57" s="1"/>
  <c r="AA57"/>
  <c r="AC40"/>
  <c r="P62"/>
  <c r="W65"/>
  <c r="X65"/>
  <c r="O17"/>
  <c r="AA40"/>
  <c r="X40"/>
  <c r="X21"/>
  <c r="P20"/>
  <c r="S40"/>
  <c r="AC21"/>
  <c r="AF21"/>
  <c r="AC53"/>
  <c r="AF53"/>
  <c r="AA18"/>
  <c r="O40"/>
  <c r="R40" s="1"/>
  <c r="AC57"/>
  <c r="S57"/>
  <c r="AC17"/>
  <c r="X53"/>
  <c r="O18"/>
  <c r="R18" s="1"/>
  <c r="AA17"/>
  <c r="S17"/>
  <c r="AA50"/>
  <c r="AC50"/>
  <c r="S50"/>
  <c r="O50"/>
  <c r="R50" s="1"/>
  <c r="X17"/>
  <c r="X50"/>
  <c r="S18"/>
  <c r="AC18"/>
  <c r="S46"/>
  <c r="W42"/>
  <c r="X42"/>
  <c r="V44"/>
  <c r="W44" s="1"/>
  <c r="V20"/>
  <c r="V62"/>
  <c r="W53"/>
  <c r="J44"/>
  <c r="AA44" s="1"/>
  <c r="W58"/>
  <c r="X58"/>
  <c r="AA53"/>
  <c r="S53"/>
  <c r="O53"/>
  <c r="R53" s="1"/>
  <c r="S21"/>
  <c r="V46"/>
  <c r="P46"/>
  <c r="X18"/>
  <c r="AF69" l="1"/>
  <c r="S69"/>
  <c r="AC46"/>
  <c r="Q68"/>
  <c r="V70"/>
  <c r="P70"/>
  <c r="L70"/>
  <c r="J70"/>
  <c r="AC70"/>
  <c r="AA70"/>
  <c r="I71"/>
  <c r="O70"/>
  <c r="X69"/>
  <c r="W69"/>
  <c r="AC20"/>
  <c r="O69"/>
  <c r="Q58"/>
  <c r="T58" s="1"/>
  <c r="U58" s="1"/>
  <c r="Q65"/>
  <c r="T65" s="1"/>
  <c r="U65" s="1"/>
  <c r="Q17"/>
  <c r="R17"/>
  <c r="R62"/>
  <c r="Q21"/>
  <c r="T21"/>
  <c r="U21" s="1"/>
  <c r="AC62"/>
  <c r="S62"/>
  <c r="AA62"/>
  <c r="AA20"/>
  <c r="O20"/>
  <c r="R20" s="1"/>
  <c r="AA46"/>
  <c r="S20"/>
  <c r="O46"/>
  <c r="R46" s="1"/>
  <c r="AF62"/>
  <c r="T25"/>
  <c r="U25" s="1"/>
  <c r="T48"/>
  <c r="U48" s="1"/>
  <c r="T55"/>
  <c r="U55" s="1"/>
  <c r="T43"/>
  <c r="U43" s="1"/>
  <c r="T37"/>
  <c r="U37" s="1"/>
  <c r="T28"/>
  <c r="U28" s="1"/>
  <c r="T67"/>
  <c r="U67" s="1"/>
  <c r="T47"/>
  <c r="U47" s="1"/>
  <c r="T34"/>
  <c r="U34" s="1"/>
  <c r="T38"/>
  <c r="U38" s="1"/>
  <c r="T52"/>
  <c r="U52" s="1"/>
  <c r="T36"/>
  <c r="U36" s="1"/>
  <c r="T60"/>
  <c r="U60" s="1"/>
  <c r="T64"/>
  <c r="U64" s="1"/>
  <c r="Q57"/>
  <c r="T31"/>
  <c r="U31" s="1"/>
  <c r="T27"/>
  <c r="U27" s="1"/>
  <c r="T39"/>
  <c r="U39" s="1"/>
  <c r="T59"/>
  <c r="U59" s="1"/>
  <c r="Q50"/>
  <c r="Q40"/>
  <c r="Q53"/>
  <c r="Q42"/>
  <c r="T42"/>
  <c r="U42" s="1"/>
  <c r="T24"/>
  <c r="U24" s="1"/>
  <c r="T63"/>
  <c r="U63" s="1"/>
  <c r="T26"/>
  <c r="U26" s="1"/>
  <c r="T66"/>
  <c r="U66" s="1"/>
  <c r="T30"/>
  <c r="U30" s="1"/>
  <c r="T68"/>
  <c r="U68" s="1"/>
  <c r="T35"/>
  <c r="U35" s="1"/>
  <c r="T51"/>
  <c r="U51" s="1"/>
  <c r="T32"/>
  <c r="U32" s="1"/>
  <c r="T56"/>
  <c r="U56" s="1"/>
  <c r="Q18"/>
  <c r="T18" s="1"/>
  <c r="U18" s="1"/>
  <c r="Q62"/>
  <c r="T62" s="1"/>
  <c r="U62" s="1"/>
  <c r="O44"/>
  <c r="R44" s="1"/>
  <c r="S44"/>
  <c r="AF44"/>
  <c r="X44"/>
  <c r="AC44"/>
  <c r="W46"/>
  <c r="X46"/>
  <c r="X62"/>
  <c r="W62"/>
  <c r="W20"/>
  <c r="X20"/>
  <c r="W70" l="1"/>
  <c r="X70"/>
  <c r="L71"/>
  <c r="I72"/>
  <c r="P71"/>
  <c r="V71"/>
  <c r="J71"/>
  <c r="R69"/>
  <c r="T69" s="1"/>
  <c r="U69" s="1"/>
  <c r="Q69"/>
  <c r="R70"/>
  <c r="T70" s="1"/>
  <c r="Q70"/>
  <c r="AF70"/>
  <c r="S70"/>
  <c r="T17"/>
  <c r="U17" s="1"/>
  <c r="Q20"/>
  <c r="T20" s="1"/>
  <c r="U20" s="1"/>
  <c r="Q46"/>
  <c r="T46"/>
  <c r="U46" s="1"/>
  <c r="T40"/>
  <c r="U40" s="1"/>
  <c r="T53"/>
  <c r="U53" s="1"/>
  <c r="T50"/>
  <c r="U50" s="1"/>
  <c r="T57"/>
  <c r="U57" s="1"/>
  <c r="Q44"/>
  <c r="X71" l="1"/>
  <c r="W71"/>
  <c r="O71"/>
  <c r="AA71"/>
  <c r="AC71"/>
  <c r="AF71"/>
  <c r="S71"/>
  <c r="I73"/>
  <c r="J72"/>
  <c r="L72"/>
  <c r="V72"/>
  <c r="P72"/>
  <c r="AA72"/>
  <c r="U70"/>
  <c r="T44"/>
  <c r="U44" s="1"/>
  <c r="AF72" l="1"/>
  <c r="S72"/>
  <c r="X72"/>
  <c r="W72"/>
  <c r="R71"/>
  <c r="T71" s="1"/>
  <c r="U71" s="1"/>
  <c r="Q71"/>
  <c r="I74"/>
  <c r="L73"/>
  <c r="V73"/>
  <c r="P73"/>
  <c r="J73"/>
  <c r="O73"/>
  <c r="AA73"/>
  <c r="O72"/>
  <c r="AC72"/>
  <c r="R73" l="1"/>
  <c r="Q73"/>
  <c r="W73"/>
  <c r="X73"/>
  <c r="R72"/>
  <c r="T72" s="1"/>
  <c r="U72" s="1"/>
  <c r="Q72"/>
  <c r="AF73"/>
  <c r="S73"/>
  <c r="L74"/>
  <c r="I75"/>
  <c r="P74"/>
  <c r="V74"/>
  <c r="J74"/>
  <c r="AC73"/>
  <c r="AF74" l="1"/>
  <c r="S74"/>
  <c r="L75"/>
  <c r="I76"/>
  <c r="P75"/>
  <c r="V75"/>
  <c r="J75"/>
  <c r="O75"/>
  <c r="AA75"/>
  <c r="AC75"/>
  <c r="W74"/>
  <c r="X74"/>
  <c r="O74"/>
  <c r="T73"/>
  <c r="U73" s="1"/>
  <c r="AA74"/>
  <c r="AC74"/>
  <c r="R74" l="1"/>
  <c r="T74" s="1"/>
  <c r="U74" s="1"/>
  <c r="Q74"/>
  <c r="AF75"/>
  <c r="S75"/>
  <c r="W75"/>
  <c r="X75"/>
  <c r="R75"/>
  <c r="T75" s="1"/>
  <c r="U75" s="1"/>
  <c r="Q75"/>
  <c r="L76"/>
  <c r="I77"/>
  <c r="P76"/>
  <c r="V76"/>
  <c r="J76"/>
  <c r="AF76" l="1"/>
  <c r="S76"/>
  <c r="L77"/>
  <c r="P77"/>
  <c r="J77"/>
  <c r="V77"/>
  <c r="I78"/>
  <c r="AC77"/>
  <c r="W76"/>
  <c r="X76"/>
  <c r="O76"/>
  <c r="AC76"/>
  <c r="AA76"/>
  <c r="R76" l="1"/>
  <c r="T76" s="1"/>
  <c r="U76" s="1"/>
  <c r="Q76"/>
  <c r="AF77"/>
  <c r="S77"/>
  <c r="X77"/>
  <c r="W77"/>
  <c r="J78"/>
  <c r="L78"/>
  <c r="V78"/>
  <c r="I79"/>
  <c r="P78"/>
  <c r="O78"/>
  <c r="AA78"/>
  <c r="AA77"/>
  <c r="O77"/>
  <c r="R78" l="1"/>
  <c r="Q78"/>
  <c r="W78"/>
  <c r="X78"/>
  <c r="L79"/>
  <c r="V79"/>
  <c r="P79"/>
  <c r="I80"/>
  <c r="J79"/>
  <c r="AF78"/>
  <c r="S78"/>
  <c r="R77"/>
  <c r="T77" s="1"/>
  <c r="U77" s="1"/>
  <c r="Q77"/>
  <c r="AC78"/>
  <c r="S79" l="1"/>
  <c r="AF79"/>
  <c r="AA79"/>
  <c r="O79"/>
  <c r="X79"/>
  <c r="W79"/>
  <c r="L80"/>
  <c r="I81"/>
  <c r="V80"/>
  <c r="J80"/>
  <c r="P80"/>
  <c r="AC80"/>
  <c r="T78"/>
  <c r="U78" s="1"/>
  <c r="AC79"/>
  <c r="X80" l="1"/>
  <c r="W80"/>
  <c r="O80"/>
  <c r="S80"/>
  <c r="AF80"/>
  <c r="L81"/>
  <c r="V81"/>
  <c r="P81"/>
  <c r="I82"/>
  <c r="J81"/>
  <c r="O81"/>
  <c r="R79"/>
  <c r="T79" s="1"/>
  <c r="U79" s="1"/>
  <c r="Q79"/>
  <c r="AA80"/>
  <c r="R81" l="1"/>
  <c r="T81" s="1"/>
  <c r="U81" s="1"/>
  <c r="Q81"/>
  <c r="L82"/>
  <c r="J82"/>
  <c r="V82"/>
  <c r="P82"/>
  <c r="I83"/>
  <c r="AC82"/>
  <c r="O82"/>
  <c r="AA81"/>
  <c r="S81"/>
  <c r="AF81"/>
  <c r="X81"/>
  <c r="W81"/>
  <c r="R80"/>
  <c r="Q80"/>
  <c r="T80" s="1"/>
  <c r="U80" s="1"/>
  <c r="AC81"/>
  <c r="L83" l="1"/>
  <c r="V83"/>
  <c r="J83"/>
  <c r="I84"/>
  <c r="P83"/>
  <c r="AC83"/>
  <c r="O83"/>
  <c r="R82"/>
  <c r="T82" s="1"/>
  <c r="Q82"/>
  <c r="X82"/>
  <c r="W82"/>
  <c r="AA82"/>
  <c r="S82"/>
  <c r="AF82"/>
  <c r="X83" l="1"/>
  <c r="W83"/>
  <c r="R83"/>
  <c r="T83" s="1"/>
  <c r="Q83"/>
  <c r="AA83"/>
  <c r="S83"/>
  <c r="AF83"/>
  <c r="L84"/>
  <c r="V84"/>
  <c r="P84"/>
  <c r="J84"/>
  <c r="I85"/>
  <c r="O84"/>
  <c r="AA84"/>
  <c r="U82"/>
  <c r="AC84" l="1"/>
  <c r="AF84"/>
  <c r="S84"/>
  <c r="U83"/>
  <c r="R84"/>
  <c r="T84" s="1"/>
  <c r="U84" s="1"/>
  <c r="Q84"/>
  <c r="W84"/>
  <c r="X84"/>
  <c r="L85"/>
  <c r="V85"/>
  <c r="P85"/>
  <c r="J85"/>
  <c r="I86"/>
  <c r="AA85"/>
  <c r="AC85"/>
  <c r="L86" l="1"/>
  <c r="I87"/>
  <c r="J86"/>
  <c r="P86"/>
  <c r="V86"/>
  <c r="AA86"/>
  <c r="AC86"/>
  <c r="W85"/>
  <c r="X85"/>
  <c r="O85"/>
  <c r="S85"/>
  <c r="AF85"/>
  <c r="W86" l="1"/>
  <c r="X86"/>
  <c r="R85"/>
  <c r="Q85"/>
  <c r="L87"/>
  <c r="P87"/>
  <c r="V87"/>
  <c r="I88"/>
  <c r="J87"/>
  <c r="O86"/>
  <c r="S86"/>
  <c r="AF86"/>
  <c r="AC87" l="1"/>
  <c r="S87"/>
  <c r="AF87"/>
  <c r="W87"/>
  <c r="X87"/>
  <c r="R86"/>
  <c r="Q86"/>
  <c r="L88"/>
  <c r="V88"/>
  <c r="P88"/>
  <c r="I89"/>
  <c r="J88"/>
  <c r="O88"/>
  <c r="AC88"/>
  <c r="O87"/>
  <c r="AA87"/>
  <c r="T85"/>
  <c r="U85" s="1"/>
  <c r="X88" l="1"/>
  <c r="W88"/>
  <c r="R87"/>
  <c r="T87" s="1"/>
  <c r="U87" s="1"/>
  <c r="Q87"/>
  <c r="L89"/>
  <c r="P89"/>
  <c r="J89"/>
  <c r="V89"/>
  <c r="I90"/>
  <c r="O89"/>
  <c r="AA89"/>
  <c r="T86"/>
  <c r="U86" s="1"/>
  <c r="R88"/>
  <c r="T88" s="1"/>
  <c r="U88" s="1"/>
  <c r="Q88"/>
  <c r="AA88"/>
  <c r="S88"/>
  <c r="AF88"/>
  <c r="L90" l="1"/>
  <c r="P90"/>
  <c r="I91"/>
  <c r="J90"/>
  <c r="V90"/>
  <c r="AA90"/>
  <c r="AC90"/>
  <c r="R89"/>
  <c r="T89" s="1"/>
  <c r="Q89"/>
  <c r="AC89"/>
  <c r="S89"/>
  <c r="AF89"/>
  <c r="X89"/>
  <c r="W89"/>
  <c r="X90" l="1"/>
  <c r="W90"/>
  <c r="L91"/>
  <c r="J91"/>
  <c r="V91"/>
  <c r="P91"/>
  <c r="I92"/>
  <c r="O91"/>
  <c r="AA91"/>
  <c r="O90"/>
  <c r="S90"/>
  <c r="AF90"/>
  <c r="U89"/>
  <c r="W91" l="1"/>
  <c r="X91"/>
  <c r="R90"/>
  <c r="Q90"/>
  <c r="L92"/>
  <c r="I93"/>
  <c r="J92"/>
  <c r="P92"/>
  <c r="V92"/>
  <c r="AC92"/>
  <c r="O92"/>
  <c r="R91"/>
  <c r="T91" s="1"/>
  <c r="Q91"/>
  <c r="AC91"/>
  <c r="S91"/>
  <c r="AF91"/>
  <c r="X92" l="1"/>
  <c r="W92"/>
  <c r="L93"/>
  <c r="P93"/>
  <c r="V93"/>
  <c r="I94"/>
  <c r="J93"/>
  <c r="O93"/>
  <c r="AA93"/>
  <c r="R92"/>
  <c r="T92" s="1"/>
  <c r="Q92"/>
  <c r="AA92"/>
  <c r="S92"/>
  <c r="AF92"/>
  <c r="U91"/>
  <c r="T90"/>
  <c r="U90" s="1"/>
  <c r="R93" l="1"/>
  <c r="T93" s="1"/>
  <c r="Q93"/>
  <c r="X93"/>
  <c r="W93"/>
  <c r="L94"/>
  <c r="I95"/>
  <c r="J94"/>
  <c r="V94"/>
  <c r="P94"/>
  <c r="AA94"/>
  <c r="AC94"/>
  <c r="AC93"/>
  <c r="S93"/>
  <c r="AF93"/>
  <c r="U92"/>
  <c r="W94" l="1"/>
  <c r="X94"/>
  <c r="L95"/>
  <c r="P95"/>
  <c r="V95"/>
  <c r="J95"/>
  <c r="I96"/>
  <c r="AA95"/>
  <c r="AC95"/>
  <c r="O94"/>
  <c r="AF94"/>
  <c r="S94"/>
  <c r="U93"/>
  <c r="X95" l="1"/>
  <c r="W95"/>
  <c r="R94"/>
  <c r="Q94"/>
  <c r="T94" s="1"/>
  <c r="U94" s="1"/>
  <c r="O95"/>
  <c r="AF95"/>
  <c r="S95"/>
  <c r="L96"/>
  <c r="V96"/>
  <c r="P96"/>
  <c r="I97"/>
  <c r="J96"/>
  <c r="O96" s="1"/>
  <c r="R96" l="1"/>
  <c r="T96" s="1"/>
  <c r="Q96"/>
  <c r="X96"/>
  <c r="W96"/>
  <c r="R95"/>
  <c r="Q95"/>
  <c r="L97"/>
  <c r="J97"/>
  <c r="I98"/>
  <c r="P97"/>
  <c r="V97"/>
  <c r="AA97"/>
  <c r="AC96"/>
  <c r="AA96"/>
  <c r="AF96"/>
  <c r="S96"/>
  <c r="O97" l="1"/>
  <c r="AF97"/>
  <c r="S97"/>
  <c r="L98"/>
  <c r="I99"/>
  <c r="J98"/>
  <c r="V98"/>
  <c r="P98"/>
  <c r="AC98"/>
  <c r="O98"/>
  <c r="W97"/>
  <c r="X97"/>
  <c r="AC97"/>
  <c r="U96"/>
  <c r="T95"/>
  <c r="U95" s="1"/>
  <c r="L99" l="1"/>
  <c r="P99"/>
  <c r="V99"/>
  <c r="I100"/>
  <c r="J99"/>
  <c r="R98"/>
  <c r="T98" s="1"/>
  <c r="Q98"/>
  <c r="AA98"/>
  <c r="S98"/>
  <c r="AF98"/>
  <c r="X98"/>
  <c r="W98"/>
  <c r="R97"/>
  <c r="Q97"/>
  <c r="AC99" l="1"/>
  <c r="AF99"/>
  <c r="S99"/>
  <c r="W99"/>
  <c r="X99"/>
  <c r="L100"/>
  <c r="I101"/>
  <c r="J100"/>
  <c r="V100"/>
  <c r="P100"/>
  <c r="O100"/>
  <c r="AA100"/>
  <c r="O99"/>
  <c r="AA99"/>
  <c r="T97"/>
  <c r="U97" s="1"/>
  <c r="U98"/>
  <c r="R99" l="1"/>
  <c r="T99" s="1"/>
  <c r="U99" s="1"/>
  <c r="Q99"/>
  <c r="W100"/>
  <c r="X100"/>
  <c r="R100"/>
  <c r="Q100"/>
  <c r="L101"/>
  <c r="I102"/>
  <c r="P101"/>
  <c r="J101"/>
  <c r="V101"/>
  <c r="AA101"/>
  <c r="AC100"/>
  <c r="S100"/>
  <c r="AF100"/>
  <c r="O101" l="1"/>
  <c r="S101"/>
  <c r="AF101"/>
  <c r="X101"/>
  <c r="W101"/>
  <c r="L102"/>
  <c r="J102"/>
  <c r="V102"/>
  <c r="P102"/>
  <c r="I103"/>
  <c r="T100"/>
  <c r="U100" s="1"/>
  <c r="AC101"/>
  <c r="W102" l="1"/>
  <c r="X102"/>
  <c r="R101"/>
  <c r="T101" s="1"/>
  <c r="U101" s="1"/>
  <c r="Q101"/>
  <c r="L103"/>
  <c r="J103"/>
  <c r="V103"/>
  <c r="P103"/>
  <c r="I104"/>
  <c r="AA103"/>
  <c r="AA102"/>
  <c r="S102"/>
  <c r="AF102"/>
  <c r="O102"/>
  <c r="AC102"/>
  <c r="L104" l="1"/>
  <c r="J104"/>
  <c r="P104"/>
  <c r="I105"/>
  <c r="V104"/>
  <c r="AA104"/>
  <c r="O103"/>
  <c r="S103"/>
  <c r="AF103"/>
  <c r="R102"/>
  <c r="T102" s="1"/>
  <c r="U102" s="1"/>
  <c r="Q102"/>
  <c r="W103"/>
  <c r="X103"/>
  <c r="AC103"/>
  <c r="W104" l="1"/>
  <c r="X104"/>
  <c r="O104"/>
  <c r="AF104"/>
  <c r="S104"/>
  <c r="R103"/>
  <c r="Q103"/>
  <c r="L105"/>
  <c r="J105"/>
  <c r="P105"/>
  <c r="I106"/>
  <c r="V105"/>
  <c r="AC105"/>
  <c r="AC104"/>
  <c r="O105" l="1"/>
  <c r="S105"/>
  <c r="AF105"/>
  <c r="T103"/>
  <c r="U103" s="1"/>
  <c r="L106"/>
  <c r="J106"/>
  <c r="I107"/>
  <c r="P106"/>
  <c r="V106"/>
  <c r="AA106"/>
  <c r="R104"/>
  <c r="Q104"/>
  <c r="W105"/>
  <c r="X105"/>
  <c r="AA105"/>
  <c r="W106" l="1"/>
  <c r="X106"/>
  <c r="R105"/>
  <c r="Q105"/>
  <c r="S106"/>
  <c r="AF106"/>
  <c r="L107"/>
  <c r="V107"/>
  <c r="P107"/>
  <c r="I108"/>
  <c r="J107"/>
  <c r="O107"/>
  <c r="T104"/>
  <c r="U104" s="1"/>
  <c r="O106"/>
  <c r="AC106"/>
  <c r="R107" l="1"/>
  <c r="T107" s="1"/>
  <c r="U107" s="1"/>
  <c r="Q107"/>
  <c r="L108"/>
  <c r="P108"/>
  <c r="V108"/>
  <c r="J108"/>
  <c r="I109"/>
  <c r="AC108"/>
  <c r="R106"/>
  <c r="T106" s="1"/>
  <c r="U106" s="1"/>
  <c r="Q106"/>
  <c r="AC107"/>
  <c r="S107"/>
  <c r="AF107"/>
  <c r="W107"/>
  <c r="X107"/>
  <c r="AA107"/>
  <c r="T105"/>
  <c r="U105" s="1"/>
  <c r="X108" l="1"/>
  <c r="W108"/>
  <c r="AA108"/>
  <c r="S108"/>
  <c r="AF108"/>
  <c r="L109"/>
  <c r="J109"/>
  <c r="I110"/>
  <c r="P109"/>
  <c r="V109"/>
  <c r="AA109"/>
  <c r="O108"/>
  <c r="R108" l="1"/>
  <c r="T108" s="1"/>
  <c r="U108" s="1"/>
  <c r="Q108"/>
  <c r="X109"/>
  <c r="W109"/>
  <c r="O109"/>
  <c r="AF109"/>
  <c r="S109"/>
  <c r="L110"/>
  <c r="I111"/>
  <c r="P110"/>
  <c r="V110"/>
  <c r="J110"/>
  <c r="AC110"/>
  <c r="O110"/>
  <c r="AC109"/>
  <c r="L111" l="1"/>
  <c r="J111"/>
  <c r="V111"/>
  <c r="I112"/>
  <c r="P111"/>
  <c r="AA111"/>
  <c r="R109"/>
  <c r="Q109"/>
  <c r="T109" s="1"/>
  <c r="U109" s="1"/>
  <c r="R110"/>
  <c r="T110" s="1"/>
  <c r="U110" s="1"/>
  <c r="Q110"/>
  <c r="W110"/>
  <c r="X110"/>
  <c r="AA110"/>
  <c r="AF110"/>
  <c r="S110"/>
  <c r="O111" l="1"/>
  <c r="S111"/>
  <c r="AF111"/>
  <c r="W111"/>
  <c r="X111"/>
  <c r="L112"/>
  <c r="J112"/>
  <c r="I113"/>
  <c r="V112"/>
  <c r="P112"/>
  <c r="AC112"/>
  <c r="AC111"/>
  <c r="W112" l="1"/>
  <c r="X112"/>
  <c r="R111"/>
  <c r="Q111"/>
  <c r="AA112"/>
  <c r="S112"/>
  <c r="AF112"/>
  <c r="L113"/>
  <c r="I114"/>
  <c r="J113"/>
  <c r="V113"/>
  <c r="P113"/>
  <c r="AA113"/>
  <c r="O112"/>
  <c r="AC113" l="1"/>
  <c r="AF113"/>
  <c r="S113"/>
  <c r="R112"/>
  <c r="T112" s="1"/>
  <c r="U112" s="1"/>
  <c r="Q112"/>
  <c r="L114"/>
  <c r="J114"/>
  <c r="P114"/>
  <c r="I115"/>
  <c r="V114"/>
  <c r="AC114"/>
  <c r="W113"/>
  <c r="X113"/>
  <c r="O113"/>
  <c r="T111"/>
  <c r="U111" s="1"/>
  <c r="L115" l="1"/>
  <c r="I116"/>
  <c r="V115"/>
  <c r="P115"/>
  <c r="J115"/>
  <c r="W114"/>
  <c r="X114"/>
  <c r="R113"/>
  <c r="T113" s="1"/>
  <c r="U113" s="1"/>
  <c r="Q113"/>
  <c r="O114"/>
  <c r="AF114"/>
  <c r="S114"/>
  <c r="AA114"/>
  <c r="AC115" l="1"/>
  <c r="S115"/>
  <c r="AF115"/>
  <c r="L116"/>
  <c r="I117"/>
  <c r="J116"/>
  <c r="P116"/>
  <c r="V116"/>
  <c r="AA116"/>
  <c r="O116"/>
  <c r="X115"/>
  <c r="W115"/>
  <c r="R114"/>
  <c r="Q114"/>
  <c r="AA115"/>
  <c r="O115"/>
  <c r="L117" l="1"/>
  <c r="J117"/>
  <c r="V117"/>
  <c r="P117"/>
  <c r="I118"/>
  <c r="O117"/>
  <c r="R116"/>
  <c r="T116" s="1"/>
  <c r="Q116"/>
  <c r="AC116"/>
  <c r="AF116"/>
  <c r="S116"/>
  <c r="R115"/>
  <c r="T115" s="1"/>
  <c r="U115" s="1"/>
  <c r="Q115"/>
  <c r="X116"/>
  <c r="W116"/>
  <c r="T114"/>
  <c r="U114" s="1"/>
  <c r="L118" l="1"/>
  <c r="P118"/>
  <c r="J118"/>
  <c r="I119"/>
  <c r="AC118"/>
  <c r="V118"/>
  <c r="AA118"/>
  <c r="R117"/>
  <c r="T117" s="1"/>
  <c r="Q117"/>
  <c r="AA117"/>
  <c r="AF117"/>
  <c r="S117"/>
  <c r="X117"/>
  <c r="W117"/>
  <c r="AC117"/>
  <c r="U116"/>
  <c r="W118" l="1"/>
  <c r="X118"/>
  <c r="O118"/>
  <c r="AF118"/>
  <c r="S118"/>
  <c r="L119"/>
  <c r="P119"/>
  <c r="I120"/>
  <c r="V119"/>
  <c r="J119"/>
  <c r="O119"/>
  <c r="U117"/>
  <c r="R119" l="1"/>
  <c r="T119" s="1"/>
  <c r="Q119"/>
  <c r="W119"/>
  <c r="X119"/>
  <c r="S119"/>
  <c r="AF119"/>
  <c r="R118"/>
  <c r="Q118"/>
  <c r="L120"/>
  <c r="J120"/>
  <c r="V120"/>
  <c r="I121"/>
  <c r="P120"/>
  <c r="O120"/>
  <c r="AC119"/>
  <c r="AA119"/>
  <c r="R120" l="1"/>
  <c r="T120" s="1"/>
  <c r="U120" s="1"/>
  <c r="Q120"/>
  <c r="AC120"/>
  <c r="S120"/>
  <c r="AF120"/>
  <c r="X120"/>
  <c r="W120"/>
  <c r="L121"/>
  <c r="V121"/>
  <c r="P121"/>
  <c r="J121"/>
  <c r="I122"/>
  <c r="O121"/>
  <c r="AC121"/>
  <c r="U119"/>
  <c r="AA120"/>
  <c r="T118"/>
  <c r="U118" s="1"/>
  <c r="R121" l="1"/>
  <c r="Q121"/>
  <c r="X121"/>
  <c r="W121"/>
  <c r="AA121"/>
  <c r="AF121"/>
  <c r="S121"/>
  <c r="L122"/>
  <c r="P122"/>
  <c r="I123"/>
  <c r="J122"/>
  <c r="V122"/>
  <c r="AC122"/>
  <c r="AA122"/>
  <c r="O122" l="1"/>
  <c r="AF122"/>
  <c r="S122"/>
  <c r="L123"/>
  <c r="P123"/>
  <c r="J123"/>
  <c r="V123"/>
  <c r="I124"/>
  <c r="AA123"/>
  <c r="O123"/>
  <c r="X122"/>
  <c r="W122"/>
  <c r="T121"/>
  <c r="U121" s="1"/>
  <c r="R122" l="1"/>
  <c r="Q122"/>
  <c r="R123"/>
  <c r="T123" s="1"/>
  <c r="Q123"/>
  <c r="AC123"/>
  <c r="AF123"/>
  <c r="S123"/>
  <c r="X123"/>
  <c r="W123"/>
  <c r="L124"/>
  <c r="I125"/>
  <c r="J124"/>
  <c r="V124"/>
  <c r="P124"/>
  <c r="AC124"/>
  <c r="O124"/>
  <c r="X124" l="1"/>
  <c r="W124"/>
  <c r="L125"/>
  <c r="V125"/>
  <c r="P125"/>
  <c r="I126"/>
  <c r="J125"/>
  <c r="O125"/>
  <c r="R124"/>
  <c r="T124" s="1"/>
  <c r="Q124"/>
  <c r="AA124"/>
  <c r="AF124"/>
  <c r="S124"/>
  <c r="T122"/>
  <c r="U122" s="1"/>
  <c r="U123"/>
  <c r="R125" l="1"/>
  <c r="T125" s="1"/>
  <c r="Q125"/>
  <c r="L126"/>
  <c r="V126"/>
  <c r="P126"/>
  <c r="J126"/>
  <c r="I127"/>
  <c r="AA126"/>
  <c r="AC125"/>
  <c r="S125"/>
  <c r="AF125"/>
  <c r="W125"/>
  <c r="X125"/>
  <c r="U124"/>
  <c r="AA125"/>
  <c r="L127" l="1"/>
  <c r="V127"/>
  <c r="J127"/>
  <c r="I128"/>
  <c r="P127"/>
  <c r="AA127"/>
  <c r="O127"/>
  <c r="O126"/>
  <c r="S126"/>
  <c r="AF126"/>
  <c r="X126"/>
  <c r="W126"/>
  <c r="U125"/>
  <c r="AC126"/>
  <c r="W127" l="1"/>
  <c r="X127"/>
  <c r="R127"/>
  <c r="T127" s="1"/>
  <c r="Q127"/>
  <c r="AC127"/>
  <c r="S127"/>
  <c r="AF127"/>
  <c r="R126"/>
  <c r="Q126"/>
  <c r="T126" s="1"/>
  <c r="U126" s="1"/>
  <c r="L128"/>
  <c r="V128"/>
  <c r="P128"/>
  <c r="J128"/>
  <c r="I129"/>
  <c r="AA128" l="1"/>
  <c r="S128"/>
  <c r="AF128"/>
  <c r="L129"/>
  <c r="P129"/>
  <c r="J129"/>
  <c r="I130"/>
  <c r="V129"/>
  <c r="O129"/>
  <c r="AC129"/>
  <c r="X128"/>
  <c r="W128"/>
  <c r="AC128"/>
  <c r="U127"/>
  <c r="O128"/>
  <c r="R129" l="1"/>
  <c r="T129" s="1"/>
  <c r="U129" s="1"/>
  <c r="Q129"/>
  <c r="AA129"/>
  <c r="S129"/>
  <c r="AF129"/>
  <c r="R128"/>
  <c r="T128" s="1"/>
  <c r="U128" s="1"/>
  <c r="Q128"/>
  <c r="L130"/>
  <c r="V130"/>
  <c r="I131"/>
  <c r="P130"/>
  <c r="J130"/>
  <c r="AC130"/>
  <c r="O130"/>
  <c r="W129"/>
  <c r="X129"/>
  <c r="W130" l="1"/>
  <c r="X130"/>
  <c r="R130"/>
  <c r="T130" s="1"/>
  <c r="Q130"/>
  <c r="L131"/>
  <c r="P131"/>
  <c r="J131"/>
  <c r="V131"/>
  <c r="I132"/>
  <c r="O131"/>
  <c r="AA131"/>
  <c r="AA130"/>
  <c r="S130"/>
  <c r="AF130"/>
  <c r="L132" l="1"/>
  <c r="J132"/>
  <c r="P132"/>
  <c r="I133"/>
  <c r="V132"/>
  <c r="AC132"/>
  <c r="R131"/>
  <c r="T131" s="1"/>
  <c r="Q131"/>
  <c r="AC131"/>
  <c r="S131"/>
  <c r="AF131"/>
  <c r="X131"/>
  <c r="W131"/>
  <c r="U130"/>
  <c r="W132" l="1"/>
  <c r="X132"/>
  <c r="AA132"/>
  <c r="AF132"/>
  <c r="S132"/>
  <c r="L133"/>
  <c r="P133"/>
  <c r="J133"/>
  <c r="I134"/>
  <c r="V133"/>
  <c r="O133"/>
  <c r="AA133"/>
  <c r="O132"/>
  <c r="U131"/>
  <c r="R132" l="1"/>
  <c r="T132" s="1"/>
  <c r="U132" s="1"/>
  <c r="Q132"/>
  <c r="L134"/>
  <c r="J134"/>
  <c r="I135"/>
  <c r="P134"/>
  <c r="V134"/>
  <c r="AA134"/>
  <c r="O134"/>
  <c r="X133"/>
  <c r="W133"/>
  <c r="R133"/>
  <c r="T133" s="1"/>
  <c r="Q133"/>
  <c r="AC133"/>
  <c r="S133"/>
  <c r="AF133"/>
  <c r="R134" l="1"/>
  <c r="T134" s="1"/>
  <c r="U134" s="1"/>
  <c r="Q134"/>
  <c r="L135"/>
  <c r="P135"/>
  <c r="V135"/>
  <c r="J135"/>
  <c r="I136"/>
  <c r="AA135"/>
  <c r="AC135"/>
  <c r="W134"/>
  <c r="X134"/>
  <c r="AC134"/>
  <c r="AF134"/>
  <c r="S134"/>
  <c r="U133"/>
  <c r="W135" l="1"/>
  <c r="X135"/>
  <c r="S135"/>
  <c r="AF135"/>
  <c r="L136"/>
  <c r="V136"/>
  <c r="P136"/>
  <c r="I137"/>
  <c r="J136"/>
  <c r="O135"/>
  <c r="O136" l="1"/>
  <c r="AF136"/>
  <c r="S136"/>
  <c r="X136"/>
  <c r="W136"/>
  <c r="R135"/>
  <c r="T135" s="1"/>
  <c r="U135" s="1"/>
  <c r="Q135"/>
  <c r="L137"/>
  <c r="J137"/>
  <c r="P137"/>
  <c r="I138"/>
  <c r="V137"/>
  <c r="O137"/>
  <c r="AC136"/>
  <c r="AA136"/>
  <c r="R137" l="1"/>
  <c r="T137" s="1"/>
  <c r="U137" s="1"/>
  <c r="Q137"/>
  <c r="AC137"/>
  <c r="S137"/>
  <c r="AF137"/>
  <c r="R136"/>
  <c r="Q136"/>
  <c r="L138"/>
  <c r="I139"/>
  <c r="J138"/>
  <c r="V138"/>
  <c r="P138"/>
  <c r="O138"/>
  <c r="AC138"/>
  <c r="X137"/>
  <c r="W137"/>
  <c r="AA137"/>
  <c r="AA138" l="1"/>
  <c r="AF138"/>
  <c r="S138"/>
  <c r="X138"/>
  <c r="W138"/>
  <c r="T136"/>
  <c r="U136" s="1"/>
  <c r="R138"/>
  <c r="T138" s="1"/>
  <c r="U138" s="1"/>
  <c r="Q138"/>
  <c r="L139"/>
  <c r="I140"/>
  <c r="P139"/>
  <c r="J139"/>
  <c r="V139"/>
  <c r="O139"/>
  <c r="AC139"/>
  <c r="X139" l="1"/>
  <c r="W139"/>
  <c r="R139"/>
  <c r="T139" s="1"/>
  <c r="Q139"/>
  <c r="L140"/>
  <c r="I141"/>
  <c r="V140"/>
  <c r="J140"/>
  <c r="P140"/>
  <c r="AA140"/>
  <c r="O140"/>
  <c r="AA139"/>
  <c r="AF139"/>
  <c r="S139"/>
  <c r="L141" l="1"/>
  <c r="I142"/>
  <c r="V141"/>
  <c r="J141"/>
  <c r="O141" s="1"/>
  <c r="P141"/>
  <c r="AA141"/>
  <c r="R140"/>
  <c r="T140" s="1"/>
  <c r="U140" s="1"/>
  <c r="Q140"/>
  <c r="X140"/>
  <c r="W140"/>
  <c r="AC140"/>
  <c r="AF140"/>
  <c r="S140"/>
  <c r="U139"/>
  <c r="R141" l="1"/>
  <c r="T141" s="1"/>
  <c r="U141" s="1"/>
  <c r="Q141"/>
  <c r="L142"/>
  <c r="I143"/>
  <c r="J142"/>
  <c r="P142"/>
  <c r="V142"/>
  <c r="O142"/>
  <c r="W141"/>
  <c r="X141"/>
  <c r="AC141"/>
  <c r="AF141"/>
  <c r="S141"/>
  <c r="R142" l="1"/>
  <c r="T142" s="1"/>
  <c r="U142" s="1"/>
  <c r="Q142"/>
  <c r="S142"/>
  <c r="AF142"/>
  <c r="W142"/>
  <c r="X142"/>
  <c r="L143"/>
  <c r="P143"/>
  <c r="V143"/>
  <c r="J143"/>
  <c r="I144"/>
  <c r="O143"/>
  <c r="AA142"/>
  <c r="AC142"/>
  <c r="L144" l="1"/>
  <c r="I145"/>
  <c r="P144"/>
  <c r="J144"/>
  <c r="V144"/>
  <c r="AC144"/>
  <c r="AA144"/>
  <c r="O144"/>
  <c r="R143"/>
  <c r="Q143"/>
  <c r="X143"/>
  <c r="W143"/>
  <c r="AC143"/>
  <c r="AF143"/>
  <c r="S143"/>
  <c r="AA143"/>
  <c r="W144" l="1"/>
  <c r="X144"/>
  <c r="L145"/>
  <c r="J145"/>
  <c r="V145"/>
  <c r="P145"/>
  <c r="I146"/>
  <c r="AC145"/>
  <c r="AA145"/>
  <c r="R144"/>
  <c r="T144" s="1"/>
  <c r="U144" s="1"/>
  <c r="Q144"/>
  <c r="S144"/>
  <c r="AF144"/>
  <c r="T143"/>
  <c r="U143" s="1"/>
  <c r="L146" l="1"/>
  <c r="P146"/>
  <c r="I147"/>
  <c r="V146"/>
  <c r="J146"/>
  <c r="W145"/>
  <c r="X145"/>
  <c r="O145"/>
  <c r="AF145"/>
  <c r="S145"/>
  <c r="O146" l="1"/>
  <c r="S146"/>
  <c r="AF146"/>
  <c r="R145"/>
  <c r="T145" s="1"/>
  <c r="U145" s="1"/>
  <c r="Q145"/>
  <c r="L147"/>
  <c r="J147"/>
  <c r="I148"/>
  <c r="V147"/>
  <c r="P147"/>
  <c r="AA147"/>
  <c r="X146"/>
  <c r="W146"/>
  <c r="AC146"/>
  <c r="AA146"/>
  <c r="X147" l="1"/>
  <c r="W147"/>
  <c r="R146"/>
  <c r="Q146"/>
  <c r="O147"/>
  <c r="S147"/>
  <c r="AF147"/>
  <c r="L148"/>
  <c r="J148"/>
  <c r="V148"/>
  <c r="I149"/>
  <c r="P148"/>
  <c r="AA148"/>
  <c r="AC147"/>
  <c r="O148" l="1"/>
  <c r="AF148"/>
  <c r="S148"/>
  <c r="R147"/>
  <c r="Q147"/>
  <c r="T147" s="1"/>
  <c r="U147" s="1"/>
  <c r="W148"/>
  <c r="X148"/>
  <c r="L149"/>
  <c r="V149"/>
  <c r="J149"/>
  <c r="I150"/>
  <c r="P149"/>
  <c r="AC149"/>
  <c r="AA149"/>
  <c r="AC148"/>
  <c r="T146"/>
  <c r="U146" s="1"/>
  <c r="X149" l="1"/>
  <c r="W149"/>
  <c r="R148"/>
  <c r="Q148"/>
  <c r="O149"/>
  <c r="AF149"/>
  <c r="S149"/>
  <c r="L150"/>
  <c r="J150"/>
  <c r="V150"/>
  <c r="I151"/>
  <c r="P150"/>
  <c r="AA150"/>
  <c r="AC150" l="1"/>
  <c r="AF150"/>
  <c r="S150"/>
  <c r="R149"/>
  <c r="Q149"/>
  <c r="T149" s="1"/>
  <c r="U149" s="1"/>
  <c r="W150"/>
  <c r="X150"/>
  <c r="L151"/>
  <c r="P151"/>
  <c r="V151"/>
  <c r="I152"/>
  <c r="J151"/>
  <c r="AC151"/>
  <c r="AA151"/>
  <c r="O150"/>
  <c r="T148"/>
  <c r="U148" s="1"/>
  <c r="W151" l="1"/>
  <c r="X151"/>
  <c r="R150"/>
  <c r="T150" s="1"/>
  <c r="U150" s="1"/>
  <c r="Q150"/>
  <c r="L152"/>
  <c r="I153"/>
  <c r="J152"/>
  <c r="P152"/>
  <c r="V152"/>
  <c r="AC152"/>
  <c r="AA152"/>
  <c r="O151"/>
  <c r="AF151"/>
  <c r="S151"/>
  <c r="W152" l="1"/>
  <c r="X152"/>
  <c r="L153"/>
  <c r="V153"/>
  <c r="I154"/>
  <c r="P153"/>
  <c r="J153"/>
  <c r="AC153"/>
  <c r="O152"/>
  <c r="AF152"/>
  <c r="S152"/>
  <c r="R151"/>
  <c r="Q151"/>
  <c r="L154" l="1"/>
  <c r="P154"/>
  <c r="I155"/>
  <c r="V154"/>
  <c r="J154"/>
  <c r="R152"/>
  <c r="Q152"/>
  <c r="AA153"/>
  <c r="AF153"/>
  <c r="S153"/>
  <c r="X153"/>
  <c r="W153"/>
  <c r="T151"/>
  <c r="U151" s="1"/>
  <c r="O153"/>
  <c r="R153" l="1"/>
  <c r="T153" s="1"/>
  <c r="U153" s="1"/>
  <c r="Q153"/>
  <c r="S154"/>
  <c r="AF154"/>
  <c r="L155"/>
  <c r="I156"/>
  <c r="J155"/>
  <c r="P155"/>
  <c r="V155"/>
  <c r="O155"/>
  <c r="AA155"/>
  <c r="X154"/>
  <c r="W154"/>
  <c r="T152"/>
  <c r="U152" s="1"/>
  <c r="AC154"/>
  <c r="AA154"/>
  <c r="O154"/>
  <c r="R154" l="1"/>
  <c r="T154" s="1"/>
  <c r="U154" s="1"/>
  <c r="Q154"/>
  <c r="X155"/>
  <c r="W155"/>
  <c r="R155"/>
  <c r="T155" s="1"/>
  <c r="U155" s="1"/>
  <c r="Q155"/>
  <c r="L156"/>
  <c r="J156"/>
  <c r="V156"/>
  <c r="I157"/>
  <c r="P156"/>
  <c r="AC156"/>
  <c r="AA156"/>
  <c r="AC155"/>
  <c r="S155"/>
  <c r="AF155"/>
  <c r="L157" l="1"/>
  <c r="V157"/>
  <c r="J157"/>
  <c r="I158"/>
  <c r="P157"/>
  <c r="O157"/>
  <c r="AA157"/>
  <c r="X156"/>
  <c r="W156"/>
  <c r="O156"/>
  <c r="AF156"/>
  <c r="S156"/>
  <c r="R156" l="1"/>
  <c r="T156" s="1"/>
  <c r="U156" s="1"/>
  <c r="Q156"/>
  <c r="R157"/>
  <c r="T157" s="1"/>
  <c r="Q157"/>
  <c r="X157"/>
  <c r="W157"/>
  <c r="AC157"/>
  <c r="AF157"/>
  <c r="S157"/>
  <c r="L158"/>
  <c r="I159"/>
  <c r="V158"/>
  <c r="P158"/>
  <c r="J158"/>
  <c r="O158" l="1"/>
  <c r="S158"/>
  <c r="AF158"/>
  <c r="L159"/>
  <c r="V159"/>
  <c r="I160"/>
  <c r="J159"/>
  <c r="P159"/>
  <c r="AA159"/>
  <c r="AC159"/>
  <c r="O159"/>
  <c r="W158"/>
  <c r="X158"/>
  <c r="AC158"/>
  <c r="U157"/>
  <c r="AA158"/>
  <c r="W159" l="1"/>
  <c r="X159"/>
  <c r="R158"/>
  <c r="T158" s="1"/>
  <c r="U158" s="1"/>
  <c r="Q158"/>
  <c r="L160"/>
  <c r="J160"/>
  <c r="I161"/>
  <c r="P160"/>
  <c r="V160"/>
  <c r="R159"/>
  <c r="T159" s="1"/>
  <c r="Q159"/>
  <c r="S159"/>
  <c r="AF159"/>
  <c r="X160" l="1"/>
  <c r="W160"/>
  <c r="O160"/>
  <c r="S160"/>
  <c r="AF160"/>
  <c r="L161"/>
  <c r="I162"/>
  <c r="J161"/>
  <c r="V161"/>
  <c r="P161"/>
  <c r="O161"/>
  <c r="AA161"/>
  <c r="AC160"/>
  <c r="AA160"/>
  <c r="U159"/>
  <c r="W161" l="1"/>
  <c r="X161"/>
  <c r="R161"/>
  <c r="T161" s="1"/>
  <c r="Q161"/>
  <c r="L162"/>
  <c r="I163"/>
  <c r="V162"/>
  <c r="J162"/>
  <c r="P162"/>
  <c r="R160"/>
  <c r="T160" s="1"/>
  <c r="U160" s="1"/>
  <c r="Q160"/>
  <c r="AC161"/>
  <c r="S161"/>
  <c r="AF161"/>
  <c r="O162" l="1"/>
  <c r="AF162"/>
  <c r="S162"/>
  <c r="L163"/>
  <c r="I164"/>
  <c r="J163"/>
  <c r="V163"/>
  <c r="P163"/>
  <c r="AA163"/>
  <c r="AC163"/>
  <c r="X162"/>
  <c r="W162"/>
  <c r="AC162"/>
  <c r="AA162"/>
  <c r="U161"/>
  <c r="R162" l="1"/>
  <c r="T162" s="1"/>
  <c r="U162" s="1"/>
  <c r="Q162"/>
  <c r="O163"/>
  <c r="AF163"/>
  <c r="S163"/>
  <c r="W163"/>
  <c r="X163"/>
  <c r="L164"/>
  <c r="J164"/>
  <c r="V164"/>
  <c r="I165"/>
  <c r="P164"/>
  <c r="AC164"/>
  <c r="O164" l="1"/>
  <c r="S164"/>
  <c r="AF164"/>
  <c r="W164"/>
  <c r="X164"/>
  <c r="L165"/>
  <c r="P165"/>
  <c r="I166"/>
  <c r="J165"/>
  <c r="V165"/>
  <c r="O165"/>
  <c r="R163"/>
  <c r="Q163"/>
  <c r="AA164"/>
  <c r="R165" l="1"/>
  <c r="T165" s="1"/>
  <c r="U165" s="1"/>
  <c r="Q165"/>
  <c r="AF165"/>
  <c r="S165"/>
  <c r="R164"/>
  <c r="Q164"/>
  <c r="X165"/>
  <c r="W165"/>
  <c r="L166"/>
  <c r="J166"/>
  <c r="I167"/>
  <c r="P166"/>
  <c r="V166"/>
  <c r="AC166"/>
  <c r="T163"/>
  <c r="U163" s="1"/>
  <c r="AC165"/>
  <c r="AA165"/>
  <c r="X166" l="1"/>
  <c r="W166"/>
  <c r="AA166"/>
  <c r="AF166"/>
  <c r="S166"/>
  <c r="L167"/>
  <c r="J167"/>
  <c r="P167"/>
  <c r="V167"/>
  <c r="I168"/>
  <c r="AA167"/>
  <c r="AC167"/>
  <c r="T164"/>
  <c r="U164" s="1"/>
  <c r="O166"/>
  <c r="W167" l="1"/>
  <c r="X167"/>
  <c r="R166"/>
  <c r="T166" s="1"/>
  <c r="U166" s="1"/>
  <c r="Q166"/>
  <c r="L168"/>
  <c r="V168"/>
  <c r="P168"/>
  <c r="J168"/>
  <c r="AC168"/>
  <c r="I169"/>
  <c r="O168"/>
  <c r="O167"/>
  <c r="AF167"/>
  <c r="S167"/>
  <c r="L169" l="1"/>
  <c r="I170"/>
  <c r="J169"/>
  <c r="P169"/>
  <c r="V169"/>
  <c r="AA169"/>
  <c r="AC169"/>
  <c r="X168"/>
  <c r="W168"/>
  <c r="R168"/>
  <c r="T168" s="1"/>
  <c r="U168" s="1"/>
  <c r="Q168"/>
  <c r="R167"/>
  <c r="Q167"/>
  <c r="T167" s="1"/>
  <c r="U167" s="1"/>
  <c r="AA168"/>
  <c r="S168"/>
  <c r="AF168"/>
  <c r="X169" l="1"/>
  <c r="W169"/>
  <c r="L170"/>
  <c r="P170"/>
  <c r="I171"/>
  <c r="J170"/>
  <c r="V170"/>
  <c r="AA170"/>
  <c r="O169"/>
  <c r="AF169"/>
  <c r="S169"/>
  <c r="L171" l="1"/>
  <c r="P171"/>
  <c r="V171"/>
  <c r="J171"/>
  <c r="I172"/>
  <c r="AC171"/>
  <c r="O171"/>
  <c r="R169"/>
  <c r="Q169"/>
  <c r="T169" s="1"/>
  <c r="U169" s="1"/>
  <c r="O170"/>
  <c r="AF170"/>
  <c r="S170"/>
  <c r="W170"/>
  <c r="X170"/>
  <c r="AC170"/>
  <c r="L172" l="1"/>
  <c r="I173"/>
  <c r="V172"/>
  <c r="J172"/>
  <c r="P172"/>
  <c r="AA172"/>
  <c r="O172"/>
  <c r="R170"/>
  <c r="Q170"/>
  <c r="T170" s="1"/>
  <c r="U170" s="1"/>
  <c r="R171"/>
  <c r="T171" s="1"/>
  <c r="U171" s="1"/>
  <c r="Q171"/>
  <c r="W171"/>
  <c r="X171"/>
  <c r="AA171"/>
  <c r="S171"/>
  <c r="AF171"/>
  <c r="L173" l="1"/>
  <c r="I174"/>
  <c r="J173"/>
  <c r="V173"/>
  <c r="P173"/>
  <c r="AC173"/>
  <c r="AA173"/>
  <c r="O173"/>
  <c r="R172"/>
  <c r="T172" s="1"/>
  <c r="U172" s="1"/>
  <c r="Q172"/>
  <c r="X172"/>
  <c r="W172"/>
  <c r="AC172"/>
  <c r="AF172"/>
  <c r="S172"/>
  <c r="S173" l="1"/>
  <c r="AF173"/>
  <c r="L174"/>
  <c r="V174"/>
  <c r="P174"/>
  <c r="I175"/>
  <c r="J174"/>
  <c r="O174"/>
  <c r="R173"/>
  <c r="T173" s="1"/>
  <c r="Q173"/>
  <c r="X173"/>
  <c r="W173"/>
  <c r="R174" l="1"/>
  <c r="T174" s="1"/>
  <c r="U174" s="1"/>
  <c r="Q174"/>
  <c r="L175"/>
  <c r="V175"/>
  <c r="J175"/>
  <c r="P175"/>
  <c r="I176"/>
  <c r="O175"/>
  <c r="AA174"/>
  <c r="AF174"/>
  <c r="S174"/>
  <c r="X174"/>
  <c r="W174"/>
  <c r="U173"/>
  <c r="AC174"/>
  <c r="R175" l="1"/>
  <c r="Q175"/>
  <c r="AA175"/>
  <c r="S175"/>
  <c r="AF175"/>
  <c r="L176"/>
  <c r="J176"/>
  <c r="I177"/>
  <c r="P176"/>
  <c r="V176"/>
  <c r="AA176"/>
  <c r="X175"/>
  <c r="W175"/>
  <c r="AC175"/>
  <c r="W176" l="1"/>
  <c r="X176"/>
  <c r="AC176"/>
  <c r="AF176"/>
  <c r="S176"/>
  <c r="L177"/>
  <c r="P177"/>
  <c r="I178"/>
  <c r="V177"/>
  <c r="J177"/>
  <c r="AC177"/>
  <c r="T175"/>
  <c r="U175" s="1"/>
  <c r="O176"/>
  <c r="X177" l="1"/>
  <c r="W177"/>
  <c r="R176"/>
  <c r="T176" s="1"/>
  <c r="U176" s="1"/>
  <c r="Q176"/>
  <c r="AA177"/>
  <c r="AF177"/>
  <c r="S177"/>
  <c r="O177"/>
  <c r="L178"/>
  <c r="I179"/>
  <c r="V178"/>
  <c r="P178"/>
  <c r="J178"/>
  <c r="O178" s="1"/>
  <c r="R178" l="1"/>
  <c r="T178" s="1"/>
  <c r="U178" s="1"/>
  <c r="Q178"/>
  <c r="X178"/>
  <c r="W178"/>
  <c r="AC178"/>
  <c r="AA178"/>
  <c r="AF178"/>
  <c r="S178"/>
  <c r="L179"/>
  <c r="V179"/>
  <c r="J179"/>
  <c r="P179"/>
  <c r="I180"/>
  <c r="O179"/>
  <c r="AA179"/>
  <c r="AC179"/>
  <c r="R177"/>
  <c r="T177" s="1"/>
  <c r="U177" s="1"/>
  <c r="Q177"/>
  <c r="X179" l="1"/>
  <c r="W179"/>
  <c r="S179"/>
  <c r="AF179"/>
  <c r="L180"/>
  <c r="V180"/>
  <c r="P180"/>
  <c r="I181"/>
  <c r="J180"/>
  <c r="R179"/>
  <c r="T179" s="1"/>
  <c r="U179" s="1"/>
  <c r="Q179"/>
  <c r="AA180" l="1"/>
  <c r="S180"/>
  <c r="AF180"/>
  <c r="X180"/>
  <c r="W180"/>
  <c r="O180"/>
  <c r="AC180"/>
  <c r="L181"/>
  <c r="P181"/>
  <c r="V181"/>
  <c r="J181"/>
  <c r="I182"/>
  <c r="AC181"/>
  <c r="AA181"/>
  <c r="O181"/>
  <c r="X181" l="1"/>
  <c r="W181"/>
  <c r="R180"/>
  <c r="T180" s="1"/>
  <c r="U180" s="1"/>
  <c r="Q180"/>
  <c r="R181"/>
  <c r="T181" s="1"/>
  <c r="U181" s="1"/>
  <c r="Q181"/>
  <c r="AF181"/>
  <c r="S181"/>
  <c r="L182"/>
  <c r="J182"/>
  <c r="P182"/>
  <c r="V182"/>
  <c r="I183"/>
  <c r="AC182" l="1"/>
  <c r="S182"/>
  <c r="AF182"/>
  <c r="O182"/>
  <c r="L183"/>
  <c r="P183"/>
  <c r="I184"/>
  <c r="J183"/>
  <c r="V183"/>
  <c r="AA183"/>
  <c r="AC183"/>
  <c r="W182"/>
  <c r="X182"/>
  <c r="AA182"/>
  <c r="X183" l="1"/>
  <c r="W183"/>
  <c r="L184"/>
  <c r="J184"/>
  <c r="V184"/>
  <c r="P184"/>
  <c r="I185"/>
  <c r="AC184"/>
  <c r="AA184"/>
  <c r="O183"/>
  <c r="S183"/>
  <c r="AF183"/>
  <c r="R182"/>
  <c r="T182" s="1"/>
  <c r="U182" s="1"/>
  <c r="Q182"/>
  <c r="X184" l="1"/>
  <c r="W184"/>
  <c r="R183"/>
  <c r="T183" s="1"/>
  <c r="U183" s="1"/>
  <c r="Q183"/>
  <c r="L185"/>
  <c r="P185"/>
  <c r="J185"/>
  <c r="I186"/>
  <c r="V185"/>
  <c r="AA185"/>
  <c r="O185"/>
  <c r="O184"/>
  <c r="AF184"/>
  <c r="S184"/>
  <c r="R185" l="1"/>
  <c r="T185" s="1"/>
  <c r="U185" s="1"/>
  <c r="Q185"/>
  <c r="AC185"/>
  <c r="S185"/>
  <c r="AF185"/>
  <c r="W185"/>
  <c r="X185"/>
  <c r="R184"/>
  <c r="Q184"/>
  <c r="T184" s="1"/>
  <c r="U184" s="1"/>
  <c r="L186"/>
  <c r="P186"/>
  <c r="J186"/>
  <c r="AA186" s="1"/>
  <c r="V186"/>
  <c r="I187"/>
  <c r="AC186"/>
  <c r="W186" l="1"/>
  <c r="X186"/>
  <c r="L187"/>
  <c r="V187"/>
  <c r="J187"/>
  <c r="I188"/>
  <c r="P187"/>
  <c r="AA187"/>
  <c r="AC187"/>
  <c r="O186"/>
  <c r="AF186"/>
  <c r="S186"/>
  <c r="O187" l="1"/>
  <c r="S187"/>
  <c r="AF187"/>
  <c r="R186"/>
  <c r="Q186"/>
  <c r="T186" s="1"/>
  <c r="U186" s="1"/>
  <c r="L188"/>
  <c r="J188"/>
  <c r="I189"/>
  <c r="P188"/>
  <c r="V188"/>
  <c r="AA188"/>
  <c r="O188"/>
  <c r="X187"/>
  <c r="W187"/>
  <c r="R187" l="1"/>
  <c r="Q187"/>
  <c r="AC188"/>
  <c r="AF188"/>
  <c r="S188"/>
  <c r="W188"/>
  <c r="X188"/>
  <c r="R188"/>
  <c r="T188" s="1"/>
  <c r="Q188"/>
  <c r="L189"/>
  <c r="J189"/>
  <c r="P189"/>
  <c r="I190"/>
  <c r="V189"/>
  <c r="O189"/>
  <c r="AA189"/>
  <c r="L190" l="1"/>
  <c r="I191"/>
  <c r="P190"/>
  <c r="V190"/>
  <c r="J190"/>
  <c r="AC190" s="1"/>
  <c r="W189"/>
  <c r="X189"/>
  <c r="R189"/>
  <c r="T189" s="1"/>
  <c r="U189" s="1"/>
  <c r="Q189"/>
  <c r="AC189"/>
  <c r="AF189"/>
  <c r="S189"/>
  <c r="T187"/>
  <c r="U187" s="1"/>
  <c r="U188"/>
  <c r="L191" l="1"/>
  <c r="J191"/>
  <c r="O191" s="1"/>
  <c r="I192"/>
  <c r="V191"/>
  <c r="P191"/>
  <c r="AA191"/>
  <c r="AA190"/>
  <c r="AF190"/>
  <c r="S190"/>
  <c r="W190"/>
  <c r="X190"/>
  <c r="O190"/>
  <c r="R191" l="1"/>
  <c r="T191" s="1"/>
  <c r="U191" s="1"/>
  <c r="Q191"/>
  <c r="L192"/>
  <c r="P192"/>
  <c r="V192"/>
  <c r="J192"/>
  <c r="I193"/>
  <c r="O192"/>
  <c r="R190"/>
  <c r="T190" s="1"/>
  <c r="U190" s="1"/>
  <c r="Q190"/>
  <c r="AC191"/>
  <c r="S191"/>
  <c r="AF191"/>
  <c r="X191"/>
  <c r="W191"/>
  <c r="L193" l="1"/>
  <c r="V193"/>
  <c r="J193"/>
  <c r="P193"/>
  <c r="I194"/>
  <c r="AC193"/>
  <c r="AA193"/>
  <c r="R192"/>
  <c r="Q192"/>
  <c r="T192" s="1"/>
  <c r="U192" s="1"/>
  <c r="W192"/>
  <c r="X192"/>
  <c r="AA192"/>
  <c r="AF192"/>
  <c r="S192"/>
  <c r="AC192"/>
  <c r="W193" l="1"/>
  <c r="X193"/>
  <c r="O193"/>
  <c r="AF193"/>
  <c r="S193"/>
  <c r="L194"/>
  <c r="V194"/>
  <c r="I195"/>
  <c r="J194"/>
  <c r="AA194" s="1"/>
  <c r="P194"/>
  <c r="W194" l="1"/>
  <c r="X194"/>
  <c r="R193"/>
  <c r="Q193"/>
  <c r="O194"/>
  <c r="S194"/>
  <c r="AF194"/>
  <c r="L195"/>
  <c r="J195"/>
  <c r="AA195" s="1"/>
  <c r="P195"/>
  <c r="V195"/>
  <c r="I196"/>
  <c r="AC195"/>
  <c r="AC194"/>
  <c r="R194" l="1"/>
  <c r="T194" s="1"/>
  <c r="U194" s="1"/>
  <c r="Q194"/>
  <c r="W195"/>
  <c r="X195"/>
  <c r="O195"/>
  <c r="S195"/>
  <c r="AF195"/>
  <c r="L196"/>
  <c r="V196"/>
  <c r="I197"/>
  <c r="P196"/>
  <c r="J196"/>
  <c r="AC196"/>
  <c r="AA196"/>
  <c r="T193"/>
  <c r="U193" s="1"/>
  <c r="L197" l="1"/>
  <c r="P197"/>
  <c r="V197"/>
  <c r="J197"/>
  <c r="I198"/>
  <c r="AC197"/>
  <c r="O197"/>
  <c r="W196"/>
  <c r="X196"/>
  <c r="R195"/>
  <c r="T195" s="1"/>
  <c r="U195" s="1"/>
  <c r="Q195"/>
  <c r="O196"/>
  <c r="S196"/>
  <c r="AF196"/>
  <c r="L198" l="1"/>
  <c r="P198"/>
  <c r="V198"/>
  <c r="I199"/>
  <c r="J198"/>
  <c r="R197"/>
  <c r="T197" s="1"/>
  <c r="Q197"/>
  <c r="X197"/>
  <c r="W197"/>
  <c r="R196"/>
  <c r="T196" s="1"/>
  <c r="U196" s="1"/>
  <c r="Q196"/>
  <c r="AA197"/>
  <c r="AF197"/>
  <c r="S197"/>
  <c r="AF198" l="1"/>
  <c r="S198"/>
  <c r="X198"/>
  <c r="W198"/>
  <c r="L199"/>
  <c r="J199"/>
  <c r="V199"/>
  <c r="P199"/>
  <c r="I200"/>
  <c r="AA199"/>
  <c r="U197"/>
  <c r="O198"/>
  <c r="AC198"/>
  <c r="AA198"/>
  <c r="R198" l="1"/>
  <c r="T198" s="1"/>
  <c r="U198" s="1"/>
  <c r="Q198"/>
  <c r="L200"/>
  <c r="V200"/>
  <c r="J200"/>
  <c r="P200"/>
  <c r="I201"/>
  <c r="AA200"/>
  <c r="AC199"/>
  <c r="AF199"/>
  <c r="S199"/>
  <c r="W199"/>
  <c r="X199"/>
  <c r="O199"/>
  <c r="R199" l="1"/>
  <c r="Q199"/>
  <c r="L201"/>
  <c r="J201"/>
  <c r="V201"/>
  <c r="I202"/>
  <c r="P201"/>
  <c r="AA201"/>
  <c r="AC201"/>
  <c r="O200"/>
  <c r="S200"/>
  <c r="AF200"/>
  <c r="X200"/>
  <c r="W200"/>
  <c r="AC200"/>
  <c r="X201" l="1"/>
  <c r="W201"/>
  <c r="R200"/>
  <c r="Q200"/>
  <c r="L202"/>
  <c r="J202"/>
  <c r="I203"/>
  <c r="P202"/>
  <c r="V202"/>
  <c r="AC202"/>
  <c r="T199"/>
  <c r="U199" s="1"/>
  <c r="O201"/>
  <c r="S201"/>
  <c r="AF201"/>
  <c r="R201" l="1"/>
  <c r="T201" s="1"/>
  <c r="U201" s="1"/>
  <c r="Q201"/>
  <c r="X202"/>
  <c r="W202"/>
  <c r="O202"/>
  <c r="AF202"/>
  <c r="S202"/>
  <c r="L203"/>
  <c r="I204"/>
  <c r="V203"/>
  <c r="J203"/>
  <c r="P203"/>
  <c r="AC203"/>
  <c r="AA203"/>
  <c r="AA202"/>
  <c r="T200"/>
  <c r="U200" s="1"/>
  <c r="L204" l="1"/>
  <c r="I205"/>
  <c r="V204"/>
  <c r="J204"/>
  <c r="P204"/>
  <c r="AA204"/>
  <c r="O204"/>
  <c r="R202"/>
  <c r="Q202"/>
  <c r="T202" s="1"/>
  <c r="U202" s="1"/>
  <c r="X203"/>
  <c r="W203"/>
  <c r="O203"/>
  <c r="S203"/>
  <c r="AF203"/>
  <c r="L205" l="1"/>
  <c r="V205"/>
  <c r="J205"/>
  <c r="P205"/>
  <c r="I206"/>
  <c r="AA205"/>
  <c r="AC205"/>
  <c r="R204"/>
  <c r="T204" s="1"/>
  <c r="U204" s="1"/>
  <c r="Q204"/>
  <c r="W204"/>
  <c r="X204"/>
  <c r="R203"/>
  <c r="Q203"/>
  <c r="T203" s="1"/>
  <c r="U203" s="1"/>
  <c r="AC204"/>
  <c r="S204"/>
  <c r="AF204"/>
  <c r="L206" l="1"/>
  <c r="J206"/>
  <c r="I207"/>
  <c r="V206"/>
  <c r="P206"/>
  <c r="AC206"/>
  <c r="X205"/>
  <c r="W205"/>
  <c r="O205"/>
  <c r="AF205"/>
  <c r="S205"/>
  <c r="R205" l="1"/>
  <c r="Q205"/>
  <c r="AA206"/>
  <c r="AF206"/>
  <c r="S206"/>
  <c r="L207"/>
  <c r="I208"/>
  <c r="J207"/>
  <c r="V207"/>
  <c r="P207"/>
  <c r="AA207"/>
  <c r="O207"/>
  <c r="X206"/>
  <c r="W206"/>
  <c r="O206"/>
  <c r="W207" l="1"/>
  <c r="X207"/>
  <c r="R206"/>
  <c r="T206" s="1"/>
  <c r="U206" s="1"/>
  <c r="Q206"/>
  <c r="L208"/>
  <c r="V208"/>
  <c r="J208"/>
  <c r="P208"/>
  <c r="I209"/>
  <c r="AC208"/>
  <c r="O208"/>
  <c r="R207"/>
  <c r="T207" s="1"/>
  <c r="Q207"/>
  <c r="AC207"/>
  <c r="AF207"/>
  <c r="S207"/>
  <c r="T205"/>
  <c r="U205" s="1"/>
  <c r="L209" l="1"/>
  <c r="V209"/>
  <c r="P209"/>
  <c r="J209"/>
  <c r="O209" s="1"/>
  <c r="I210"/>
  <c r="AC209"/>
  <c r="AA209"/>
  <c r="W208"/>
  <c r="X208"/>
  <c r="R208"/>
  <c r="T208" s="1"/>
  <c r="Q208"/>
  <c r="AA208"/>
  <c r="AF208"/>
  <c r="S208"/>
  <c r="U207"/>
  <c r="R209" l="1"/>
  <c r="T209" s="1"/>
  <c r="U209" s="1"/>
  <c r="Q209"/>
  <c r="L210"/>
  <c r="I211"/>
  <c r="V210"/>
  <c r="P210"/>
  <c r="J210"/>
  <c r="AA210"/>
  <c r="U208"/>
  <c r="X209"/>
  <c r="W209"/>
  <c r="AF209"/>
  <c r="S209"/>
  <c r="X210" l="1"/>
  <c r="W210"/>
  <c r="O210"/>
  <c r="S210"/>
  <c r="AF210"/>
  <c r="L211"/>
  <c r="I212"/>
  <c r="P211"/>
  <c r="J211"/>
  <c r="V211"/>
  <c r="AC210"/>
  <c r="AA211" l="1"/>
  <c r="AF211"/>
  <c r="S211"/>
  <c r="X211"/>
  <c r="W211"/>
  <c r="L212"/>
  <c r="I213"/>
  <c r="V212"/>
  <c r="P212"/>
  <c r="J212"/>
  <c r="O212"/>
  <c r="R210"/>
  <c r="Q210"/>
  <c r="AC211"/>
  <c r="O211"/>
  <c r="R211" l="1"/>
  <c r="T211" s="1"/>
  <c r="U211" s="1"/>
  <c r="Q211"/>
  <c r="R212"/>
  <c r="T212" s="1"/>
  <c r="Q212"/>
  <c r="AF212"/>
  <c r="S212"/>
  <c r="L213"/>
  <c r="J213"/>
  <c r="I214"/>
  <c r="V213"/>
  <c r="P213"/>
  <c r="AC213"/>
  <c r="AA213"/>
  <c r="W212"/>
  <c r="X212"/>
  <c r="T210"/>
  <c r="U210" s="1"/>
  <c r="AC212"/>
  <c r="AA212"/>
  <c r="L214" l="1"/>
  <c r="J214"/>
  <c r="I215"/>
  <c r="P214"/>
  <c r="V214"/>
  <c r="AA214"/>
  <c r="U212"/>
  <c r="X213"/>
  <c r="W213"/>
  <c r="O213"/>
  <c r="S213"/>
  <c r="AF213"/>
  <c r="W214" l="1"/>
  <c r="X214"/>
  <c r="AC214"/>
  <c r="AF214"/>
  <c r="S214"/>
  <c r="R213"/>
  <c r="Q213"/>
  <c r="L215"/>
  <c r="J215"/>
  <c r="V215"/>
  <c r="I216"/>
  <c r="P215"/>
  <c r="AA215"/>
  <c r="O214"/>
  <c r="AC215" l="1"/>
  <c r="S215"/>
  <c r="AF215"/>
  <c r="X215"/>
  <c r="W215"/>
  <c r="R214"/>
  <c r="T214" s="1"/>
  <c r="U214" s="1"/>
  <c r="Q214"/>
  <c r="L216"/>
  <c r="V216"/>
  <c r="J216"/>
  <c r="I217"/>
  <c r="P216"/>
  <c r="O216"/>
  <c r="AC216"/>
  <c r="O215"/>
  <c r="T213"/>
  <c r="U213" s="1"/>
  <c r="R216" l="1"/>
  <c r="T216" s="1"/>
  <c r="U216" s="1"/>
  <c r="Q216"/>
  <c r="W216"/>
  <c r="X216"/>
  <c r="AA216"/>
  <c r="AF216"/>
  <c r="S216"/>
  <c r="R215"/>
  <c r="Q215"/>
  <c r="T215" s="1"/>
  <c r="U215" s="1"/>
  <c r="L217"/>
  <c r="J217"/>
  <c r="I218"/>
  <c r="V217"/>
  <c r="P217"/>
  <c r="AA217"/>
  <c r="O217"/>
  <c r="W217" l="1"/>
  <c r="X217"/>
  <c r="AC217"/>
  <c r="AF217"/>
  <c r="S217"/>
  <c r="R217"/>
  <c r="T217" s="1"/>
  <c r="Q217"/>
  <c r="L218"/>
  <c r="I219"/>
  <c r="V218"/>
  <c r="P218"/>
  <c r="J218"/>
  <c r="O218"/>
  <c r="AC218"/>
  <c r="R218" l="1"/>
  <c r="T218" s="1"/>
  <c r="U218" s="1"/>
  <c r="Q218"/>
  <c r="L219"/>
  <c r="P219"/>
  <c r="J219"/>
  <c r="V219"/>
  <c r="I220"/>
  <c r="AC219"/>
  <c r="W218"/>
  <c r="X218"/>
  <c r="AA218"/>
  <c r="AF218"/>
  <c r="S218"/>
  <c r="U217"/>
  <c r="L220" l="1"/>
  <c r="P220"/>
  <c r="V220"/>
  <c r="I221"/>
  <c r="J220"/>
  <c r="AA219"/>
  <c r="AF219"/>
  <c r="S219"/>
  <c r="X219"/>
  <c r="W219"/>
  <c r="O219"/>
  <c r="R219" l="1"/>
  <c r="T219" s="1"/>
  <c r="U219" s="1"/>
  <c r="Q219"/>
  <c r="AA220"/>
  <c r="S220"/>
  <c r="AF220"/>
  <c r="X220"/>
  <c r="W220"/>
  <c r="L221"/>
  <c r="V221"/>
  <c r="P221"/>
  <c r="J221"/>
  <c r="I222"/>
  <c r="AA221"/>
  <c r="AC221"/>
  <c r="AC220"/>
  <c r="O220"/>
  <c r="W221" l="1"/>
  <c r="X221"/>
  <c r="O221"/>
  <c r="S221"/>
  <c r="AF221"/>
  <c r="R220"/>
  <c r="T220" s="1"/>
  <c r="U220" s="1"/>
  <c r="Q220"/>
  <c r="L222"/>
  <c r="I223"/>
  <c r="V222"/>
  <c r="J222"/>
  <c r="P222"/>
  <c r="O222"/>
  <c r="AC222"/>
  <c r="R222" l="1"/>
  <c r="T222" s="1"/>
  <c r="U222" s="1"/>
  <c r="Q222"/>
  <c r="L223"/>
  <c r="I224"/>
  <c r="P223"/>
  <c r="J223"/>
  <c r="V223"/>
  <c r="O223"/>
  <c r="W222"/>
  <c r="X222"/>
  <c r="AA222"/>
  <c r="AF222"/>
  <c r="S222"/>
  <c r="R221"/>
  <c r="Q221"/>
  <c r="R223" l="1"/>
  <c r="T223" s="1"/>
  <c r="U223" s="1"/>
  <c r="Q223"/>
  <c r="AC223"/>
  <c r="S223"/>
  <c r="AF223"/>
  <c r="W223"/>
  <c r="X223"/>
  <c r="L224"/>
  <c r="P224"/>
  <c r="J224"/>
  <c r="I225"/>
  <c r="V224"/>
  <c r="AC224"/>
  <c r="AA224"/>
  <c r="T221"/>
  <c r="U221" s="1"/>
  <c r="AA223"/>
  <c r="S224" l="1"/>
  <c r="AF224"/>
  <c r="L225"/>
  <c r="V225"/>
  <c r="P225"/>
  <c r="I226"/>
  <c r="J225"/>
  <c r="AA225"/>
  <c r="W224"/>
  <c r="X224"/>
  <c r="O224"/>
  <c r="L226" l="1"/>
  <c r="V226"/>
  <c r="J226"/>
  <c r="P226"/>
  <c r="I227"/>
  <c r="AC226"/>
  <c r="O226"/>
  <c r="O225"/>
  <c r="S225"/>
  <c r="AF225"/>
  <c r="R224"/>
  <c r="T224" s="1"/>
  <c r="U224" s="1"/>
  <c r="Q224"/>
  <c r="W225"/>
  <c r="X225"/>
  <c r="AC225"/>
  <c r="L227" l="1"/>
  <c r="J227"/>
  <c r="V227"/>
  <c r="I228"/>
  <c r="P227"/>
  <c r="O227"/>
  <c r="W226"/>
  <c r="X226"/>
  <c r="R226"/>
  <c r="T226" s="1"/>
  <c r="Q226"/>
  <c r="AA226"/>
  <c r="S226"/>
  <c r="AF226"/>
  <c r="R225"/>
  <c r="Q225"/>
  <c r="R227" l="1"/>
  <c r="T227" s="1"/>
  <c r="Q227"/>
  <c r="AA227"/>
  <c r="AF227"/>
  <c r="S227"/>
  <c r="W227"/>
  <c r="X227"/>
  <c r="L228"/>
  <c r="I229"/>
  <c r="J228"/>
  <c r="P228"/>
  <c r="V228"/>
  <c r="AA228"/>
  <c r="AC228"/>
  <c r="U226"/>
  <c r="AC227"/>
  <c r="T225"/>
  <c r="U225" s="1"/>
  <c r="L229" l="1"/>
  <c r="P229"/>
  <c r="V229"/>
  <c r="J229"/>
  <c r="I230"/>
  <c r="AC229"/>
  <c r="O229"/>
  <c r="O228"/>
  <c r="S228"/>
  <c r="AF228"/>
  <c r="X228"/>
  <c r="W228"/>
  <c r="U227"/>
  <c r="R229" l="1"/>
  <c r="T229" s="1"/>
  <c r="U229" s="1"/>
  <c r="Q229"/>
  <c r="W229"/>
  <c r="X229"/>
  <c r="L230"/>
  <c r="J230"/>
  <c r="I231"/>
  <c r="V230"/>
  <c r="P230"/>
  <c r="AA230"/>
  <c r="R228"/>
  <c r="Q228"/>
  <c r="T228" s="1"/>
  <c r="U228" s="1"/>
  <c r="AA229"/>
  <c r="S229"/>
  <c r="AF229"/>
  <c r="O230" l="1"/>
  <c r="AF230"/>
  <c r="S230"/>
  <c r="L231"/>
  <c r="V231"/>
  <c r="J231"/>
  <c r="P231"/>
  <c r="I232"/>
  <c r="AC231"/>
  <c r="O231"/>
  <c r="W230"/>
  <c r="X230"/>
  <c r="AC230"/>
  <c r="W231" l="1"/>
  <c r="X231"/>
  <c r="R230"/>
  <c r="Q230"/>
  <c r="R231"/>
  <c r="Q231"/>
  <c r="AA231"/>
  <c r="AF231"/>
  <c r="S231"/>
  <c r="L232"/>
  <c r="P232"/>
  <c r="J232"/>
  <c r="AC232" s="1"/>
  <c r="V232"/>
  <c r="I233"/>
  <c r="O232"/>
  <c r="L233" l="1"/>
  <c r="I234"/>
  <c r="V233"/>
  <c r="P233"/>
  <c r="J233"/>
  <c r="T231"/>
  <c r="U231" s="1"/>
  <c r="X232"/>
  <c r="W232"/>
  <c r="R232"/>
  <c r="T232" s="1"/>
  <c r="Q232"/>
  <c r="AA232"/>
  <c r="AF232"/>
  <c r="S232"/>
  <c r="T230"/>
  <c r="U230" s="1"/>
  <c r="O233" l="1"/>
  <c r="AF233"/>
  <c r="S233"/>
  <c r="L234"/>
  <c r="I235"/>
  <c r="V234"/>
  <c r="P234"/>
  <c r="J234"/>
  <c r="AA234" s="1"/>
  <c r="W233"/>
  <c r="X233"/>
  <c r="AA233"/>
  <c r="U232"/>
  <c r="AC233"/>
  <c r="L235" l="1"/>
  <c r="I236"/>
  <c r="J235"/>
  <c r="P235"/>
  <c r="V235"/>
  <c r="AA235"/>
  <c r="AC235"/>
  <c r="R233"/>
  <c r="Q233"/>
  <c r="T233" s="1"/>
  <c r="U233" s="1"/>
  <c r="W234"/>
  <c r="X234"/>
  <c r="AC234"/>
  <c r="O234"/>
  <c r="S234"/>
  <c r="AF234"/>
  <c r="R234" l="1"/>
  <c r="Q234"/>
  <c r="W235"/>
  <c r="X235"/>
  <c r="L236"/>
  <c r="I237"/>
  <c r="P236"/>
  <c r="J236"/>
  <c r="V236"/>
  <c r="AA236"/>
  <c r="AC236"/>
  <c r="O235"/>
  <c r="AF235"/>
  <c r="S235"/>
  <c r="W236" l="1"/>
  <c r="X236"/>
  <c r="L237"/>
  <c r="I238"/>
  <c r="V237"/>
  <c r="P237"/>
  <c r="J237"/>
  <c r="AA237"/>
  <c r="AC237"/>
  <c r="R235"/>
  <c r="Q235"/>
  <c r="O236"/>
  <c r="AF236"/>
  <c r="S236"/>
  <c r="T234"/>
  <c r="U234" s="1"/>
  <c r="W237" l="1"/>
  <c r="X237"/>
  <c r="O237"/>
  <c r="AF237"/>
  <c r="S237"/>
  <c r="T235"/>
  <c r="U235" s="1"/>
  <c r="R236"/>
  <c r="Q236"/>
  <c r="T236" s="1"/>
  <c r="U236" s="1"/>
  <c r="L238"/>
  <c r="I239"/>
  <c r="V238"/>
  <c r="J238"/>
  <c r="P238"/>
  <c r="AA238"/>
  <c r="AF238" l="1"/>
  <c r="S238"/>
  <c r="L239"/>
  <c r="J239"/>
  <c r="I240"/>
  <c r="V239"/>
  <c r="P239"/>
  <c r="AC239"/>
  <c r="O239"/>
  <c r="W238"/>
  <c r="X238"/>
  <c r="R237"/>
  <c r="Q237"/>
  <c r="T237" s="1"/>
  <c r="U237" s="1"/>
  <c r="AC238"/>
  <c r="O238"/>
  <c r="R239" l="1"/>
  <c r="Q239"/>
  <c r="L240"/>
  <c r="I241"/>
  <c r="V240"/>
  <c r="P240"/>
  <c r="J240"/>
  <c r="AA240"/>
  <c r="X239"/>
  <c r="W239"/>
  <c r="R238"/>
  <c r="T238" s="1"/>
  <c r="U238" s="1"/>
  <c r="Q238"/>
  <c r="AA239"/>
  <c r="S239"/>
  <c r="AF239"/>
  <c r="W240" l="1"/>
  <c r="X240"/>
  <c r="AC240"/>
  <c r="AF240"/>
  <c r="S240"/>
  <c r="L241"/>
  <c r="P241"/>
  <c r="V241"/>
  <c r="I242"/>
  <c r="J241"/>
  <c r="AA241"/>
  <c r="T239"/>
  <c r="U239" s="1"/>
  <c r="O240"/>
  <c r="AF241" l="1"/>
  <c r="S241"/>
  <c r="R240"/>
  <c r="T240" s="1"/>
  <c r="U240" s="1"/>
  <c r="Q240"/>
  <c r="AC241"/>
  <c r="L242"/>
  <c r="V242"/>
  <c r="J242"/>
  <c r="P242"/>
  <c r="I243"/>
  <c r="O242"/>
  <c r="AA242"/>
  <c r="W241"/>
  <c r="X241"/>
  <c r="O241"/>
  <c r="L243" l="1"/>
  <c r="I244"/>
  <c r="P243"/>
  <c r="V243"/>
  <c r="J243"/>
  <c r="R241"/>
  <c r="T241" s="1"/>
  <c r="U241" s="1"/>
  <c r="Q241"/>
  <c r="R242"/>
  <c r="T242" s="1"/>
  <c r="U242" s="1"/>
  <c r="Q242"/>
  <c r="X242"/>
  <c r="W242"/>
  <c r="AC242"/>
  <c r="S242"/>
  <c r="AF242"/>
  <c r="O243" l="1"/>
  <c r="AF243"/>
  <c r="S243"/>
  <c r="L244"/>
  <c r="I245"/>
  <c r="J244"/>
  <c r="V244"/>
  <c r="P244"/>
  <c r="AC244"/>
  <c r="O244"/>
  <c r="X243"/>
  <c r="W243"/>
  <c r="AA243"/>
  <c r="AC243"/>
  <c r="L245" l="1"/>
  <c r="I246"/>
  <c r="J245"/>
  <c r="V245"/>
  <c r="P245"/>
  <c r="AA245"/>
  <c r="O245"/>
  <c r="R243"/>
  <c r="Q243"/>
  <c r="T243" s="1"/>
  <c r="U243" s="1"/>
  <c r="R244"/>
  <c r="T244" s="1"/>
  <c r="Q244"/>
  <c r="AA244"/>
  <c r="AF244"/>
  <c r="S244"/>
  <c r="W244"/>
  <c r="X244"/>
  <c r="L246" l="1"/>
  <c r="I247"/>
  <c r="V246"/>
  <c r="P246"/>
  <c r="J246"/>
  <c r="R245"/>
  <c r="T245" s="1"/>
  <c r="Q245"/>
  <c r="AC245"/>
  <c r="S245"/>
  <c r="AF245"/>
  <c r="W245"/>
  <c r="X245"/>
  <c r="U244"/>
  <c r="AC246" l="1"/>
  <c r="AF246"/>
  <c r="S246"/>
  <c r="L247"/>
  <c r="V247"/>
  <c r="I248"/>
  <c r="J247"/>
  <c r="P247"/>
  <c r="O247"/>
  <c r="AC247"/>
  <c r="AA247"/>
  <c r="X246"/>
  <c r="W246"/>
  <c r="O246"/>
  <c r="AA246"/>
  <c r="U245"/>
  <c r="R247" l="1"/>
  <c r="T247" s="1"/>
  <c r="U247" s="1"/>
  <c r="Q247"/>
  <c r="W247"/>
  <c r="X247"/>
  <c r="R246"/>
  <c r="T246" s="1"/>
  <c r="U246" s="1"/>
  <c r="Q246"/>
  <c r="L248"/>
  <c r="J248"/>
  <c r="P248"/>
  <c r="I249"/>
  <c r="V248"/>
  <c r="AA248"/>
  <c r="O248"/>
  <c r="AF247"/>
  <c r="S247"/>
  <c r="L249" l="1"/>
  <c r="V249"/>
  <c r="P249"/>
  <c r="J249"/>
  <c r="I250"/>
  <c r="X248"/>
  <c r="W248"/>
  <c r="R248"/>
  <c r="T248" s="1"/>
  <c r="Q248"/>
  <c r="AC248"/>
  <c r="S248"/>
  <c r="AF248"/>
  <c r="O249" l="1"/>
  <c r="S249"/>
  <c r="AF249"/>
  <c r="L250"/>
  <c r="P250"/>
  <c r="J250"/>
  <c r="V250"/>
  <c r="O250"/>
  <c r="AC250"/>
  <c r="AA250"/>
  <c r="W249"/>
  <c r="X249"/>
  <c r="U248"/>
  <c r="AA249"/>
  <c r="AC249"/>
  <c r="R250" l="1"/>
  <c r="T250" s="1"/>
  <c r="Q250"/>
  <c r="R249"/>
  <c r="Q249"/>
  <c r="T249" s="1"/>
  <c r="U249" s="1"/>
  <c r="S250"/>
  <c r="AF250"/>
  <c r="X250"/>
  <c r="W250"/>
  <c r="U250" l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<sst xmlns="http://schemas.openxmlformats.org/spreadsheetml/2006/main" count="450" uniqueCount="366">
  <si>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</si>
  <si>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</si>
  <si>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</si>
  <si>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</si>
  <si>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</si>
  <si>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</si>
  <si>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</si>
  <si>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</si>
  <si>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</si>
  <si>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</si>
  <si>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</si>
  <si>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</si>
  <si>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</si>
  <si>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</si>
  <si>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</si>
  <si>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</si>
  <si>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</si>
  <si>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</si>
  <si>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</si>
  <si>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</si>
  <si>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</si>
  <si>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</si>
  <si>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</si>
  <si>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</si>
  <si>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</si>
  <si>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</si>
  <si>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</si>
  <si>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</si>
  <si>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</si>
  <si>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</si>
  <si>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</si>
  <si>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</si>
  <si>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Dissipation Test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</si>
  <si>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</si>
  <si>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</si>
  <si>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</si>
  <si>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</si>
  <si>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</si>
  <si>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</si>
  <si>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</si>
  <si>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</si>
  <si>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</si>
  <si>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</si>
  <si>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</si>
  <si>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</si>
  <si>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</si>
  <si>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</si>
  <si>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</si>
  <si>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</si>
  <si>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</si>
  <si>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</si>
  <si>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</si>
  <si>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</si>
  <si>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</si>
  <si>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</si>
  <si>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</si>
  <si>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</si>
  <si>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</si>
  <si>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</si>
  <si>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</si>
  <si>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</si>
  <si>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</si>
  <si>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</si>
  <si>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</si>
  <si>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</si>
  <si>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</si>
  <si>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</si>
  <si>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</si>
  <si>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</si>
  <si>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</si>
  <si>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</si>
  <si>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</si>
  <si>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</si>
  <si>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</si>
  <si>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</si>
  <si>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</si>
  <si>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</si>
  <si>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</si>
  <si>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</si>
  <si>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</si>
  <si>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</si>
  <si>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</si>
  <si>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</si>
  <si>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</si>
  <si>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</si>
  <si>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</si>
  <si>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</si>
  <si>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</si>
  <si>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</si>
  <si>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</si>
  <si>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</si>
  <si>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</si>
  <si>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</si>
  <si>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</si>
  <si>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</si>
  <si>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</si>
  <si>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</si>
  <si>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</si>
  <si>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</si>
  <si>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</si>
  <si>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</si>
  <si>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</si>
  <si>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</si>
  <si>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</si>
  <si>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</si>
  <si>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</si>
  <si>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</si>
  <si>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</si>
  <si>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</si>
  <si>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</si>
  <si>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</si>
  <si>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</si>
  <si>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</si>
  <si>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</si>
  <si>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</si>
  <si>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</si>
  <si>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</si>
  <si>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</si>
  <si>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</si>
  <si>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</si>
  <si>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</si>
  <si>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</si>
  <si>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</si>
  <si>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</si>
  <si>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</si>
  <si>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</si>
  <si>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</si>
  <si>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</si>
  <si>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</si>
  <si>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</si>
  <si>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</si>
  <si>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</si>
  <si>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</si>
  <si>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</si>
  <si>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</si>
  <si>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</si>
  <si>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</si>
  <si>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</si>
  <si>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CPT-T-13-16</t>
  </si>
  <si>
    <t>Nansen CPT 19</t>
  </si>
  <si>
    <t>HA=1,HB=7,HC=CPTLOG-2.00,HD=10/7/2013,HG=,HJ=002,HK=018,HM=07,HN=3791,HO=0.00,HQ=astrid,HX=0.00,HY=0.00,HZ=0.00,KQ=1276.00,KF=3570.00,KU=3940.00,MA=1.000,MB=0.001,MC=10.0,MD=150.0,ME=001,MF=0.000</t>
  </si>
  <si>
    <t>%19340796</t>
  </si>
  <si>
    <t>%19341906</t>
  </si>
  <si>
    <t>%19342531</t>
  </si>
  <si>
    <t>%19344000</t>
  </si>
  <si>
    <t>%19345156</t>
  </si>
  <si>
    <t>%19346281</t>
  </si>
  <si>
    <t>%19347781</t>
  </si>
  <si>
    <t>%19348984</t>
  </si>
  <si>
    <t>%19350109</t>
  </si>
  <si>
    <t>%19351750</t>
  </si>
  <si>
    <t>%19352859</t>
  </si>
  <si>
    <t>%19354109</t>
  </si>
  <si>
    <t>%19354796</t>
  </si>
  <si>
    <t>%19355843</t>
  </si>
  <si>
    <t>%19355984</t>
  </si>
  <si>
    <t>%19356734</t>
  </si>
  <si>
    <t>%19357734</t>
  </si>
  <si>
    <t>%19358734</t>
  </si>
  <si>
    <t>%19359718</t>
  </si>
  <si>
    <t>%19360718</t>
  </si>
  <si>
    <t>%19361734</t>
  </si>
  <si>
    <t>%19362437</t>
  </si>
  <si>
    <t>%19363390</t>
  </si>
  <si>
    <t>%19364171</t>
  </si>
  <si>
    <t>%19364921</t>
  </si>
  <si>
    <t>%19366109</t>
  </si>
  <si>
    <t>%19366875</t>
  </si>
  <si>
    <t>%19368046</t>
  </si>
  <si>
    <t>%19368859</t>
  </si>
  <si>
    <t>%19369984</t>
  </si>
  <si>
    <t>%19371015</t>
  </si>
  <si>
    <t>%19372000</t>
  </si>
  <si>
    <t>%19373109</t>
  </si>
  <si>
    <t>%19374109</t>
  </si>
  <si>
    <t>%19375046</t>
  </si>
  <si>
    <t>%19376234</t>
  </si>
  <si>
    <t>%19377421</t>
  </si>
  <si>
    <t>%19378609</t>
  </si>
  <si>
    <t>%19379734</t>
  </si>
  <si>
    <t>%19381359</t>
  </si>
  <si>
    <t>%19382500</t>
  </si>
  <si>
    <t>%19383359</t>
  </si>
  <si>
    <t>%19384390</t>
  </si>
  <si>
    <t>%19385593</t>
  </si>
  <si>
    <t>%19386734</t>
  </si>
  <si>
    <t>%19387546</t>
  </si>
  <si>
    <t>%19388671</t>
  </si>
  <si>
    <t>%19390234</t>
  </si>
  <si>
    <t>%19391859</t>
  </si>
  <si>
    <t>%19393015</t>
  </si>
  <si>
    <t xml:space="preserve">%19394578 </t>
  </si>
  <si>
    <t>%19448171</t>
  </si>
  <si>
    <t>%19450375</t>
  </si>
  <si>
    <t>%19451406</t>
  </si>
  <si>
    <t>%19453046</t>
  </si>
  <si>
    <t>%19449265</t>
  </si>
  <si>
    <t>%19458875</t>
  </si>
  <si>
    <t>%19460968</t>
  </si>
  <si>
    <t>%19462187</t>
  </si>
  <si>
    <t>%19464187</t>
  </si>
  <si>
    <t>%19466093</t>
  </si>
  <si>
    <t>%19467687</t>
  </si>
  <si>
    <t>%19469296</t>
  </si>
  <si>
    <t>%19470468</t>
  </si>
  <si>
    <t>%19471546</t>
  </si>
  <si>
    <t>%19472390</t>
  </si>
  <si>
    <t>%19473500</t>
  </si>
  <si>
    <t>%19474625</t>
  </si>
  <si>
    <t>%19475812</t>
  </si>
  <si>
    <t>%19476625</t>
  </si>
  <si>
    <t>%19477750</t>
  </si>
  <si>
    <t>%19478937</t>
  </si>
  <si>
    <t>%19479734</t>
  </si>
  <si>
    <t>%19480953</t>
  </si>
  <si>
    <t>%19482078</t>
  </si>
  <si>
    <t>%19483640</t>
  </si>
  <si>
    <t>%19484828</t>
  </si>
  <si>
    <t>%19485953</t>
  </si>
  <si>
    <t>%19487140</t>
  </si>
  <si>
    <t>%19488328</t>
  </si>
  <si>
    <t>%19489453</t>
  </si>
  <si>
    <t>%19490718</t>
  </si>
  <si>
    <t>%19492203</t>
  </si>
  <si>
    <t>%19493359</t>
  </si>
  <si>
    <t>%19494140</t>
  </si>
  <si>
    <t>%19495328</t>
  </si>
  <si>
    <t>%19496187</t>
  </si>
  <si>
    <t>%19497265</t>
  </si>
  <si>
    <t>%19498078</t>
  </si>
  <si>
    <t>%19499578</t>
  </si>
  <si>
    <t>%19500796</t>
  </si>
  <si>
    <t>%19502390</t>
  </si>
  <si>
    <t>%19504265</t>
  </si>
  <si>
    <t>%19508140</t>
  </si>
  <si>
    <t>%19565296</t>
  </si>
  <si>
    <t>%19567062</t>
  </si>
  <si>
    <t xml:space="preserve">%19569468 </t>
  </si>
  <si>
    <t>%19571609</t>
  </si>
  <si>
    <t>%19572906</t>
  </si>
  <si>
    <t>%19573343</t>
  </si>
  <si>
    <t>%19574125</t>
  </si>
  <si>
    <t>%19574968</t>
  </si>
  <si>
    <t>%19575421</t>
  </si>
  <si>
    <t>%19576296</t>
  </si>
  <si>
    <t>%19576921</t>
  </si>
  <si>
    <t>%19577484</t>
  </si>
  <si>
    <t>%19577796</t>
  </si>
  <si>
    <t>%19578015</t>
  </si>
  <si>
    <t>%19579140</t>
  </si>
  <si>
    <t>%19579187</t>
  </si>
  <si>
    <t>%19570250</t>
  </si>
  <si>
    <t>%19581000</t>
  </si>
  <si>
    <t>%19581140</t>
  </si>
  <si>
    <t>%19581890</t>
  </si>
  <si>
    <t>%19582750</t>
  </si>
  <si>
    <t>%19583484</t>
  </si>
  <si>
    <t>%19584625</t>
  </si>
  <si>
    <t>%19585812</t>
  </si>
  <si>
    <t>%19587000</t>
  </si>
  <si>
    <t>%19588562</t>
  </si>
  <si>
    <t>%19589687</t>
  </si>
  <si>
    <t>%19591328</t>
  </si>
  <si>
    <t>%19592515</t>
  </si>
  <si>
    <t>%19593375</t>
  </si>
  <si>
    <t>%19594187</t>
  </si>
  <si>
    <t>%19594921</t>
  </si>
  <si>
    <t>%19595109</t>
  </si>
  <si>
    <t>%19595937</t>
  </si>
  <si>
    <t>%19596687</t>
  </si>
  <si>
    <t>%19597187</t>
  </si>
  <si>
    <t>%19597937</t>
  </si>
  <si>
    <t>%19598625</t>
  </si>
  <si>
    <t>%19599062</t>
  </si>
  <si>
    <t>%19599812</t>
  </si>
  <si>
    <t>%19600656</t>
  </si>
  <si>
    <t>%19601312</t>
  </si>
  <si>
    <t>%19602000</t>
  </si>
  <si>
    <t>%19602250</t>
  </si>
  <si>
    <t>%19602953</t>
  </si>
  <si>
    <t xml:space="preserve">%19603578 </t>
  </si>
  <si>
    <t>%19650812</t>
  </si>
  <si>
    <t>%19651328</t>
  </si>
  <si>
    <t>%19652796</t>
  </si>
  <si>
    <t>%19653687</t>
  </si>
  <si>
    <t>%19654609</t>
  </si>
  <si>
    <t>%19656703</t>
  </si>
  <si>
    <t>%19657812</t>
  </si>
  <si>
    <t>%19658625</t>
  </si>
  <si>
    <t>%19659781</t>
  </si>
  <si>
    <t>%19660562</t>
  </si>
  <si>
    <t>%19661734</t>
  </si>
  <si>
    <t>%19662562</t>
  </si>
  <si>
    <t>%19663812</t>
  </si>
  <si>
    <t>%19664890</t>
  </si>
  <si>
    <t>%19665765</t>
  </si>
  <si>
    <t>%19666890</t>
  </si>
  <si>
    <t>%19668171</t>
  </si>
  <si>
    <t>%19668812</t>
  </si>
  <si>
    <t>%19669937</t>
  </si>
  <si>
    <t>%19671125</t>
  </si>
  <si>
    <t>%19671875</t>
  </si>
  <si>
    <t>%19673437</t>
  </si>
  <si>
    <t>%19675062</t>
  </si>
  <si>
    <t>%19676187</t>
  </si>
  <si>
    <t>%19677375</t>
  </si>
  <si>
    <t>%19678125</t>
  </si>
  <si>
    <t>%19679312</t>
  </si>
  <si>
    <t>%19680031</t>
  </si>
  <si>
    <t>%19681250</t>
  </si>
  <si>
    <t>%19682000</t>
  </si>
  <si>
    <t>%19683187</t>
  </si>
  <si>
    <t>%19683937</t>
  </si>
  <si>
    <t>%19684953</t>
  </si>
  <si>
    <t>%19685656</t>
  </si>
  <si>
    <t>%19686437</t>
  </si>
  <si>
    <t>%19687171</t>
  </si>
  <si>
    <t>%19687890</t>
  </si>
  <si>
    <t>%19688750</t>
  </si>
  <si>
    <t>%19689515</t>
  </si>
  <si>
    <t>%19690328</t>
  </si>
  <si>
    <t>%19690562</t>
  </si>
  <si>
    <t>%19691375</t>
  </si>
  <si>
    <t xml:space="preserve">%19692562 </t>
  </si>
  <si>
    <t>%19737578</t>
  </si>
  <si>
    <t>%19738453</t>
  </si>
  <si>
    <t>%19739156</t>
  </si>
  <si>
    <t>%19739906</t>
  </si>
  <si>
    <t>%19740921</t>
  </si>
  <si>
    <t>%19741421</t>
  </si>
  <si>
    <t>%19742281</t>
  </si>
  <si>
    <t>%19743000</t>
  </si>
  <si>
    <t>%19743765</t>
  </si>
  <si>
    <t>%19744578</t>
  </si>
  <si>
    <t>%19745421</t>
  </si>
  <si>
    <t>%19746328</t>
  </si>
  <si>
    <t>%19747000</t>
  </si>
  <si>
    <t>%19747781</t>
  </si>
  <si>
    <t>%19748875</t>
  </si>
  <si>
    <t>%19749656</t>
  </si>
  <si>
    <t>%19750453</t>
  </si>
  <si>
    <t>%19752500</t>
  </si>
  <si>
    <t>%19753562</t>
  </si>
  <si>
    <t>%19754343</t>
  </si>
  <si>
    <t>%19755187</t>
  </si>
  <si>
    <t>%19756546</t>
  </si>
  <si>
    <t>%19756703</t>
  </si>
  <si>
    <t>%19757453</t>
  </si>
  <si>
    <t>%19757828</t>
  </si>
  <si>
    <t>%19758718</t>
  </si>
  <si>
    <t>%19759453</t>
  </si>
  <si>
    <t>%19760187</t>
  </si>
  <si>
    <t>%19760828</t>
  </si>
  <si>
    <t>%19761562</t>
  </si>
  <si>
    <t>%19761765</t>
  </si>
  <si>
    <t>%19762515</t>
  </si>
  <si>
    <t>%19763703</t>
  </si>
  <si>
    <t>%19764890</t>
  </si>
  <si>
    <t>%19766015</t>
  </si>
  <si>
    <t xml:space="preserve">%19766828 </t>
  </si>
  <si>
    <t>%19767953</t>
  </si>
  <si>
    <t>%19769218</t>
  </si>
  <si>
    <t>%19776921</t>
  </si>
  <si>
    <t>%19778109</t>
  </si>
  <si>
    <t>%19779328</t>
  </si>
  <si>
    <t>%19784734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</si>
</sst>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6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0" fontId="0" fillId="9" borderId="0" xfId="0" applyFill="1"/>
    <xf numFmtId="2" fontId="24" fillId="0" borderId="0" xfId="12" applyNumberFormat="1" applyFont="1"/>
    <xf numFmtId="2" fontId="24" fillId="0" borderId="0" xfId="12" applyNumberFormat="1" applyFont="1"/>
    <xf numFmtId="0" fontId="0" fillId="10" borderId="0" xfId="0" applyFill="1"/>
    <xf numFmtId="0" fontId="23" fillId="11" borderId="0" xfId="0" applyFont="1" applyFill="1" applyBorder="1"/>
    <xf numFmtId="0" fontId="23" fillId="11" borderId="42" xfId="0" applyFont="1" applyFill="1" applyBorder="1"/>
    <xf numFmtId="2" fontId="25" fillId="11" borderId="27" xfId="12" applyNumberFormat="1" applyFont="1" applyFill="1" applyBorder="1"/>
    <xf numFmtId="2" fontId="25" fillId="11" borderId="45" xfId="12" applyNumberFormat="1" applyFont="1" applyFill="1" applyBorder="1"/>
    <xf numFmtId="0" fontId="23" fillId="11" borderId="46" xfId="0" applyFont="1" applyFill="1" applyBorder="1"/>
    <xf numFmtId="0" fontId="23" fillId="11" borderId="47" xfId="0" applyFont="1" applyFill="1" applyBorder="1"/>
    <xf numFmtId="2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65" fontId="0" fillId="9" borderId="0" xfId="0" applyNumberFormat="1" applyFill="1" applyAlignment="1">
      <alignment horizontal="center" vertical="center"/>
    </xf>
    <xf numFmtId="166" fontId="0" fillId="9" borderId="0" xfId="0" applyNumberFormat="1" applyFill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9" borderId="0" xfId="0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165" fontId="0" fillId="9" borderId="0" xfId="0" applyNumberFormat="1" applyFill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0" fillId="0" borderId="19" xfId="0" applyBorder="1"/>
    <xf numFmtId="0" fontId="15" fillId="11" borderId="8" xfId="9" applyFont="1" applyFill="1" applyBorder="1" applyAlignment="1">
      <alignment horizontal="left" vertical="top"/>
      <protection locked="0"/>
    </xf>
    <xf numFmtId="0" fontId="11" fillId="11" borderId="8" xfId="9" applyFill="1" applyBorder="1" applyAlignment="1">
      <alignment horizontal="left" vertical="top"/>
      <protection locked="0"/>
    </xf>
    <xf numFmtId="0" fontId="11" fillId="11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1" fillId="11" borderId="40" xfId="9" applyFill="1" applyBorder="1" applyAlignment="1">
      <alignment horizontal="left" vertical="top"/>
      <protection locked="0"/>
    </xf>
    <xf numFmtId="0" fontId="11" fillId="11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1" borderId="10" xfId="9" applyFont="1" applyFill="1" applyBorder="1" applyAlignment="1">
      <alignment horizontal="left" vertical="top"/>
      <protection locked="0"/>
    </xf>
    <xf numFmtId="0" fontId="11" fillId="11" borderId="10" xfId="9" applyFill="1" applyBorder="1" applyAlignment="1">
      <alignment horizontal="left" vertical="top"/>
      <protection locked="0"/>
    </xf>
    <xf numFmtId="0" fontId="11" fillId="11" borderId="11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0" fontId="15" fillId="11" borderId="44" xfId="9" applyFont="1" applyFill="1" applyBorder="1" applyAlignment="1">
      <alignment horizontal="left" vertical="top"/>
      <protection locked="0"/>
    </xf>
    <xf numFmtId="0" fontId="11" fillId="11" borderId="44" xfId="9" applyFill="1" applyBorder="1" applyAlignment="1">
      <alignment horizontal="left" vertical="top"/>
      <protection locked="0"/>
    </xf>
    <xf numFmtId="0" fontId="11" fillId="11" borderId="43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66"/>
          <c:y val="2.70270270270273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03353494723565"/>
          <c:y val="0.10551132566717665"/>
          <c:w val="0.64528757589722685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1E-3</c:v>
                </c:pt>
                <c:pt idx="28">
                  <c:v>1E-3</c:v>
                </c:pt>
                <c:pt idx="29">
                  <c:v>2E-3</c:v>
                </c:pt>
                <c:pt idx="30">
                  <c:v>2E-3</c:v>
                </c:pt>
                <c:pt idx="31">
                  <c:v>1E-3</c:v>
                </c:pt>
                <c:pt idx="32">
                  <c:v>1E-3</c:v>
                </c:pt>
                <c:pt idx="33">
                  <c:v>1E-3</c:v>
                </c:pt>
                <c:pt idx="34">
                  <c:v>2E-3</c:v>
                </c:pt>
                <c:pt idx="35">
                  <c:v>2E-3</c:v>
                </c:pt>
                <c:pt idx="36">
                  <c:v>2E-3</c:v>
                </c:pt>
                <c:pt idx="37">
                  <c:v>2E-3</c:v>
                </c:pt>
                <c:pt idx="38">
                  <c:v>2E-3</c:v>
                </c:pt>
                <c:pt idx="39">
                  <c:v>1E-3</c:v>
                </c:pt>
                <c:pt idx="40">
                  <c:v>1E-3</c:v>
                </c:pt>
                <c:pt idx="41">
                  <c:v>1E-3</c:v>
                </c:pt>
                <c:pt idx="42">
                  <c:v>1E-3</c:v>
                </c:pt>
                <c:pt idx="43">
                  <c:v>1E-3</c:v>
                </c:pt>
                <c:pt idx="44">
                  <c:v>1E-3</c:v>
                </c:pt>
                <c:pt idx="45">
                  <c:v>1E-3</c:v>
                </c:pt>
                <c:pt idx="46">
                  <c:v>1E-3</c:v>
                </c:pt>
                <c:pt idx="47">
                  <c:v>1E-3</c:v>
                </c:pt>
                <c:pt idx="48">
                  <c:v>1E-3</c:v>
                </c:pt>
                <c:pt idx="49">
                  <c:v>1E-3</c:v>
                </c:pt>
                <c:pt idx="50">
                  <c:v>1E-3</c:v>
                </c:pt>
                <c:pt idx="51">
                  <c:v>-1E-3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1E-3</c:v>
                </c:pt>
                <c:pt idx="60">
                  <c:v>0</c:v>
                </c:pt>
                <c:pt idx="61">
                  <c:v>1E-3</c:v>
                </c:pt>
                <c:pt idx="62">
                  <c:v>1E-3</c:v>
                </c:pt>
                <c:pt idx="63">
                  <c:v>1E-3</c:v>
                </c:pt>
                <c:pt idx="64">
                  <c:v>1E-3</c:v>
                </c:pt>
                <c:pt idx="65">
                  <c:v>1E-3</c:v>
                </c:pt>
                <c:pt idx="66">
                  <c:v>1E-3</c:v>
                </c:pt>
                <c:pt idx="67">
                  <c:v>1E-3</c:v>
                </c:pt>
                <c:pt idx="68">
                  <c:v>1E-3</c:v>
                </c:pt>
                <c:pt idx="69">
                  <c:v>1E-3</c:v>
                </c:pt>
                <c:pt idx="70">
                  <c:v>1E-3</c:v>
                </c:pt>
                <c:pt idx="71">
                  <c:v>1E-3</c:v>
                </c:pt>
                <c:pt idx="72">
                  <c:v>1E-3</c:v>
                </c:pt>
                <c:pt idx="73">
                  <c:v>1E-3</c:v>
                </c:pt>
                <c:pt idx="74">
                  <c:v>1E-3</c:v>
                </c:pt>
                <c:pt idx="75">
                  <c:v>1E-3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2E-3</c:v>
                </c:pt>
                <c:pt idx="80">
                  <c:v>4.0000000000000001E-3</c:v>
                </c:pt>
                <c:pt idx="81">
                  <c:v>8.0000000000000002E-3</c:v>
                </c:pt>
                <c:pt idx="82">
                  <c:v>9.0000000000000011E-3</c:v>
                </c:pt>
                <c:pt idx="83">
                  <c:v>0.01</c:v>
                </c:pt>
                <c:pt idx="84">
                  <c:v>9.0000000000000011E-3</c:v>
                </c:pt>
                <c:pt idx="85">
                  <c:v>9.0000000000000011E-3</c:v>
                </c:pt>
                <c:pt idx="86">
                  <c:v>6.9999999999999993E-3</c:v>
                </c:pt>
                <c:pt idx="87">
                  <c:v>6.0000000000000001E-3</c:v>
                </c:pt>
                <c:pt idx="88">
                  <c:v>6.0000000000000001E-3</c:v>
                </c:pt>
                <c:pt idx="89">
                  <c:v>1E-3</c:v>
                </c:pt>
                <c:pt idx="90">
                  <c:v>1E-3</c:v>
                </c:pt>
                <c:pt idx="91">
                  <c:v>1E-3</c:v>
                </c:pt>
                <c:pt idx="92">
                  <c:v>1E-3</c:v>
                </c:pt>
                <c:pt idx="93">
                  <c:v>1E-3</c:v>
                </c:pt>
                <c:pt idx="94">
                  <c:v>1E-3</c:v>
                </c:pt>
                <c:pt idx="95">
                  <c:v>1E-3</c:v>
                </c:pt>
                <c:pt idx="96">
                  <c:v>0</c:v>
                </c:pt>
                <c:pt idx="97">
                  <c:v>1E-3</c:v>
                </c:pt>
                <c:pt idx="98">
                  <c:v>1E-3</c:v>
                </c:pt>
                <c:pt idx="99">
                  <c:v>1E-3</c:v>
                </c:pt>
                <c:pt idx="100">
                  <c:v>1E-3</c:v>
                </c:pt>
                <c:pt idx="101">
                  <c:v>1E-3</c:v>
                </c:pt>
                <c:pt idx="102">
                  <c:v>1E-3</c:v>
                </c:pt>
                <c:pt idx="103">
                  <c:v>1E-3</c:v>
                </c:pt>
                <c:pt idx="104">
                  <c:v>1E-3</c:v>
                </c:pt>
                <c:pt idx="105">
                  <c:v>1E-3</c:v>
                </c:pt>
                <c:pt idx="106">
                  <c:v>1E-3</c:v>
                </c:pt>
                <c:pt idx="107">
                  <c:v>1E-3</c:v>
                </c:pt>
                <c:pt idx="108">
                  <c:v>1E-3</c:v>
                </c:pt>
                <c:pt idx="109">
                  <c:v>1E-3</c:v>
                </c:pt>
                <c:pt idx="110">
                  <c:v>1E-3</c:v>
                </c:pt>
                <c:pt idx="111">
                  <c:v>1E-3</c:v>
                </c:pt>
                <c:pt idx="112">
                  <c:v>1E-3</c:v>
                </c:pt>
                <c:pt idx="113">
                  <c:v>1E-3</c:v>
                </c:pt>
                <c:pt idx="114">
                  <c:v>1E-3</c:v>
                </c:pt>
                <c:pt idx="115">
                  <c:v>1E-3</c:v>
                </c:pt>
                <c:pt idx="116">
                  <c:v>1E-3</c:v>
                </c:pt>
                <c:pt idx="117">
                  <c:v>1E-3</c:v>
                </c:pt>
                <c:pt idx="118">
                  <c:v>1E-3</c:v>
                </c:pt>
                <c:pt idx="119">
                  <c:v>1E-3</c:v>
                </c:pt>
                <c:pt idx="120">
                  <c:v>1E-3</c:v>
                </c:pt>
                <c:pt idx="121">
                  <c:v>1E-3</c:v>
                </c:pt>
                <c:pt idx="122">
                  <c:v>1E-3</c:v>
                </c:pt>
                <c:pt idx="123">
                  <c:v>1E-3</c:v>
                </c:pt>
                <c:pt idx="124">
                  <c:v>1E-3</c:v>
                </c:pt>
                <c:pt idx="125">
                  <c:v>1E-3</c:v>
                </c:pt>
                <c:pt idx="126">
                  <c:v>1E-3</c:v>
                </c:pt>
                <c:pt idx="127">
                  <c:v>1E-3</c:v>
                </c:pt>
                <c:pt idx="128">
                  <c:v>1E-3</c:v>
                </c:pt>
                <c:pt idx="129">
                  <c:v>1E-3</c:v>
                </c:pt>
                <c:pt idx="130">
                  <c:v>1E-3</c:v>
                </c:pt>
                <c:pt idx="131">
                  <c:v>1E-3</c:v>
                </c:pt>
                <c:pt idx="132">
                  <c:v>1E-3</c:v>
                </c:pt>
                <c:pt idx="133">
                  <c:v>1E-3</c:v>
                </c:pt>
                <c:pt idx="134">
                  <c:v>1E-3</c:v>
                </c:pt>
                <c:pt idx="135">
                  <c:v>1E-3</c:v>
                </c:pt>
                <c:pt idx="136">
                  <c:v>1E-3</c:v>
                </c:pt>
                <c:pt idx="137">
                  <c:v>1E-3</c:v>
                </c:pt>
                <c:pt idx="138">
                  <c:v>1E-3</c:v>
                </c:pt>
                <c:pt idx="139">
                  <c:v>1E-3</c:v>
                </c:pt>
                <c:pt idx="140">
                  <c:v>1E-3</c:v>
                </c:pt>
                <c:pt idx="141">
                  <c:v>1E-3</c:v>
                </c:pt>
                <c:pt idx="142">
                  <c:v>1E-3</c:v>
                </c:pt>
                <c:pt idx="143">
                  <c:v>1E-3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1E-3</c:v>
                </c:pt>
                <c:pt idx="148">
                  <c:v>1E-3</c:v>
                </c:pt>
                <c:pt idx="149">
                  <c:v>0</c:v>
                </c:pt>
                <c:pt idx="150">
                  <c:v>1E-3</c:v>
                </c:pt>
                <c:pt idx="151">
                  <c:v>0</c:v>
                </c:pt>
                <c:pt idx="152">
                  <c:v>1E-3</c:v>
                </c:pt>
                <c:pt idx="153">
                  <c:v>1E-3</c:v>
                </c:pt>
                <c:pt idx="154">
                  <c:v>1E-3</c:v>
                </c:pt>
                <c:pt idx="155">
                  <c:v>1E-3</c:v>
                </c:pt>
                <c:pt idx="156">
                  <c:v>1E-3</c:v>
                </c:pt>
                <c:pt idx="157">
                  <c:v>1E-3</c:v>
                </c:pt>
                <c:pt idx="158">
                  <c:v>1E-3</c:v>
                </c:pt>
                <c:pt idx="159">
                  <c:v>1E-3</c:v>
                </c:pt>
                <c:pt idx="160">
                  <c:v>1E-3</c:v>
                </c:pt>
                <c:pt idx="161">
                  <c:v>1E-3</c:v>
                </c:pt>
                <c:pt idx="162">
                  <c:v>1E-3</c:v>
                </c:pt>
                <c:pt idx="163">
                  <c:v>1E-3</c:v>
                </c:pt>
                <c:pt idx="164">
                  <c:v>1E-3</c:v>
                </c:pt>
                <c:pt idx="165">
                  <c:v>1E-3</c:v>
                </c:pt>
                <c:pt idx="166">
                  <c:v>1E-3</c:v>
                </c:pt>
                <c:pt idx="167">
                  <c:v>1E-3</c:v>
                </c:pt>
                <c:pt idx="168">
                  <c:v>1E-3</c:v>
                </c:pt>
                <c:pt idx="169">
                  <c:v>1E-3</c:v>
                </c:pt>
                <c:pt idx="170">
                  <c:v>1E-3</c:v>
                </c:pt>
                <c:pt idx="171">
                  <c:v>1E-3</c:v>
                </c:pt>
                <c:pt idx="172">
                  <c:v>1E-3</c:v>
                </c:pt>
                <c:pt idx="173">
                  <c:v>1E-3</c:v>
                </c:pt>
                <c:pt idx="174">
                  <c:v>1E-3</c:v>
                </c:pt>
                <c:pt idx="175">
                  <c:v>1E-3</c:v>
                </c:pt>
                <c:pt idx="176">
                  <c:v>1E-3</c:v>
                </c:pt>
                <c:pt idx="177">
                  <c:v>1E-3</c:v>
                </c:pt>
                <c:pt idx="178">
                  <c:v>1E-3</c:v>
                </c:pt>
                <c:pt idx="179">
                  <c:v>1E-3</c:v>
                </c:pt>
                <c:pt idx="180">
                  <c:v>1E-3</c:v>
                </c:pt>
                <c:pt idx="181">
                  <c:v>1E-3</c:v>
                </c:pt>
                <c:pt idx="182">
                  <c:v>1E-3</c:v>
                </c:pt>
                <c:pt idx="183">
                  <c:v>1E-3</c:v>
                </c:pt>
                <c:pt idx="184">
                  <c:v>1E-3</c:v>
                </c:pt>
                <c:pt idx="185">
                  <c:v>1E-3</c:v>
                </c:pt>
                <c:pt idx="186">
                  <c:v>1E-3</c:v>
                </c:pt>
                <c:pt idx="187">
                  <c:v>1E-3</c:v>
                </c:pt>
                <c:pt idx="188">
                  <c:v>1E-3</c:v>
                </c:pt>
                <c:pt idx="189">
                  <c:v>1E-3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1E-3</c:v>
                </c:pt>
                <c:pt idx="200">
                  <c:v>1E-3</c:v>
                </c:pt>
                <c:pt idx="201">
                  <c:v>1E-3</c:v>
                </c:pt>
                <c:pt idx="202">
                  <c:v>1E-3</c:v>
                </c:pt>
                <c:pt idx="203">
                  <c:v>0</c:v>
                </c:pt>
                <c:pt idx="204">
                  <c:v>1E-3</c:v>
                </c:pt>
                <c:pt idx="205">
                  <c:v>1E-3</c:v>
                </c:pt>
                <c:pt idx="206">
                  <c:v>1E-3</c:v>
                </c:pt>
                <c:pt idx="207">
                  <c:v>1E-3</c:v>
                </c:pt>
                <c:pt idx="208">
                  <c:v>1E-3</c:v>
                </c:pt>
                <c:pt idx="209">
                  <c:v>1E-3</c:v>
                </c:pt>
                <c:pt idx="210">
                  <c:v>1E-3</c:v>
                </c:pt>
                <c:pt idx="211">
                  <c:v>1E-3</c:v>
                </c:pt>
                <c:pt idx="212">
                  <c:v>1E-3</c:v>
                </c:pt>
                <c:pt idx="213">
                  <c:v>1E-3</c:v>
                </c:pt>
                <c:pt idx="214">
                  <c:v>1E-3</c:v>
                </c:pt>
                <c:pt idx="215">
                  <c:v>1E-3</c:v>
                </c:pt>
                <c:pt idx="216">
                  <c:v>1E-3</c:v>
                </c:pt>
                <c:pt idx="217">
                  <c:v>1E-3</c:v>
                </c:pt>
                <c:pt idx="218">
                  <c:v>1E-3</c:v>
                </c:pt>
                <c:pt idx="219">
                  <c:v>1E-3</c:v>
                </c:pt>
                <c:pt idx="220">
                  <c:v>1E-3</c:v>
                </c:pt>
                <c:pt idx="221">
                  <c:v>1E-3</c:v>
                </c:pt>
                <c:pt idx="222">
                  <c:v>1E-3</c:v>
                </c:pt>
                <c:pt idx="223">
                  <c:v>1E-3</c:v>
                </c:pt>
                <c:pt idx="224">
                  <c:v>1E-3</c:v>
                </c:pt>
                <c:pt idx="225">
                  <c:v>1E-3</c:v>
                </c:pt>
                <c:pt idx="226">
                  <c:v>1E-3</c:v>
                </c:pt>
                <c:pt idx="227">
                  <c:v>3.0000000000000001E-3</c:v>
                </c:pt>
                <c:pt idx="228">
                  <c:v>2E-3</c:v>
                </c:pt>
                <c:pt idx="229">
                  <c:v>2E-3</c:v>
                </c:pt>
                <c:pt idx="230">
                  <c:v>3.0000000000000001E-3</c:v>
                </c:pt>
                <c:pt idx="231">
                  <c:v>0.11699999999999999</c:v>
                </c:pt>
                <c:pt idx="232">
                  <c:v>0.20499999999999999</c:v>
                </c:pt>
                <c:pt idx="233">
                  <c:v>0.20499999999999999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</c:numCache>
            </c:numRef>
          </c:yVal>
        </c:ser>
        <c:axId val="118458624"/>
        <c:axId val="11847718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1098.5899999999999</c:v>
                </c:pt>
                <c:pt idx="1">
                  <c:v>1098.56668671288</c:v>
                </c:pt>
                <c:pt idx="2">
                  <c:v>1098.5466867731998</c:v>
                </c:pt>
                <c:pt idx="3">
                  <c:v>1098.5266868335198</c:v>
                </c:pt>
                <c:pt idx="4">
                  <c:v>1098.50668689384</c:v>
                </c:pt>
                <c:pt idx="5">
                  <c:v>1098.4866869541599</c:v>
                </c:pt>
                <c:pt idx="6">
                  <c:v>1098.4666870144799</c:v>
                </c:pt>
                <c:pt idx="7">
                  <c:v>1098.4466870747999</c:v>
                </c:pt>
                <c:pt idx="8">
                  <c:v>1098.4266871351199</c:v>
                </c:pt>
                <c:pt idx="9">
                  <c:v>1098.4066871954399</c:v>
                </c:pt>
                <c:pt idx="10">
                  <c:v>1098.3866872557599</c:v>
                </c:pt>
                <c:pt idx="11">
                  <c:v>1098.3666873160798</c:v>
                </c:pt>
                <c:pt idx="12">
                  <c:v>1098.3466873763998</c:v>
                </c:pt>
                <c:pt idx="13">
                  <c:v>1098.32668743672</c:v>
                </c:pt>
                <c:pt idx="14">
                  <c:v>1098.3066874970398</c:v>
                </c:pt>
                <c:pt idx="15">
                  <c:v>1098.28668755736</c:v>
                </c:pt>
                <c:pt idx="16">
                  <c:v>1098.26668761768</c:v>
                </c:pt>
                <c:pt idx="17">
                  <c:v>1098.2466876779999</c:v>
                </c:pt>
                <c:pt idx="18">
                  <c:v>1098.2266877383199</c:v>
                </c:pt>
                <c:pt idx="19">
                  <c:v>1098.2066877986399</c:v>
                </c:pt>
                <c:pt idx="20">
                  <c:v>1098.1866878589599</c:v>
                </c:pt>
                <c:pt idx="21">
                  <c:v>1098.1666879192799</c:v>
                </c:pt>
                <c:pt idx="22">
                  <c:v>1098.1466879795998</c:v>
                </c:pt>
                <c:pt idx="23">
                  <c:v>1098.1266880399198</c:v>
                </c:pt>
                <c:pt idx="24">
                  <c:v>1098.1066881002398</c:v>
                </c:pt>
                <c:pt idx="25">
                  <c:v>1098.08668816056</c:v>
                </c:pt>
                <c:pt idx="26">
                  <c:v>1098.0666882208798</c:v>
                </c:pt>
                <c:pt idx="27">
                  <c:v>1098.0466882812</c:v>
                </c:pt>
                <c:pt idx="28">
                  <c:v>1098.02668834152</c:v>
                </c:pt>
                <c:pt idx="29">
                  <c:v>1098.0066884018399</c:v>
                </c:pt>
                <c:pt idx="30">
                  <c:v>1097.9866884621599</c:v>
                </c:pt>
                <c:pt idx="31">
                  <c:v>1097.9666885224799</c:v>
                </c:pt>
                <c:pt idx="32">
                  <c:v>1097.9466885827999</c:v>
                </c:pt>
                <c:pt idx="33">
                  <c:v>1097.9266886431199</c:v>
                </c:pt>
                <c:pt idx="34">
                  <c:v>1097.9066887034398</c:v>
                </c:pt>
                <c:pt idx="35">
                  <c:v>1097.8866887637598</c:v>
                </c:pt>
                <c:pt idx="36">
                  <c:v>1097.86668882408</c:v>
                </c:pt>
                <c:pt idx="37">
                  <c:v>1097.8466888844</c:v>
                </c:pt>
                <c:pt idx="38">
                  <c:v>1097.8266889447198</c:v>
                </c:pt>
                <c:pt idx="39">
                  <c:v>1097.80668900504</c:v>
                </c:pt>
                <c:pt idx="40">
                  <c:v>1097.78668906536</c:v>
                </c:pt>
                <c:pt idx="41">
                  <c:v>1097.7666891256799</c:v>
                </c:pt>
                <c:pt idx="42">
                  <c:v>1097.7466891859999</c:v>
                </c:pt>
                <c:pt idx="43">
                  <c:v>1097.7266892463199</c:v>
                </c:pt>
                <c:pt idx="44">
                  <c:v>1097.7066893066399</c:v>
                </c:pt>
                <c:pt idx="45">
                  <c:v>1097.6866893669599</c:v>
                </c:pt>
                <c:pt idx="46">
                  <c:v>1097.6666894272798</c:v>
                </c:pt>
                <c:pt idx="47">
                  <c:v>1097.6466894875998</c:v>
                </c:pt>
                <c:pt idx="48">
                  <c:v>1097.62668954792</c:v>
                </c:pt>
                <c:pt idx="49">
                  <c:v>1097.60668960824</c:v>
                </c:pt>
                <c:pt idx="50">
                  <c:v>1097.5866896685598</c:v>
                </c:pt>
                <c:pt idx="51">
                  <c:v>1097.56668972888</c:v>
                </c:pt>
                <c:pt idx="52">
                  <c:v>1097.5466897891999</c:v>
                </c:pt>
                <c:pt idx="53">
                  <c:v>1097.5266898495199</c:v>
                </c:pt>
                <c:pt idx="54">
                  <c:v>1097.5066899098399</c:v>
                </c:pt>
                <c:pt idx="55">
                  <c:v>1097.4866899701599</c:v>
                </c:pt>
                <c:pt idx="56">
                  <c:v>1097.4666900304799</c:v>
                </c:pt>
                <c:pt idx="57">
                  <c:v>1097.4466900908001</c:v>
                </c:pt>
                <c:pt idx="58">
                  <c:v>1097.4266901511198</c:v>
                </c:pt>
                <c:pt idx="59">
                  <c:v>1097.4066902114398</c:v>
                </c:pt>
                <c:pt idx="60">
                  <c:v>1097.38669027176</c:v>
                </c:pt>
                <c:pt idx="61">
                  <c:v>1097.36669033208</c:v>
                </c:pt>
                <c:pt idx="62">
                  <c:v>1097.3466903923998</c:v>
                </c:pt>
                <c:pt idx="63">
                  <c:v>1097.32669045272</c:v>
                </c:pt>
                <c:pt idx="64">
                  <c:v>1097.3066905130399</c:v>
                </c:pt>
                <c:pt idx="65">
                  <c:v>1097.2866905733599</c:v>
                </c:pt>
                <c:pt idx="66">
                  <c:v>1097.2666906336799</c:v>
                </c:pt>
                <c:pt idx="67">
                  <c:v>1097.2466906939999</c:v>
                </c:pt>
                <c:pt idx="68">
                  <c:v>1097.2266907543199</c:v>
                </c:pt>
                <c:pt idx="69">
                  <c:v>1097.2066908146401</c:v>
                </c:pt>
                <c:pt idx="70">
                  <c:v>1097.1866908749598</c:v>
                </c:pt>
                <c:pt idx="71">
                  <c:v>1097.1666909352798</c:v>
                </c:pt>
                <c:pt idx="72">
                  <c:v>1097.1466909956</c:v>
                </c:pt>
                <c:pt idx="73">
                  <c:v>1097.12669105592</c:v>
                </c:pt>
                <c:pt idx="74">
                  <c:v>1097.10669111624</c:v>
                </c:pt>
                <c:pt idx="75">
                  <c:v>1097.08669117656</c:v>
                </c:pt>
                <c:pt idx="76">
                  <c:v>1097.0666912368799</c:v>
                </c:pt>
                <c:pt idx="77">
                  <c:v>1097.0466912971999</c:v>
                </c:pt>
                <c:pt idx="78">
                  <c:v>1097.0266913575199</c:v>
                </c:pt>
                <c:pt idx="79">
                  <c:v>1097.0066914178399</c:v>
                </c:pt>
                <c:pt idx="80">
                  <c:v>1096.9866914781599</c:v>
                </c:pt>
                <c:pt idx="81">
                  <c:v>1096.9666915384798</c:v>
                </c:pt>
                <c:pt idx="82">
                  <c:v>1096.9466915987998</c:v>
                </c:pt>
                <c:pt idx="83">
                  <c:v>1096.9266916591198</c:v>
                </c:pt>
                <c:pt idx="84">
                  <c:v>1096.90669171944</c:v>
                </c:pt>
                <c:pt idx="85">
                  <c:v>1096.8866917797598</c:v>
                </c:pt>
                <c:pt idx="86">
                  <c:v>1096.86669184008</c:v>
                </c:pt>
                <c:pt idx="87">
                  <c:v>1096.8466919003999</c:v>
                </c:pt>
                <c:pt idx="88">
                  <c:v>1096.8266919607199</c:v>
                </c:pt>
                <c:pt idx="89">
                  <c:v>1096.8066920210399</c:v>
                </c:pt>
                <c:pt idx="90">
                  <c:v>1096.7866920813599</c:v>
                </c:pt>
                <c:pt idx="91">
                  <c:v>1096.7666921416799</c:v>
                </c:pt>
                <c:pt idx="92">
                  <c:v>1096.7466922019998</c:v>
                </c:pt>
                <c:pt idx="93">
                  <c:v>1096.7266922623198</c:v>
                </c:pt>
                <c:pt idx="94">
                  <c:v>1096.7066923226398</c:v>
                </c:pt>
                <c:pt idx="95">
                  <c:v>1096.68669238296</c:v>
                </c:pt>
                <c:pt idx="96">
                  <c:v>1096.66669244328</c:v>
                </c:pt>
                <c:pt idx="97">
                  <c:v>1096.6466925035998</c:v>
                </c:pt>
                <c:pt idx="98">
                  <c:v>1096.62669256392</c:v>
                </c:pt>
                <c:pt idx="99">
                  <c:v>1096.6066926242399</c:v>
                </c:pt>
                <c:pt idx="100">
                  <c:v>1096.5866926845599</c:v>
                </c:pt>
                <c:pt idx="101">
                  <c:v>1096.5666927448799</c:v>
                </c:pt>
                <c:pt idx="102">
                  <c:v>1096.5466928051999</c:v>
                </c:pt>
                <c:pt idx="103">
                  <c:v>1096.5266928655199</c:v>
                </c:pt>
                <c:pt idx="104">
                  <c:v>1096.5066929258398</c:v>
                </c:pt>
                <c:pt idx="105">
                  <c:v>1096.4866929861598</c:v>
                </c:pt>
                <c:pt idx="106">
                  <c:v>1096.4666930464798</c:v>
                </c:pt>
                <c:pt idx="107">
                  <c:v>1096.4466931068</c:v>
                </c:pt>
                <c:pt idx="108">
                  <c:v>1096.42669316712</c:v>
                </c:pt>
                <c:pt idx="109">
                  <c:v>1096.4066932274397</c:v>
                </c:pt>
                <c:pt idx="110">
                  <c:v>1096.38669328776</c:v>
                </c:pt>
                <c:pt idx="111">
                  <c:v>1096.3666933480799</c:v>
                </c:pt>
                <c:pt idx="112">
                  <c:v>1096.3466934083999</c:v>
                </c:pt>
                <c:pt idx="113">
                  <c:v>1096.3266934687199</c:v>
                </c:pt>
                <c:pt idx="114">
                  <c:v>1096.3066935290399</c:v>
                </c:pt>
                <c:pt idx="115">
                  <c:v>1096.2866935893599</c:v>
                </c:pt>
                <c:pt idx="116">
                  <c:v>1096.2666936496801</c:v>
                </c:pt>
                <c:pt idx="117">
                  <c:v>1096.2466937099998</c:v>
                </c:pt>
                <c:pt idx="118">
                  <c:v>1096.2266937703198</c:v>
                </c:pt>
                <c:pt idx="119">
                  <c:v>1096.20669383064</c:v>
                </c:pt>
                <c:pt idx="120">
                  <c:v>1096.18669389096</c:v>
                </c:pt>
                <c:pt idx="121">
                  <c:v>1096.1666939512797</c:v>
                </c:pt>
                <c:pt idx="122">
                  <c:v>1096.1466940115999</c:v>
                </c:pt>
                <c:pt idx="123">
                  <c:v>1096.1266940719199</c:v>
                </c:pt>
                <c:pt idx="124">
                  <c:v>1096.1066941322399</c:v>
                </c:pt>
                <c:pt idx="125">
                  <c:v>1096.0866941925599</c:v>
                </c:pt>
                <c:pt idx="126">
                  <c:v>1096.0666942528799</c:v>
                </c:pt>
                <c:pt idx="127">
                  <c:v>1096.0466943131999</c:v>
                </c:pt>
                <c:pt idx="128">
                  <c:v>1096.0266943735201</c:v>
                </c:pt>
                <c:pt idx="129">
                  <c:v>1096.0066944338398</c:v>
                </c:pt>
                <c:pt idx="130">
                  <c:v>1095.9866944941598</c:v>
                </c:pt>
                <c:pt idx="131">
                  <c:v>1095.96669455448</c:v>
                </c:pt>
                <c:pt idx="132">
                  <c:v>1095.9466946148</c:v>
                </c:pt>
                <c:pt idx="133">
                  <c:v>1095.92669467512</c:v>
                </c:pt>
                <c:pt idx="134">
                  <c:v>1095.9066947354399</c:v>
                </c:pt>
                <c:pt idx="135">
                  <c:v>1095.8866947957599</c:v>
                </c:pt>
                <c:pt idx="136">
                  <c:v>1095.8666948560799</c:v>
                </c:pt>
                <c:pt idx="137">
                  <c:v>1095.8466949163999</c:v>
                </c:pt>
                <c:pt idx="138">
                  <c:v>1095.8266949767199</c:v>
                </c:pt>
                <c:pt idx="139">
                  <c:v>1095.8066950370398</c:v>
                </c:pt>
                <c:pt idx="140">
                  <c:v>1095.7866950973601</c:v>
                </c:pt>
                <c:pt idx="141">
                  <c:v>1095.7666951576798</c:v>
                </c:pt>
                <c:pt idx="142">
                  <c:v>1095.7466952179998</c:v>
                </c:pt>
                <c:pt idx="143">
                  <c:v>1095.72669527832</c:v>
                </c:pt>
                <c:pt idx="144">
                  <c:v>1095.70669533864</c:v>
                </c:pt>
                <c:pt idx="145">
                  <c:v>1095.68669539896</c:v>
                </c:pt>
                <c:pt idx="146">
                  <c:v>1095.6666954592799</c:v>
                </c:pt>
                <c:pt idx="147">
                  <c:v>1095.6466955195999</c:v>
                </c:pt>
                <c:pt idx="148">
                  <c:v>1095.6266955799199</c:v>
                </c:pt>
                <c:pt idx="149">
                  <c:v>1095.6066956402399</c:v>
                </c:pt>
                <c:pt idx="150">
                  <c:v>1095.5866957005599</c:v>
                </c:pt>
                <c:pt idx="151">
                  <c:v>1095.5666957608798</c:v>
                </c:pt>
                <c:pt idx="152">
                  <c:v>1095.5466958211998</c:v>
                </c:pt>
                <c:pt idx="153">
                  <c:v>1095.5266958815198</c:v>
                </c:pt>
                <c:pt idx="154">
                  <c:v>1095.50669594184</c:v>
                </c:pt>
                <c:pt idx="155">
                  <c:v>1095.48669600216</c:v>
                </c:pt>
                <c:pt idx="156">
                  <c:v>1095.4666960624797</c:v>
                </c:pt>
                <c:pt idx="157">
                  <c:v>1095.4466961227999</c:v>
                </c:pt>
                <c:pt idx="158">
                  <c:v>1095.4266961831199</c:v>
                </c:pt>
                <c:pt idx="159">
                  <c:v>1095.4066962434399</c:v>
                </c:pt>
                <c:pt idx="160">
                  <c:v>1095.3866963037599</c:v>
                </c:pt>
                <c:pt idx="161">
                  <c:v>1095.3666963640799</c:v>
                </c:pt>
                <c:pt idx="162">
                  <c:v>1095.3466964243999</c:v>
                </c:pt>
                <c:pt idx="163">
                  <c:v>1095.3266964847198</c:v>
                </c:pt>
                <c:pt idx="164">
                  <c:v>1095.3066965450398</c:v>
                </c:pt>
                <c:pt idx="165">
                  <c:v>1095.2866966053598</c:v>
                </c:pt>
                <c:pt idx="166">
                  <c:v>1095.26669666568</c:v>
                </c:pt>
                <c:pt idx="167">
                  <c:v>1095.246696726</c:v>
                </c:pt>
                <c:pt idx="168">
                  <c:v>1095.2266967863197</c:v>
                </c:pt>
                <c:pt idx="169">
                  <c:v>1095.2066968466399</c:v>
                </c:pt>
                <c:pt idx="170">
                  <c:v>1095.1866969069599</c:v>
                </c:pt>
                <c:pt idx="171">
                  <c:v>1095.1666969672799</c:v>
                </c:pt>
                <c:pt idx="172">
                  <c:v>1095.1466970275999</c:v>
                </c:pt>
                <c:pt idx="173">
                  <c:v>1095.1266970879199</c:v>
                </c:pt>
                <c:pt idx="174">
                  <c:v>1095.1066971482398</c:v>
                </c:pt>
                <c:pt idx="175">
                  <c:v>1095.0866972085601</c:v>
                </c:pt>
                <c:pt idx="176">
                  <c:v>1095.0666972688798</c:v>
                </c:pt>
                <c:pt idx="177">
                  <c:v>1095.0466973291998</c:v>
                </c:pt>
                <c:pt idx="178">
                  <c:v>1095.02669738952</c:v>
                </c:pt>
                <c:pt idx="179">
                  <c:v>1095.00669744984</c:v>
                </c:pt>
                <c:pt idx="180">
                  <c:v>1094.98669751016</c:v>
                </c:pt>
                <c:pt idx="181">
                  <c:v>1094.9666975704799</c:v>
                </c:pt>
                <c:pt idx="182">
                  <c:v>1094.9466976307999</c:v>
                </c:pt>
                <c:pt idx="183">
                  <c:v>1094.9266976911199</c:v>
                </c:pt>
                <c:pt idx="184">
                  <c:v>1094.9066977514399</c:v>
                </c:pt>
                <c:pt idx="185">
                  <c:v>1094.8866978117599</c:v>
                </c:pt>
                <c:pt idx="186">
                  <c:v>1094.8666978720798</c:v>
                </c:pt>
                <c:pt idx="187">
                  <c:v>1094.8466979324</c:v>
                </c:pt>
                <c:pt idx="188">
                  <c:v>1094.8266979927198</c:v>
                </c:pt>
                <c:pt idx="189">
                  <c:v>1094.8066980530398</c:v>
                </c:pt>
                <c:pt idx="190">
                  <c:v>1094.78669811336</c:v>
                </c:pt>
                <c:pt idx="191">
                  <c:v>1094.76669817368</c:v>
                </c:pt>
                <c:pt idx="192">
                  <c:v>1094.746698234</c:v>
                </c:pt>
                <c:pt idx="193">
                  <c:v>1094.7266982943199</c:v>
                </c:pt>
                <c:pt idx="194">
                  <c:v>1094.7066983546399</c:v>
                </c:pt>
                <c:pt idx="195">
                  <c:v>1094.6866984149599</c:v>
                </c:pt>
                <c:pt idx="196">
                  <c:v>1094.6666984752799</c:v>
                </c:pt>
                <c:pt idx="197">
                  <c:v>1094.6466985355999</c:v>
                </c:pt>
                <c:pt idx="198">
                  <c:v>1094.6266985959198</c:v>
                </c:pt>
                <c:pt idx="199">
                  <c:v>1094.60669865624</c:v>
                </c:pt>
                <c:pt idx="200">
                  <c:v>1094.5866987165598</c:v>
                </c:pt>
                <c:pt idx="201">
                  <c:v>1094.56669877688</c:v>
                </c:pt>
                <c:pt idx="202">
                  <c:v>1094.5466988372</c:v>
                </c:pt>
                <c:pt idx="203">
                  <c:v>1094.52669889752</c:v>
                </c:pt>
                <c:pt idx="204">
                  <c:v>1094.5066989578399</c:v>
                </c:pt>
                <c:pt idx="205">
                  <c:v>1094.4866990181599</c:v>
                </c:pt>
                <c:pt idx="206">
                  <c:v>1094.4666990784799</c:v>
                </c:pt>
                <c:pt idx="207">
                  <c:v>1094.4466991387999</c:v>
                </c:pt>
                <c:pt idx="208">
                  <c:v>1094.4266991991199</c:v>
                </c:pt>
                <c:pt idx="209">
                  <c:v>1094.4066992594398</c:v>
                </c:pt>
                <c:pt idx="210">
                  <c:v>1094.3866993197598</c:v>
                </c:pt>
                <c:pt idx="211">
                  <c:v>1094.36669938008</c:v>
                </c:pt>
                <c:pt idx="212">
                  <c:v>1094.3466994403998</c:v>
                </c:pt>
                <c:pt idx="213">
                  <c:v>1094.32669950072</c:v>
                </c:pt>
                <c:pt idx="214">
                  <c:v>1094.30669956104</c:v>
                </c:pt>
                <c:pt idx="215">
                  <c:v>1094.28669962136</c:v>
                </c:pt>
                <c:pt idx="216">
                  <c:v>1094.2666996816799</c:v>
                </c:pt>
                <c:pt idx="217">
                  <c:v>1094.2466997419999</c:v>
                </c:pt>
                <c:pt idx="218">
                  <c:v>1094.2266998023199</c:v>
                </c:pt>
                <c:pt idx="219">
                  <c:v>1094.2066998626399</c:v>
                </c:pt>
                <c:pt idx="220">
                  <c:v>1094.1866999229599</c:v>
                </c:pt>
                <c:pt idx="221">
                  <c:v>1094.1666999832798</c:v>
                </c:pt>
                <c:pt idx="222">
                  <c:v>1094.1467000435998</c:v>
                </c:pt>
                <c:pt idx="223">
                  <c:v>1094.1267001039198</c:v>
                </c:pt>
                <c:pt idx="224">
                  <c:v>1094.1067001642398</c:v>
                </c:pt>
                <c:pt idx="225">
                  <c:v>1094.08670022456</c:v>
                </c:pt>
                <c:pt idx="226">
                  <c:v>1094.06670028488</c:v>
                </c:pt>
                <c:pt idx="227">
                  <c:v>1094.0467003451997</c:v>
                </c:pt>
                <c:pt idx="228">
                  <c:v>1094.0267004055199</c:v>
                </c:pt>
                <c:pt idx="229">
                  <c:v>1094.0067004658399</c:v>
                </c:pt>
                <c:pt idx="230">
                  <c:v>1093.9867005261599</c:v>
                </c:pt>
                <c:pt idx="231">
                  <c:v>1093.9667005864799</c:v>
                </c:pt>
                <c:pt idx="232">
                  <c:v>1093.9467006467999</c:v>
                </c:pt>
                <c:pt idx="233">
                  <c:v>1093.9267007071198</c:v>
                </c:pt>
              </c:numCache>
            </c:numRef>
          </c:yVal>
        </c:ser>
        <c:axId val="118479488"/>
        <c:axId val="118481280"/>
      </c:scatterChart>
      <c:valAx>
        <c:axId val="118458624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477184"/>
        <c:crossesAt val="-0.25"/>
        <c:crossBetween val="midCat"/>
        <c:majorUnit val="0.25"/>
      </c:valAx>
      <c:valAx>
        <c:axId val="118477184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470453440192E-2"/>
              <c:y val="0.470816340196642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458624"/>
        <c:crossesAt val="-0.25"/>
        <c:crossBetween val="midCat"/>
        <c:majorUnit val="0.5"/>
        <c:minorUnit val="0.5"/>
      </c:valAx>
      <c:valAx>
        <c:axId val="118479488"/>
        <c:scaling>
          <c:orientation val="minMax"/>
        </c:scaling>
        <c:delete val="1"/>
        <c:axPos val="b"/>
        <c:numFmt formatCode="General" sourceLinked="1"/>
        <c:tickLblPos val="none"/>
        <c:crossAx val="118481280"/>
        <c:crossesAt val="341"/>
        <c:crossBetween val="midCat"/>
      </c:valAx>
      <c:valAx>
        <c:axId val="118481280"/>
        <c:scaling>
          <c:orientation val="minMax"/>
          <c:max val="1099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4"/>
              <c:y val="0.3825477890578646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47948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62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440129933749347"/>
          <c:y val="0.10644399165841166"/>
          <c:w val="0.66972495308983027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0.91737040868851705</c:v>
                </c:pt>
                <c:pt idx="1">
                  <c:v>0.91737040868851705</c:v>
                </c:pt>
                <c:pt idx="2">
                  <c:v>0.13250905903278579</c:v>
                </c:pt>
                <c:pt idx="3">
                  <c:v>-2.0386009081967044E-2</c:v>
                </c:pt>
                <c:pt idx="4">
                  <c:v>-6.115802724590113E-2</c:v>
                </c:pt>
                <c:pt idx="5">
                  <c:v>-0.10193004540983522</c:v>
                </c:pt>
                <c:pt idx="6">
                  <c:v>-0.10193004540983522</c:v>
                </c:pt>
                <c:pt idx="7">
                  <c:v>-8.1544036327868177E-2</c:v>
                </c:pt>
                <c:pt idx="8">
                  <c:v>-5.0965022704917609E-2</c:v>
                </c:pt>
                <c:pt idx="9">
                  <c:v>-4.0772018163934089E-2</c:v>
                </c:pt>
                <c:pt idx="10">
                  <c:v>5.0965022704917609E-2</c:v>
                </c:pt>
                <c:pt idx="11">
                  <c:v>3.0579013622950565E-2</c:v>
                </c:pt>
                <c:pt idx="12">
                  <c:v>-1.0193004540983522E-2</c:v>
                </c:pt>
                <c:pt idx="13">
                  <c:v>-1.0193004540983522E-2</c:v>
                </c:pt>
                <c:pt idx="14">
                  <c:v>-8.1544036327868177E-2</c:v>
                </c:pt>
                <c:pt idx="15">
                  <c:v>-9.1737040868851705E-2</c:v>
                </c:pt>
                <c:pt idx="16">
                  <c:v>-1.0193004540983522E-2</c:v>
                </c:pt>
                <c:pt idx="17">
                  <c:v>0.18347408173770341</c:v>
                </c:pt>
                <c:pt idx="18">
                  <c:v>0.24463210898360452</c:v>
                </c:pt>
                <c:pt idx="19">
                  <c:v>0.30579013622950568</c:v>
                </c:pt>
                <c:pt idx="20">
                  <c:v>8.1544036327868177E-2</c:v>
                </c:pt>
                <c:pt idx="21">
                  <c:v>-0.38733417255737385</c:v>
                </c:pt>
                <c:pt idx="22">
                  <c:v>-1.5391436856885119</c:v>
                </c:pt>
                <c:pt idx="23">
                  <c:v>-1.5901087083934293</c:v>
                </c:pt>
                <c:pt idx="24">
                  <c:v>-1.0193004540983521</c:v>
                </c:pt>
                <c:pt idx="25">
                  <c:v>-0.78486134965573118</c:v>
                </c:pt>
                <c:pt idx="26">
                  <c:v>-0.60138726791802788</c:v>
                </c:pt>
                <c:pt idx="27">
                  <c:v>-0.92756341322950053</c:v>
                </c:pt>
                <c:pt idx="28">
                  <c:v>-0.19366708627868692</c:v>
                </c:pt>
                <c:pt idx="29">
                  <c:v>-0.26501811806557157</c:v>
                </c:pt>
                <c:pt idx="30">
                  <c:v>-2.1201449445245726</c:v>
                </c:pt>
                <c:pt idx="31">
                  <c:v>-2.8948132896393202</c:v>
                </c:pt>
                <c:pt idx="32">
                  <c:v>-2.1914959763114572</c:v>
                </c:pt>
                <c:pt idx="33">
                  <c:v>-1.5493366902294954</c:v>
                </c:pt>
                <c:pt idx="34">
                  <c:v>-0.74408933149179712</c:v>
                </c:pt>
                <c:pt idx="35">
                  <c:v>-0.45868520434425852</c:v>
                </c:pt>
                <c:pt idx="36">
                  <c:v>-0.10193004540983522</c:v>
                </c:pt>
                <c:pt idx="37">
                  <c:v>-4.0772018163934089E-2</c:v>
                </c:pt>
                <c:pt idx="38">
                  <c:v>9.1737040868851705E-2</c:v>
                </c:pt>
                <c:pt idx="39">
                  <c:v>0.17328107719671987</c:v>
                </c:pt>
                <c:pt idx="40">
                  <c:v>0.30579013622950568</c:v>
                </c:pt>
                <c:pt idx="41">
                  <c:v>0.43829919526229144</c:v>
                </c:pt>
                <c:pt idx="42">
                  <c:v>0.60138726791802788</c:v>
                </c:pt>
                <c:pt idx="43">
                  <c:v>0.70331731332786307</c:v>
                </c:pt>
                <c:pt idx="44">
                  <c:v>0.84601937690163243</c:v>
                </c:pt>
                <c:pt idx="45">
                  <c:v>0.90717740414753356</c:v>
                </c:pt>
                <c:pt idx="46">
                  <c:v>0.97852843593441807</c:v>
                </c:pt>
                <c:pt idx="47">
                  <c:v>1.0906514858852367</c:v>
                </c:pt>
                <c:pt idx="48">
                  <c:v>1.2231605449180227</c:v>
                </c:pt>
                <c:pt idx="49">
                  <c:v>1.3352835948688413</c:v>
                </c:pt>
                <c:pt idx="50">
                  <c:v>1.4168276311967096</c:v>
                </c:pt>
                <c:pt idx="51">
                  <c:v>1.5289506811475284</c:v>
                </c:pt>
                <c:pt idx="52">
                  <c:v>1.5289506811475284</c:v>
                </c:pt>
                <c:pt idx="53">
                  <c:v>1.5697226993114624</c:v>
                </c:pt>
                <c:pt idx="54">
                  <c:v>1.5799157038524458</c:v>
                </c:pt>
                <c:pt idx="55">
                  <c:v>1.7022317583442481</c:v>
                </c:pt>
                <c:pt idx="56">
                  <c:v>1.7124247628852318</c:v>
                </c:pt>
                <c:pt idx="57">
                  <c:v>1.7430037765081825</c:v>
                </c:pt>
                <c:pt idx="58">
                  <c:v>1.7939687992131002</c:v>
                </c:pt>
                <c:pt idx="59">
                  <c:v>1.7531967810491658</c:v>
                </c:pt>
                <c:pt idx="60">
                  <c:v>1.7022317583442481</c:v>
                </c:pt>
                <c:pt idx="61">
                  <c:v>1.6308807265573635</c:v>
                </c:pt>
                <c:pt idx="62">
                  <c:v>1.6716527447212974</c:v>
                </c:pt>
                <c:pt idx="63">
                  <c:v>1.5901087083934293</c:v>
                </c:pt>
                <c:pt idx="64">
                  <c:v>1.3862486175737589</c:v>
                </c:pt>
                <c:pt idx="65">
                  <c:v>0.85621238144261591</c:v>
                </c:pt>
                <c:pt idx="66">
                  <c:v>0.93775641777048402</c:v>
                </c:pt>
                <c:pt idx="67">
                  <c:v>1.1925815312950721</c:v>
                </c:pt>
                <c:pt idx="68">
                  <c:v>1.5085646720655614</c:v>
                </c:pt>
                <c:pt idx="69">
                  <c:v>1.5901087083934293</c:v>
                </c:pt>
                <c:pt idx="70">
                  <c:v>1.6410737310983472</c:v>
                </c:pt>
                <c:pt idx="71">
                  <c:v>1.6104947174753965</c:v>
                </c:pt>
                <c:pt idx="72">
                  <c:v>1.5697226993114624</c:v>
                </c:pt>
                <c:pt idx="73">
                  <c:v>1.5289506811475284</c:v>
                </c:pt>
                <c:pt idx="74">
                  <c:v>1.4066346266557261</c:v>
                </c:pt>
                <c:pt idx="75">
                  <c:v>1.3454765994098248</c:v>
                </c:pt>
                <c:pt idx="76">
                  <c:v>1.3760556130327755</c:v>
                </c:pt>
                <c:pt idx="77">
                  <c:v>1.3964416221147424</c:v>
                </c:pt>
                <c:pt idx="78">
                  <c:v>1.4168276311967096</c:v>
                </c:pt>
                <c:pt idx="79">
                  <c:v>1.4066346266557261</c:v>
                </c:pt>
                <c:pt idx="80">
                  <c:v>1.4372136402786766</c:v>
                </c:pt>
                <c:pt idx="81">
                  <c:v>1.5085646720655614</c:v>
                </c:pt>
                <c:pt idx="82">
                  <c:v>1.5697226993114624</c:v>
                </c:pt>
                <c:pt idx="83">
                  <c:v>1.62068772201638</c:v>
                </c:pt>
                <c:pt idx="84">
                  <c:v>1.7531967810491658</c:v>
                </c:pt>
                <c:pt idx="85">
                  <c:v>1.7735827901311327</c:v>
                </c:pt>
                <c:pt idx="86">
                  <c:v>1.8041618037540834</c:v>
                </c:pt>
                <c:pt idx="87">
                  <c:v>1.8551268264590011</c:v>
                </c:pt>
                <c:pt idx="88">
                  <c:v>1.8857058400819515</c:v>
                </c:pt>
                <c:pt idx="89">
                  <c:v>2.0895659309016219</c:v>
                </c:pt>
                <c:pt idx="90">
                  <c:v>2.0895659309016219</c:v>
                </c:pt>
                <c:pt idx="91">
                  <c:v>2.0691799218196549</c:v>
                </c:pt>
                <c:pt idx="92">
                  <c:v>2.0997589354426056</c:v>
                </c:pt>
                <c:pt idx="93">
                  <c:v>2.1099519399835889</c:v>
                </c:pt>
                <c:pt idx="94">
                  <c:v>2.048793912737688</c:v>
                </c:pt>
                <c:pt idx="95">
                  <c:v>2.028407903655721</c:v>
                </c:pt>
                <c:pt idx="96">
                  <c:v>1.9366708627868692</c:v>
                </c:pt>
                <c:pt idx="97">
                  <c:v>1.9672498764098199</c:v>
                </c:pt>
                <c:pt idx="98">
                  <c:v>1.9876358854917868</c:v>
                </c:pt>
                <c:pt idx="99">
                  <c:v>2.0589869172786712</c:v>
                </c:pt>
                <c:pt idx="100">
                  <c:v>2.0589869172786712</c:v>
                </c:pt>
                <c:pt idx="101">
                  <c:v>2.1201449445245726</c:v>
                </c:pt>
                <c:pt idx="102">
                  <c:v>2.1813029717704735</c:v>
                </c:pt>
                <c:pt idx="103">
                  <c:v>2.2220749899344079</c:v>
                </c:pt>
                <c:pt idx="104">
                  <c:v>2.2628470080983418</c:v>
                </c:pt>
                <c:pt idx="105">
                  <c:v>2.2628470080983418</c:v>
                </c:pt>
                <c:pt idx="106">
                  <c:v>2.3240050353442432</c:v>
                </c:pt>
                <c:pt idx="107">
                  <c:v>2.4055490716721115</c:v>
                </c:pt>
                <c:pt idx="108">
                  <c:v>2.4667070989180124</c:v>
                </c:pt>
                <c:pt idx="109">
                  <c:v>2.4667070989180124</c:v>
                </c:pt>
                <c:pt idx="110">
                  <c:v>2.5890231534098147</c:v>
                </c:pt>
                <c:pt idx="111">
                  <c:v>2.6909531988196496</c:v>
                </c:pt>
                <c:pt idx="112">
                  <c:v>2.6909531988196496</c:v>
                </c:pt>
                <c:pt idx="113">
                  <c:v>2.8030762487704686</c:v>
                </c:pt>
                <c:pt idx="114">
                  <c:v>2.8030762487704686</c:v>
                </c:pt>
                <c:pt idx="115">
                  <c:v>2.8642342760163699</c:v>
                </c:pt>
                <c:pt idx="116">
                  <c:v>2.9050062941803039</c:v>
                </c:pt>
                <c:pt idx="117">
                  <c:v>2.9559713168852215</c:v>
                </c:pt>
                <c:pt idx="118">
                  <c:v>2.9559713168852215</c:v>
                </c:pt>
                <c:pt idx="119">
                  <c:v>2.9253923032622708</c:v>
                </c:pt>
                <c:pt idx="120">
                  <c:v>2.8948132896393202</c:v>
                </c:pt>
                <c:pt idx="121">
                  <c:v>2.8642342760163699</c:v>
                </c:pt>
                <c:pt idx="122">
                  <c:v>2.8540412714753862</c:v>
                </c:pt>
                <c:pt idx="123">
                  <c:v>2.8438482669344025</c:v>
                </c:pt>
                <c:pt idx="124">
                  <c:v>2.8438482669344025</c:v>
                </c:pt>
                <c:pt idx="125">
                  <c:v>2.8540412714753862</c:v>
                </c:pt>
                <c:pt idx="126">
                  <c:v>2.8846202850983369</c:v>
                </c:pt>
                <c:pt idx="127">
                  <c:v>2.9355853078032546</c:v>
                </c:pt>
                <c:pt idx="128">
                  <c:v>2.9865503305081722</c:v>
                </c:pt>
                <c:pt idx="129">
                  <c:v>3.0273223486721061</c:v>
                </c:pt>
                <c:pt idx="130">
                  <c:v>3.0680943668360405</c:v>
                </c:pt>
                <c:pt idx="131">
                  <c:v>3.1190593895409577</c:v>
                </c:pt>
                <c:pt idx="132">
                  <c:v>3.1598314077048917</c:v>
                </c:pt>
                <c:pt idx="133">
                  <c:v>3.1598314077048917</c:v>
                </c:pt>
                <c:pt idx="134">
                  <c:v>3.220989434950793</c:v>
                </c:pt>
                <c:pt idx="135">
                  <c:v>3.2311824394917763</c:v>
                </c:pt>
                <c:pt idx="136">
                  <c:v>3.24137544403276</c:v>
                </c:pt>
                <c:pt idx="137">
                  <c:v>3.261761453114727</c:v>
                </c:pt>
                <c:pt idx="138">
                  <c:v>3.2821474621966944</c:v>
                </c:pt>
                <c:pt idx="139">
                  <c:v>3.2821474621966944</c:v>
                </c:pt>
                <c:pt idx="140">
                  <c:v>3.2719544576557107</c:v>
                </c:pt>
                <c:pt idx="141">
                  <c:v>3.3127264758196446</c:v>
                </c:pt>
                <c:pt idx="142">
                  <c:v>3.3534984939835786</c:v>
                </c:pt>
                <c:pt idx="143">
                  <c:v>3.3534984939835786</c:v>
                </c:pt>
                <c:pt idx="144">
                  <c:v>3.0477083577540731</c:v>
                </c:pt>
                <c:pt idx="145">
                  <c:v>3.0477083577540731</c:v>
                </c:pt>
                <c:pt idx="146">
                  <c:v>3.0477083577540731</c:v>
                </c:pt>
                <c:pt idx="147">
                  <c:v>2.9457783123442378</c:v>
                </c:pt>
                <c:pt idx="148">
                  <c:v>2.9457783123442378</c:v>
                </c:pt>
                <c:pt idx="149">
                  <c:v>2.9661643214262052</c:v>
                </c:pt>
                <c:pt idx="150">
                  <c:v>3.0069363395901392</c:v>
                </c:pt>
                <c:pt idx="151">
                  <c:v>3.0375153532130899</c:v>
                </c:pt>
                <c:pt idx="152">
                  <c:v>3.0782873713770238</c:v>
                </c:pt>
                <c:pt idx="153">
                  <c:v>3.1496384031639084</c:v>
                </c:pt>
                <c:pt idx="154">
                  <c:v>3.24137544403276</c:v>
                </c:pt>
                <c:pt idx="155">
                  <c:v>3.2719544576557107</c:v>
                </c:pt>
                <c:pt idx="156">
                  <c:v>3.3229194803606283</c:v>
                </c:pt>
                <c:pt idx="157">
                  <c:v>3.4146565212294799</c:v>
                </c:pt>
                <c:pt idx="158">
                  <c:v>3.4554285393934139</c:v>
                </c:pt>
                <c:pt idx="159">
                  <c:v>3.4758145484753813</c:v>
                </c:pt>
                <c:pt idx="160">
                  <c:v>3.486007553016365</c:v>
                </c:pt>
                <c:pt idx="161">
                  <c:v>3.4962005575573478</c:v>
                </c:pt>
                <c:pt idx="162">
                  <c:v>3.5267795711802989</c:v>
                </c:pt>
                <c:pt idx="163">
                  <c:v>3.5471655802622655</c:v>
                </c:pt>
                <c:pt idx="164">
                  <c:v>3.5573585848032492</c:v>
                </c:pt>
                <c:pt idx="165">
                  <c:v>3.5981306029671831</c:v>
                </c:pt>
                <c:pt idx="166">
                  <c:v>3.6592886302130845</c:v>
                </c:pt>
                <c:pt idx="167">
                  <c:v>3.7000606483770184</c:v>
                </c:pt>
                <c:pt idx="168">
                  <c:v>3.7102536529180021</c:v>
                </c:pt>
                <c:pt idx="169">
                  <c:v>3.7306396619999691</c:v>
                </c:pt>
                <c:pt idx="170">
                  <c:v>3.7510256710819361</c:v>
                </c:pt>
                <c:pt idx="171">
                  <c:v>3.8529557164917709</c:v>
                </c:pt>
                <c:pt idx="172">
                  <c:v>3.8529557164917709</c:v>
                </c:pt>
                <c:pt idx="173">
                  <c:v>3.9141137437376723</c:v>
                </c:pt>
                <c:pt idx="174">
                  <c:v>3.9344997528196397</c:v>
                </c:pt>
                <c:pt idx="175">
                  <c:v>4.016043789147508</c:v>
                </c:pt>
                <c:pt idx="176">
                  <c:v>4.0364297982294746</c:v>
                </c:pt>
                <c:pt idx="177">
                  <c:v>4.0466228027704583</c:v>
                </c:pt>
                <c:pt idx="178">
                  <c:v>4.0670088118524248</c:v>
                </c:pt>
                <c:pt idx="179">
                  <c:v>4.0975878254753759</c:v>
                </c:pt>
                <c:pt idx="180">
                  <c:v>4.1077808300163587</c:v>
                </c:pt>
                <c:pt idx="181">
                  <c:v>4.1485528481802936</c:v>
                </c:pt>
                <c:pt idx="182">
                  <c:v>4.2300968845081615</c:v>
                </c:pt>
                <c:pt idx="183">
                  <c:v>4.2912549117540628</c:v>
                </c:pt>
                <c:pt idx="184">
                  <c:v>4.3116409208360293</c:v>
                </c:pt>
                <c:pt idx="185">
                  <c:v>4.3524129389999642</c:v>
                </c:pt>
                <c:pt idx="186">
                  <c:v>4.3931849571638981</c:v>
                </c:pt>
                <c:pt idx="187">
                  <c:v>4.4237639707868484</c:v>
                </c:pt>
                <c:pt idx="188">
                  <c:v>4.4339569753278321</c:v>
                </c:pt>
                <c:pt idx="189">
                  <c:v>4.4645359889507823</c:v>
                </c:pt>
                <c:pt idx="190">
                  <c:v>4.4135709662458646</c:v>
                </c:pt>
                <c:pt idx="191">
                  <c:v>4.4135709662458646</c:v>
                </c:pt>
                <c:pt idx="192">
                  <c:v>4.4645359889507823</c:v>
                </c:pt>
                <c:pt idx="193">
                  <c:v>4.474728993491766</c:v>
                </c:pt>
                <c:pt idx="194">
                  <c:v>4.5155010116556999</c:v>
                </c:pt>
                <c:pt idx="195">
                  <c:v>4.5460800252786511</c:v>
                </c:pt>
                <c:pt idx="196">
                  <c:v>4.5766590389016013</c:v>
                </c:pt>
                <c:pt idx="197">
                  <c:v>4.586852043442585</c:v>
                </c:pt>
                <c:pt idx="198">
                  <c:v>4.5970450479835687</c:v>
                </c:pt>
                <c:pt idx="199">
                  <c:v>4.6378170661475027</c:v>
                </c:pt>
                <c:pt idx="200">
                  <c:v>4.6887820888524203</c:v>
                </c:pt>
                <c:pt idx="201">
                  <c:v>4.6887820888524203</c:v>
                </c:pt>
                <c:pt idx="202">
                  <c:v>4.6887820888524203</c:v>
                </c:pt>
                <c:pt idx="203">
                  <c:v>4.698975093393404</c:v>
                </c:pt>
                <c:pt idx="204">
                  <c:v>4.6887820888524203</c:v>
                </c:pt>
                <c:pt idx="205">
                  <c:v>4.6887820888524203</c:v>
                </c:pt>
                <c:pt idx="206">
                  <c:v>4.6683960797704529</c:v>
                </c:pt>
                <c:pt idx="207">
                  <c:v>4.698975093393404</c:v>
                </c:pt>
                <c:pt idx="208">
                  <c:v>4.7193611024753706</c:v>
                </c:pt>
                <c:pt idx="209">
                  <c:v>4.7703261251802882</c:v>
                </c:pt>
                <c:pt idx="210">
                  <c:v>4.7805191297212719</c:v>
                </c:pt>
                <c:pt idx="211">
                  <c:v>4.7907121342622556</c:v>
                </c:pt>
                <c:pt idx="212">
                  <c:v>4.7499401160983217</c:v>
                </c:pt>
                <c:pt idx="213">
                  <c:v>4.8009051388032393</c:v>
                </c:pt>
                <c:pt idx="214">
                  <c:v>4.8824491751311072</c:v>
                </c:pt>
                <c:pt idx="215">
                  <c:v>4.9436072023770086</c:v>
                </c:pt>
                <c:pt idx="216">
                  <c:v>5.0353442432458602</c:v>
                </c:pt>
                <c:pt idx="217">
                  <c:v>5.116888279573728</c:v>
                </c:pt>
                <c:pt idx="218">
                  <c:v>5.1678533022786457</c:v>
                </c:pt>
                <c:pt idx="219">
                  <c:v>5.1678533022786457</c:v>
                </c:pt>
                <c:pt idx="220">
                  <c:v>5.1882393113606122</c:v>
                </c:pt>
                <c:pt idx="221">
                  <c:v>5.2290113295245462</c:v>
                </c:pt>
                <c:pt idx="222">
                  <c:v>5.2392043340655299</c:v>
                </c:pt>
                <c:pt idx="223">
                  <c:v>5.2901693567704475</c:v>
                </c:pt>
                <c:pt idx="224">
                  <c:v>5.4022924067212665</c:v>
                </c:pt>
                <c:pt idx="225">
                  <c:v>5.5144154566720855</c:v>
                </c:pt>
                <c:pt idx="226">
                  <c:v>5.7794335747376575</c:v>
                </c:pt>
                <c:pt idx="227">
                  <c:v>6.4215928608196187</c:v>
                </c:pt>
                <c:pt idx="228">
                  <c:v>5.7284685520327399</c:v>
                </c:pt>
                <c:pt idx="229">
                  <c:v>0.12231605449180226</c:v>
                </c:pt>
                <c:pt idx="230">
                  <c:v>-5.0557302523278276</c:v>
                </c:pt>
                <c:pt idx="231">
                  <c:v>-5.8609776110655254</c:v>
                </c:pt>
                <c:pt idx="232">
                  <c:v>-6.1158027245901136</c:v>
                </c:pt>
                <c:pt idx="233">
                  <c:v>-4.7703261251802882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0.82000000000000017</c:v>
                </c:pt>
                <c:pt idx="92">
                  <c:v>0.84000000000000008</c:v>
                </c:pt>
                <c:pt idx="93">
                  <c:v>0.86000000000000021</c:v>
                </c:pt>
                <c:pt idx="94">
                  <c:v>0.87999999999999989</c:v>
                </c:pt>
                <c:pt idx="95">
                  <c:v>0.8999999999999998</c:v>
                </c:pt>
                <c:pt idx="96">
                  <c:v>0.91999999999999993</c:v>
                </c:pt>
                <c:pt idx="97">
                  <c:v>0.93999999999999984</c:v>
                </c:pt>
                <c:pt idx="98">
                  <c:v>0.96</c:v>
                </c:pt>
                <c:pt idx="99">
                  <c:v>0.97999999999999987</c:v>
                </c:pt>
                <c:pt idx="100">
                  <c:v>1</c:v>
                </c:pt>
                <c:pt idx="101">
                  <c:v>1.02</c:v>
                </c:pt>
                <c:pt idx="102">
                  <c:v>1.04</c:v>
                </c:pt>
                <c:pt idx="103">
                  <c:v>1.06</c:v>
                </c:pt>
                <c:pt idx="104">
                  <c:v>1.08</c:v>
                </c:pt>
                <c:pt idx="105">
                  <c:v>1.1000000000000001</c:v>
                </c:pt>
                <c:pt idx="106">
                  <c:v>1.1200000000000001</c:v>
                </c:pt>
                <c:pt idx="107">
                  <c:v>1.1400000000000001</c:v>
                </c:pt>
                <c:pt idx="108">
                  <c:v>1.1600000000000001</c:v>
                </c:pt>
                <c:pt idx="109">
                  <c:v>1.1800000000000002</c:v>
                </c:pt>
                <c:pt idx="110">
                  <c:v>1.2000000000000002</c:v>
                </c:pt>
                <c:pt idx="111">
                  <c:v>1.2200000000000002</c:v>
                </c:pt>
                <c:pt idx="112">
                  <c:v>1.2400000000000002</c:v>
                </c:pt>
                <c:pt idx="113">
                  <c:v>1.2599999999999998</c:v>
                </c:pt>
                <c:pt idx="114">
                  <c:v>1.2799999999999998</c:v>
                </c:pt>
                <c:pt idx="115">
                  <c:v>1.2999999999999998</c:v>
                </c:pt>
                <c:pt idx="116">
                  <c:v>1.3199999999999998</c:v>
                </c:pt>
                <c:pt idx="117">
                  <c:v>1.3399999999999999</c:v>
                </c:pt>
                <c:pt idx="118">
                  <c:v>1.3599999999999999</c:v>
                </c:pt>
                <c:pt idx="119">
                  <c:v>1.38</c:v>
                </c:pt>
                <c:pt idx="120">
                  <c:v>1.4</c:v>
                </c:pt>
                <c:pt idx="121">
                  <c:v>1.42</c:v>
                </c:pt>
                <c:pt idx="122">
                  <c:v>1.44</c:v>
                </c:pt>
                <c:pt idx="123">
                  <c:v>1.46</c:v>
                </c:pt>
                <c:pt idx="124">
                  <c:v>1.48</c:v>
                </c:pt>
                <c:pt idx="125">
                  <c:v>1.5</c:v>
                </c:pt>
                <c:pt idx="126">
                  <c:v>1.52</c:v>
                </c:pt>
                <c:pt idx="127">
                  <c:v>1.54</c:v>
                </c:pt>
                <c:pt idx="128">
                  <c:v>1.56</c:v>
                </c:pt>
                <c:pt idx="129">
                  <c:v>1.58</c:v>
                </c:pt>
                <c:pt idx="130">
                  <c:v>1.6</c:v>
                </c:pt>
                <c:pt idx="131">
                  <c:v>1.62</c:v>
                </c:pt>
                <c:pt idx="132">
                  <c:v>1.6400000000000003</c:v>
                </c:pt>
                <c:pt idx="133">
                  <c:v>1.66</c:v>
                </c:pt>
                <c:pt idx="134">
                  <c:v>1.6800000000000002</c:v>
                </c:pt>
                <c:pt idx="135">
                  <c:v>1.7000000000000002</c:v>
                </c:pt>
                <c:pt idx="136">
                  <c:v>1.7200000000000004</c:v>
                </c:pt>
                <c:pt idx="137">
                  <c:v>1.74</c:v>
                </c:pt>
                <c:pt idx="138">
                  <c:v>1.7599999999999998</c:v>
                </c:pt>
                <c:pt idx="139">
                  <c:v>1.78</c:v>
                </c:pt>
                <c:pt idx="140">
                  <c:v>1.7999999999999996</c:v>
                </c:pt>
                <c:pt idx="141">
                  <c:v>1.8199999999999998</c:v>
                </c:pt>
                <c:pt idx="142">
                  <c:v>1.8399999999999999</c:v>
                </c:pt>
                <c:pt idx="143">
                  <c:v>1.86</c:v>
                </c:pt>
                <c:pt idx="144">
                  <c:v>1.8799999999999997</c:v>
                </c:pt>
                <c:pt idx="145">
                  <c:v>1.9</c:v>
                </c:pt>
                <c:pt idx="146">
                  <c:v>1.92</c:v>
                </c:pt>
                <c:pt idx="147">
                  <c:v>1.94</c:v>
                </c:pt>
                <c:pt idx="148">
                  <c:v>1.9599999999999997</c:v>
                </c:pt>
                <c:pt idx="149">
                  <c:v>1.98</c:v>
                </c:pt>
                <c:pt idx="150">
                  <c:v>2</c:v>
                </c:pt>
                <c:pt idx="151">
                  <c:v>2.02</c:v>
                </c:pt>
                <c:pt idx="152">
                  <c:v>2.04</c:v>
                </c:pt>
                <c:pt idx="153">
                  <c:v>2.06</c:v>
                </c:pt>
                <c:pt idx="154">
                  <c:v>2.08</c:v>
                </c:pt>
                <c:pt idx="155">
                  <c:v>2.1</c:v>
                </c:pt>
                <c:pt idx="156">
                  <c:v>2.12</c:v>
                </c:pt>
                <c:pt idx="157">
                  <c:v>2.14</c:v>
                </c:pt>
                <c:pt idx="158">
                  <c:v>2.16</c:v>
                </c:pt>
                <c:pt idx="159">
                  <c:v>2.1800000000000002</c:v>
                </c:pt>
                <c:pt idx="160">
                  <c:v>2.2000000000000002</c:v>
                </c:pt>
                <c:pt idx="161">
                  <c:v>2.2200000000000002</c:v>
                </c:pt>
                <c:pt idx="162">
                  <c:v>2.2400000000000002</c:v>
                </c:pt>
                <c:pt idx="163">
                  <c:v>2.2599999999999998</c:v>
                </c:pt>
                <c:pt idx="164">
                  <c:v>2.2799999999999998</c:v>
                </c:pt>
                <c:pt idx="165">
                  <c:v>2.2999999999999998</c:v>
                </c:pt>
                <c:pt idx="166">
                  <c:v>2.3199999999999998</c:v>
                </c:pt>
                <c:pt idx="167">
                  <c:v>2.34</c:v>
                </c:pt>
                <c:pt idx="168">
                  <c:v>2.36</c:v>
                </c:pt>
                <c:pt idx="169">
                  <c:v>2.38</c:v>
                </c:pt>
                <c:pt idx="170">
                  <c:v>2.4</c:v>
                </c:pt>
                <c:pt idx="171">
                  <c:v>2.42</c:v>
                </c:pt>
                <c:pt idx="172">
                  <c:v>2.44</c:v>
                </c:pt>
                <c:pt idx="173">
                  <c:v>2.46</c:v>
                </c:pt>
                <c:pt idx="174">
                  <c:v>2.48</c:v>
                </c:pt>
                <c:pt idx="175">
                  <c:v>2.5</c:v>
                </c:pt>
                <c:pt idx="176">
                  <c:v>2.52</c:v>
                </c:pt>
                <c:pt idx="177">
                  <c:v>2.54</c:v>
                </c:pt>
                <c:pt idx="178">
                  <c:v>2.56</c:v>
                </c:pt>
                <c:pt idx="179">
                  <c:v>2.58</c:v>
                </c:pt>
                <c:pt idx="180">
                  <c:v>2.6</c:v>
                </c:pt>
                <c:pt idx="181">
                  <c:v>2.62</c:v>
                </c:pt>
                <c:pt idx="182">
                  <c:v>2.64</c:v>
                </c:pt>
                <c:pt idx="183">
                  <c:v>2.66</c:v>
                </c:pt>
                <c:pt idx="184">
                  <c:v>2.68</c:v>
                </c:pt>
                <c:pt idx="185">
                  <c:v>2.7</c:v>
                </c:pt>
                <c:pt idx="186">
                  <c:v>2.72</c:v>
                </c:pt>
                <c:pt idx="187">
                  <c:v>2.74</c:v>
                </c:pt>
                <c:pt idx="188">
                  <c:v>2.76</c:v>
                </c:pt>
                <c:pt idx="189">
                  <c:v>2.78</c:v>
                </c:pt>
                <c:pt idx="190">
                  <c:v>2.8</c:v>
                </c:pt>
                <c:pt idx="191">
                  <c:v>2.82</c:v>
                </c:pt>
                <c:pt idx="192">
                  <c:v>2.84</c:v>
                </c:pt>
                <c:pt idx="193">
                  <c:v>2.86</c:v>
                </c:pt>
                <c:pt idx="194">
                  <c:v>2.88</c:v>
                </c:pt>
                <c:pt idx="195">
                  <c:v>2.9</c:v>
                </c:pt>
                <c:pt idx="196">
                  <c:v>2.92</c:v>
                </c:pt>
                <c:pt idx="197">
                  <c:v>2.94</c:v>
                </c:pt>
                <c:pt idx="198">
                  <c:v>2.96</c:v>
                </c:pt>
                <c:pt idx="199">
                  <c:v>2.98</c:v>
                </c:pt>
                <c:pt idx="200">
                  <c:v>3</c:v>
                </c:pt>
                <c:pt idx="201">
                  <c:v>3.0199999999999996</c:v>
                </c:pt>
                <c:pt idx="202">
                  <c:v>3.04</c:v>
                </c:pt>
                <c:pt idx="203">
                  <c:v>3.0599999999999996</c:v>
                </c:pt>
                <c:pt idx="204">
                  <c:v>3.08</c:v>
                </c:pt>
                <c:pt idx="205">
                  <c:v>3.0999999999999996</c:v>
                </c:pt>
                <c:pt idx="206">
                  <c:v>3.12</c:v>
                </c:pt>
                <c:pt idx="207">
                  <c:v>3.1399999999999997</c:v>
                </c:pt>
                <c:pt idx="208">
                  <c:v>3.16</c:v>
                </c:pt>
                <c:pt idx="209">
                  <c:v>3.1799999999999997</c:v>
                </c:pt>
                <c:pt idx="210">
                  <c:v>3.2</c:v>
                </c:pt>
                <c:pt idx="211">
                  <c:v>3.2199999999999998</c:v>
                </c:pt>
                <c:pt idx="212">
                  <c:v>3.24</c:v>
                </c:pt>
                <c:pt idx="213">
                  <c:v>3.26</c:v>
                </c:pt>
                <c:pt idx="214">
                  <c:v>3.2800000000000007</c:v>
                </c:pt>
                <c:pt idx="215">
                  <c:v>3.2999999999999994</c:v>
                </c:pt>
                <c:pt idx="216">
                  <c:v>3.32</c:v>
                </c:pt>
                <c:pt idx="217">
                  <c:v>3.34</c:v>
                </c:pt>
                <c:pt idx="218">
                  <c:v>3.3600000000000003</c:v>
                </c:pt>
                <c:pt idx="219">
                  <c:v>3.38</c:v>
                </c:pt>
                <c:pt idx="220">
                  <c:v>3.4000000000000004</c:v>
                </c:pt>
                <c:pt idx="221">
                  <c:v>3.4200000000000004</c:v>
                </c:pt>
                <c:pt idx="222">
                  <c:v>3.4400000000000008</c:v>
                </c:pt>
                <c:pt idx="223">
                  <c:v>3.4599999999999995</c:v>
                </c:pt>
                <c:pt idx="224">
                  <c:v>3.48</c:v>
                </c:pt>
                <c:pt idx="225">
                  <c:v>3.5</c:v>
                </c:pt>
                <c:pt idx="226">
                  <c:v>3.5199999999999996</c:v>
                </c:pt>
                <c:pt idx="227">
                  <c:v>3.54</c:v>
                </c:pt>
                <c:pt idx="228">
                  <c:v>3.56</c:v>
                </c:pt>
                <c:pt idx="229">
                  <c:v>3.5800000000000005</c:v>
                </c:pt>
                <c:pt idx="230">
                  <c:v>3.5999999999999992</c:v>
                </c:pt>
                <c:pt idx="231">
                  <c:v>3.6199999999999997</c:v>
                </c:pt>
                <c:pt idx="232">
                  <c:v>3.6399999999999997</c:v>
                </c:pt>
                <c:pt idx="233">
                  <c:v>3.66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</c:numCache>
            </c:numRef>
          </c:yVal>
        </c:ser>
        <c:axId val="109619456"/>
        <c:axId val="109633920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1098.5899999999999</c:v>
                </c:pt>
                <c:pt idx="1">
                  <c:v>1098.56668671288</c:v>
                </c:pt>
                <c:pt idx="2">
                  <c:v>1098.5466867731998</c:v>
                </c:pt>
                <c:pt idx="3">
                  <c:v>1098.5266868335198</c:v>
                </c:pt>
                <c:pt idx="4">
                  <c:v>1098.50668689384</c:v>
                </c:pt>
                <c:pt idx="5">
                  <c:v>1098.4866869541599</c:v>
                </c:pt>
                <c:pt idx="6">
                  <c:v>1098.4666870144799</c:v>
                </c:pt>
                <c:pt idx="7">
                  <c:v>1098.4466870747999</c:v>
                </c:pt>
                <c:pt idx="8">
                  <c:v>1098.4266871351199</c:v>
                </c:pt>
                <c:pt idx="9">
                  <c:v>1098.4066871954399</c:v>
                </c:pt>
                <c:pt idx="10">
                  <c:v>1098.3866872557599</c:v>
                </c:pt>
                <c:pt idx="11">
                  <c:v>1098.3666873160798</c:v>
                </c:pt>
                <c:pt idx="12">
                  <c:v>1098.3466873763998</c:v>
                </c:pt>
                <c:pt idx="13">
                  <c:v>1098.32668743672</c:v>
                </c:pt>
                <c:pt idx="14">
                  <c:v>1098.3066874970398</c:v>
                </c:pt>
                <c:pt idx="15">
                  <c:v>1098.28668755736</c:v>
                </c:pt>
                <c:pt idx="16">
                  <c:v>1098.26668761768</c:v>
                </c:pt>
                <c:pt idx="17">
                  <c:v>1098.2466876779999</c:v>
                </c:pt>
                <c:pt idx="18">
                  <c:v>1098.2266877383199</c:v>
                </c:pt>
                <c:pt idx="19">
                  <c:v>1098.2066877986399</c:v>
                </c:pt>
                <c:pt idx="20">
                  <c:v>1098.1866878589599</c:v>
                </c:pt>
                <c:pt idx="21">
                  <c:v>1098.1666879192799</c:v>
                </c:pt>
                <c:pt idx="22">
                  <c:v>1098.1466879795998</c:v>
                </c:pt>
                <c:pt idx="23">
                  <c:v>1098.1266880399198</c:v>
                </c:pt>
                <c:pt idx="24">
                  <c:v>1098.1066881002398</c:v>
                </c:pt>
                <c:pt idx="25">
                  <c:v>1098.08668816056</c:v>
                </c:pt>
                <c:pt idx="26">
                  <c:v>1098.0666882208798</c:v>
                </c:pt>
                <c:pt idx="27">
                  <c:v>1098.0466882812</c:v>
                </c:pt>
                <c:pt idx="28">
                  <c:v>1098.02668834152</c:v>
                </c:pt>
                <c:pt idx="29">
                  <c:v>1098.0066884018399</c:v>
                </c:pt>
                <c:pt idx="30">
                  <c:v>1097.9866884621599</c:v>
                </c:pt>
                <c:pt idx="31">
                  <c:v>1097.9666885224799</c:v>
                </c:pt>
                <c:pt idx="32">
                  <c:v>1097.9466885827999</c:v>
                </c:pt>
                <c:pt idx="33">
                  <c:v>1097.9266886431199</c:v>
                </c:pt>
                <c:pt idx="34">
                  <c:v>1097.9066887034398</c:v>
                </c:pt>
                <c:pt idx="35">
                  <c:v>1097.8866887637598</c:v>
                </c:pt>
                <c:pt idx="36">
                  <c:v>1097.86668882408</c:v>
                </c:pt>
                <c:pt idx="37">
                  <c:v>1097.8466888844</c:v>
                </c:pt>
                <c:pt idx="38">
                  <c:v>1097.8266889447198</c:v>
                </c:pt>
                <c:pt idx="39">
                  <c:v>1097.80668900504</c:v>
                </c:pt>
                <c:pt idx="40">
                  <c:v>1097.78668906536</c:v>
                </c:pt>
                <c:pt idx="41">
                  <c:v>1097.7666891256799</c:v>
                </c:pt>
                <c:pt idx="42">
                  <c:v>1097.7466891859999</c:v>
                </c:pt>
                <c:pt idx="43">
                  <c:v>1097.7266892463199</c:v>
                </c:pt>
                <c:pt idx="44">
                  <c:v>1097.7066893066399</c:v>
                </c:pt>
                <c:pt idx="45">
                  <c:v>1097.6866893669599</c:v>
                </c:pt>
                <c:pt idx="46">
                  <c:v>1097.6666894272798</c:v>
                </c:pt>
                <c:pt idx="47">
                  <c:v>1097.6466894875998</c:v>
                </c:pt>
                <c:pt idx="48">
                  <c:v>1097.62668954792</c:v>
                </c:pt>
                <c:pt idx="49">
                  <c:v>1097.60668960824</c:v>
                </c:pt>
                <c:pt idx="50">
                  <c:v>1097.5866896685598</c:v>
                </c:pt>
                <c:pt idx="51">
                  <c:v>1097.56668972888</c:v>
                </c:pt>
                <c:pt idx="52">
                  <c:v>1097.5466897891999</c:v>
                </c:pt>
                <c:pt idx="53">
                  <c:v>1097.5266898495199</c:v>
                </c:pt>
                <c:pt idx="54">
                  <c:v>1097.5066899098399</c:v>
                </c:pt>
                <c:pt idx="55">
                  <c:v>1097.4866899701599</c:v>
                </c:pt>
                <c:pt idx="56">
                  <c:v>1097.4666900304799</c:v>
                </c:pt>
                <c:pt idx="57">
                  <c:v>1097.4466900908001</c:v>
                </c:pt>
                <c:pt idx="58">
                  <c:v>1097.4266901511198</c:v>
                </c:pt>
                <c:pt idx="59">
                  <c:v>1097.4066902114398</c:v>
                </c:pt>
                <c:pt idx="60">
                  <c:v>1097.38669027176</c:v>
                </c:pt>
                <c:pt idx="61">
                  <c:v>1097.36669033208</c:v>
                </c:pt>
                <c:pt idx="62">
                  <c:v>1097.3466903923998</c:v>
                </c:pt>
                <c:pt idx="63">
                  <c:v>1097.32669045272</c:v>
                </c:pt>
                <c:pt idx="64">
                  <c:v>1097.3066905130399</c:v>
                </c:pt>
                <c:pt idx="65">
                  <c:v>1097.2866905733599</c:v>
                </c:pt>
                <c:pt idx="66">
                  <c:v>1097.2666906336799</c:v>
                </c:pt>
                <c:pt idx="67">
                  <c:v>1097.2466906939999</c:v>
                </c:pt>
                <c:pt idx="68">
                  <c:v>1097.2266907543199</c:v>
                </c:pt>
                <c:pt idx="69">
                  <c:v>1097.2066908146401</c:v>
                </c:pt>
                <c:pt idx="70">
                  <c:v>1097.1866908749598</c:v>
                </c:pt>
                <c:pt idx="71">
                  <c:v>1097.1666909352798</c:v>
                </c:pt>
                <c:pt idx="72">
                  <c:v>1097.1466909956</c:v>
                </c:pt>
                <c:pt idx="73">
                  <c:v>1097.12669105592</c:v>
                </c:pt>
                <c:pt idx="74">
                  <c:v>1097.10669111624</c:v>
                </c:pt>
                <c:pt idx="75">
                  <c:v>1097.08669117656</c:v>
                </c:pt>
                <c:pt idx="76">
                  <c:v>1097.0666912368799</c:v>
                </c:pt>
                <c:pt idx="77">
                  <c:v>1097.0466912971999</c:v>
                </c:pt>
                <c:pt idx="78">
                  <c:v>1097.0266913575199</c:v>
                </c:pt>
                <c:pt idx="79">
                  <c:v>1097.0066914178399</c:v>
                </c:pt>
                <c:pt idx="80">
                  <c:v>1096.9866914781599</c:v>
                </c:pt>
                <c:pt idx="81">
                  <c:v>1096.9666915384798</c:v>
                </c:pt>
                <c:pt idx="82">
                  <c:v>1096.9466915987998</c:v>
                </c:pt>
                <c:pt idx="83">
                  <c:v>1096.9266916591198</c:v>
                </c:pt>
                <c:pt idx="84">
                  <c:v>1096.90669171944</c:v>
                </c:pt>
                <c:pt idx="85">
                  <c:v>1096.8866917797598</c:v>
                </c:pt>
                <c:pt idx="86">
                  <c:v>1096.86669184008</c:v>
                </c:pt>
                <c:pt idx="87">
                  <c:v>1096.8466919003999</c:v>
                </c:pt>
                <c:pt idx="88">
                  <c:v>1096.8266919607199</c:v>
                </c:pt>
                <c:pt idx="89">
                  <c:v>1096.8066920210399</c:v>
                </c:pt>
                <c:pt idx="90">
                  <c:v>1096.7866920813599</c:v>
                </c:pt>
                <c:pt idx="91">
                  <c:v>1096.7666921416799</c:v>
                </c:pt>
                <c:pt idx="92">
                  <c:v>1096.7466922019998</c:v>
                </c:pt>
                <c:pt idx="93">
                  <c:v>1096.7266922623198</c:v>
                </c:pt>
                <c:pt idx="94">
                  <c:v>1096.7066923226398</c:v>
                </c:pt>
                <c:pt idx="95">
                  <c:v>1096.68669238296</c:v>
                </c:pt>
                <c:pt idx="96">
                  <c:v>1096.66669244328</c:v>
                </c:pt>
                <c:pt idx="97">
                  <c:v>1096.6466925035998</c:v>
                </c:pt>
                <c:pt idx="98">
                  <c:v>1096.62669256392</c:v>
                </c:pt>
                <c:pt idx="99">
                  <c:v>1096.6066926242399</c:v>
                </c:pt>
                <c:pt idx="100">
                  <c:v>1096.5866926845599</c:v>
                </c:pt>
                <c:pt idx="101">
                  <c:v>1096.5666927448799</c:v>
                </c:pt>
                <c:pt idx="102">
                  <c:v>1096.5466928051999</c:v>
                </c:pt>
                <c:pt idx="103">
                  <c:v>1096.5266928655199</c:v>
                </c:pt>
                <c:pt idx="104">
                  <c:v>1096.5066929258398</c:v>
                </c:pt>
                <c:pt idx="105">
                  <c:v>1096.4866929861598</c:v>
                </c:pt>
                <c:pt idx="106">
                  <c:v>1096.4666930464798</c:v>
                </c:pt>
                <c:pt idx="107">
                  <c:v>1096.4466931068</c:v>
                </c:pt>
                <c:pt idx="108">
                  <c:v>1096.42669316712</c:v>
                </c:pt>
                <c:pt idx="109">
                  <c:v>1096.4066932274397</c:v>
                </c:pt>
                <c:pt idx="110">
                  <c:v>1096.38669328776</c:v>
                </c:pt>
                <c:pt idx="111">
                  <c:v>1096.3666933480799</c:v>
                </c:pt>
                <c:pt idx="112">
                  <c:v>1096.3466934083999</c:v>
                </c:pt>
                <c:pt idx="113">
                  <c:v>1096.3266934687199</c:v>
                </c:pt>
                <c:pt idx="114">
                  <c:v>1096.3066935290399</c:v>
                </c:pt>
                <c:pt idx="115">
                  <c:v>1096.2866935893599</c:v>
                </c:pt>
                <c:pt idx="116">
                  <c:v>1096.2666936496801</c:v>
                </c:pt>
                <c:pt idx="117">
                  <c:v>1096.2466937099998</c:v>
                </c:pt>
                <c:pt idx="118">
                  <c:v>1096.2266937703198</c:v>
                </c:pt>
                <c:pt idx="119">
                  <c:v>1096.20669383064</c:v>
                </c:pt>
                <c:pt idx="120">
                  <c:v>1096.18669389096</c:v>
                </c:pt>
                <c:pt idx="121">
                  <c:v>1096.1666939512797</c:v>
                </c:pt>
                <c:pt idx="122">
                  <c:v>1096.1466940115999</c:v>
                </c:pt>
                <c:pt idx="123">
                  <c:v>1096.1266940719199</c:v>
                </c:pt>
                <c:pt idx="124">
                  <c:v>1096.1066941322399</c:v>
                </c:pt>
                <c:pt idx="125">
                  <c:v>1096.0866941925599</c:v>
                </c:pt>
                <c:pt idx="126">
                  <c:v>1096.0666942528799</c:v>
                </c:pt>
                <c:pt idx="127">
                  <c:v>1096.0466943131999</c:v>
                </c:pt>
                <c:pt idx="128">
                  <c:v>1096.0266943735201</c:v>
                </c:pt>
                <c:pt idx="129">
                  <c:v>1096.0066944338398</c:v>
                </c:pt>
                <c:pt idx="130">
                  <c:v>1095.9866944941598</c:v>
                </c:pt>
                <c:pt idx="131">
                  <c:v>1095.96669455448</c:v>
                </c:pt>
                <c:pt idx="132">
                  <c:v>1095.9466946148</c:v>
                </c:pt>
                <c:pt idx="133">
                  <c:v>1095.92669467512</c:v>
                </c:pt>
                <c:pt idx="134">
                  <c:v>1095.9066947354399</c:v>
                </c:pt>
                <c:pt idx="135">
                  <c:v>1095.8866947957599</c:v>
                </c:pt>
                <c:pt idx="136">
                  <c:v>1095.8666948560799</c:v>
                </c:pt>
                <c:pt idx="137">
                  <c:v>1095.8466949163999</c:v>
                </c:pt>
                <c:pt idx="138">
                  <c:v>1095.8266949767199</c:v>
                </c:pt>
                <c:pt idx="139">
                  <c:v>1095.8066950370398</c:v>
                </c:pt>
                <c:pt idx="140">
                  <c:v>1095.7866950973601</c:v>
                </c:pt>
                <c:pt idx="141">
                  <c:v>1095.7666951576798</c:v>
                </c:pt>
                <c:pt idx="142">
                  <c:v>1095.7466952179998</c:v>
                </c:pt>
                <c:pt idx="143">
                  <c:v>1095.72669527832</c:v>
                </c:pt>
                <c:pt idx="144">
                  <c:v>1095.70669533864</c:v>
                </c:pt>
                <c:pt idx="145">
                  <c:v>1095.68669539896</c:v>
                </c:pt>
                <c:pt idx="146">
                  <c:v>1095.6666954592799</c:v>
                </c:pt>
                <c:pt idx="147">
                  <c:v>1095.6466955195999</c:v>
                </c:pt>
                <c:pt idx="148">
                  <c:v>1095.6266955799199</c:v>
                </c:pt>
                <c:pt idx="149">
                  <c:v>1095.6066956402399</c:v>
                </c:pt>
                <c:pt idx="150">
                  <c:v>1095.5866957005599</c:v>
                </c:pt>
                <c:pt idx="151">
                  <c:v>1095.5666957608798</c:v>
                </c:pt>
                <c:pt idx="152">
                  <c:v>1095.5466958211998</c:v>
                </c:pt>
                <c:pt idx="153">
                  <c:v>1095.5266958815198</c:v>
                </c:pt>
                <c:pt idx="154">
                  <c:v>1095.50669594184</c:v>
                </c:pt>
                <c:pt idx="155">
                  <c:v>1095.48669600216</c:v>
                </c:pt>
                <c:pt idx="156">
                  <c:v>1095.4666960624797</c:v>
                </c:pt>
                <c:pt idx="157">
                  <c:v>1095.4466961227999</c:v>
                </c:pt>
                <c:pt idx="158">
                  <c:v>1095.4266961831199</c:v>
                </c:pt>
                <c:pt idx="159">
                  <c:v>1095.4066962434399</c:v>
                </c:pt>
                <c:pt idx="160">
                  <c:v>1095.3866963037599</c:v>
                </c:pt>
                <c:pt idx="161">
                  <c:v>1095.3666963640799</c:v>
                </c:pt>
                <c:pt idx="162">
                  <c:v>1095.3466964243999</c:v>
                </c:pt>
                <c:pt idx="163">
                  <c:v>1095.3266964847198</c:v>
                </c:pt>
                <c:pt idx="164">
                  <c:v>1095.3066965450398</c:v>
                </c:pt>
                <c:pt idx="165">
                  <c:v>1095.2866966053598</c:v>
                </c:pt>
                <c:pt idx="166">
                  <c:v>1095.26669666568</c:v>
                </c:pt>
                <c:pt idx="167">
                  <c:v>1095.246696726</c:v>
                </c:pt>
                <c:pt idx="168">
                  <c:v>1095.2266967863197</c:v>
                </c:pt>
                <c:pt idx="169">
                  <c:v>1095.2066968466399</c:v>
                </c:pt>
                <c:pt idx="170">
                  <c:v>1095.1866969069599</c:v>
                </c:pt>
                <c:pt idx="171">
                  <c:v>1095.1666969672799</c:v>
                </c:pt>
                <c:pt idx="172">
                  <c:v>1095.1466970275999</c:v>
                </c:pt>
                <c:pt idx="173">
                  <c:v>1095.1266970879199</c:v>
                </c:pt>
                <c:pt idx="174">
                  <c:v>1095.1066971482398</c:v>
                </c:pt>
                <c:pt idx="175">
                  <c:v>1095.0866972085601</c:v>
                </c:pt>
                <c:pt idx="176">
                  <c:v>1095.0666972688798</c:v>
                </c:pt>
                <c:pt idx="177">
                  <c:v>1095.0466973291998</c:v>
                </c:pt>
                <c:pt idx="178">
                  <c:v>1095.02669738952</c:v>
                </c:pt>
                <c:pt idx="179">
                  <c:v>1095.00669744984</c:v>
                </c:pt>
                <c:pt idx="180">
                  <c:v>1094.98669751016</c:v>
                </c:pt>
                <c:pt idx="181">
                  <c:v>1094.9666975704799</c:v>
                </c:pt>
                <c:pt idx="182">
                  <c:v>1094.9466976307999</c:v>
                </c:pt>
                <c:pt idx="183">
                  <c:v>1094.9266976911199</c:v>
                </c:pt>
                <c:pt idx="184">
                  <c:v>1094.9066977514399</c:v>
                </c:pt>
                <c:pt idx="185">
                  <c:v>1094.8866978117599</c:v>
                </c:pt>
                <c:pt idx="186">
                  <c:v>1094.8666978720798</c:v>
                </c:pt>
                <c:pt idx="187">
                  <c:v>1094.8466979324</c:v>
                </c:pt>
                <c:pt idx="188">
                  <c:v>1094.8266979927198</c:v>
                </c:pt>
                <c:pt idx="189">
                  <c:v>1094.8066980530398</c:v>
                </c:pt>
                <c:pt idx="190">
                  <c:v>1094.78669811336</c:v>
                </c:pt>
                <c:pt idx="191">
                  <c:v>1094.76669817368</c:v>
                </c:pt>
                <c:pt idx="192">
                  <c:v>1094.746698234</c:v>
                </c:pt>
                <c:pt idx="193">
                  <c:v>1094.7266982943199</c:v>
                </c:pt>
                <c:pt idx="194">
                  <c:v>1094.7066983546399</c:v>
                </c:pt>
                <c:pt idx="195">
                  <c:v>1094.6866984149599</c:v>
                </c:pt>
                <c:pt idx="196">
                  <c:v>1094.6666984752799</c:v>
                </c:pt>
                <c:pt idx="197">
                  <c:v>1094.6466985355999</c:v>
                </c:pt>
                <c:pt idx="198">
                  <c:v>1094.6266985959198</c:v>
                </c:pt>
                <c:pt idx="199">
                  <c:v>1094.60669865624</c:v>
                </c:pt>
                <c:pt idx="200">
                  <c:v>1094.5866987165598</c:v>
                </c:pt>
                <c:pt idx="201">
                  <c:v>1094.56669877688</c:v>
                </c:pt>
                <c:pt idx="202">
                  <c:v>1094.5466988372</c:v>
                </c:pt>
                <c:pt idx="203">
                  <c:v>1094.52669889752</c:v>
                </c:pt>
                <c:pt idx="204">
                  <c:v>1094.5066989578399</c:v>
                </c:pt>
                <c:pt idx="205">
                  <c:v>1094.4866990181599</c:v>
                </c:pt>
                <c:pt idx="206">
                  <c:v>1094.4666990784799</c:v>
                </c:pt>
                <c:pt idx="207">
                  <c:v>1094.4466991387999</c:v>
                </c:pt>
                <c:pt idx="208">
                  <c:v>1094.4266991991199</c:v>
                </c:pt>
                <c:pt idx="209">
                  <c:v>1094.4066992594398</c:v>
                </c:pt>
                <c:pt idx="210">
                  <c:v>1094.3866993197598</c:v>
                </c:pt>
                <c:pt idx="211">
                  <c:v>1094.36669938008</c:v>
                </c:pt>
                <c:pt idx="212">
                  <c:v>1094.3466994403998</c:v>
                </c:pt>
                <c:pt idx="213">
                  <c:v>1094.32669950072</c:v>
                </c:pt>
                <c:pt idx="214">
                  <c:v>1094.30669956104</c:v>
                </c:pt>
                <c:pt idx="215">
                  <c:v>1094.28669962136</c:v>
                </c:pt>
                <c:pt idx="216">
                  <c:v>1094.2666996816799</c:v>
                </c:pt>
                <c:pt idx="217">
                  <c:v>1094.2466997419999</c:v>
                </c:pt>
                <c:pt idx="218">
                  <c:v>1094.2266998023199</c:v>
                </c:pt>
                <c:pt idx="219">
                  <c:v>1094.2066998626399</c:v>
                </c:pt>
                <c:pt idx="220">
                  <c:v>1094.1866999229599</c:v>
                </c:pt>
                <c:pt idx="221">
                  <c:v>1094.1666999832798</c:v>
                </c:pt>
                <c:pt idx="222">
                  <c:v>1094.1467000435998</c:v>
                </c:pt>
                <c:pt idx="223">
                  <c:v>1094.1267001039198</c:v>
                </c:pt>
                <c:pt idx="224">
                  <c:v>1094.1067001642398</c:v>
                </c:pt>
                <c:pt idx="225">
                  <c:v>1094.08670022456</c:v>
                </c:pt>
                <c:pt idx="226">
                  <c:v>1094.06670028488</c:v>
                </c:pt>
                <c:pt idx="227">
                  <c:v>1094.0467003451997</c:v>
                </c:pt>
                <c:pt idx="228">
                  <c:v>1094.0267004055199</c:v>
                </c:pt>
                <c:pt idx="229">
                  <c:v>1094.0067004658399</c:v>
                </c:pt>
                <c:pt idx="230">
                  <c:v>1093.9867005261599</c:v>
                </c:pt>
                <c:pt idx="231">
                  <c:v>1093.9667005864799</c:v>
                </c:pt>
                <c:pt idx="232">
                  <c:v>1093.9467006467999</c:v>
                </c:pt>
                <c:pt idx="233">
                  <c:v>1093.9267007071198</c:v>
                </c:pt>
              </c:numCache>
            </c:numRef>
          </c:yVal>
        </c:ser>
        <c:axId val="109635840"/>
        <c:axId val="118439936"/>
      </c:scatterChart>
      <c:valAx>
        <c:axId val="109619456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633920"/>
        <c:crosses val="autoZero"/>
        <c:crossBetween val="midCat"/>
        <c:majorUnit val="5"/>
        <c:minorUnit val="5"/>
      </c:valAx>
      <c:valAx>
        <c:axId val="109633920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591905924944E-2"/>
              <c:y val="0.465268034255166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619456"/>
        <c:crossesAt val="-10"/>
        <c:crossBetween val="midCat"/>
        <c:majorUnit val="0.5"/>
        <c:minorUnit val="0.5"/>
      </c:valAx>
      <c:valAx>
        <c:axId val="109635840"/>
        <c:scaling>
          <c:orientation val="minMax"/>
        </c:scaling>
        <c:delete val="1"/>
        <c:axPos val="b"/>
        <c:numFmt formatCode="General" sourceLinked="1"/>
        <c:tickLblPos val="none"/>
        <c:crossAx val="118439936"/>
        <c:crossesAt val="341"/>
        <c:crossBetween val="midCat"/>
      </c:valAx>
      <c:valAx>
        <c:axId val="118439936"/>
        <c:scaling>
          <c:orientation val="minMax"/>
          <c:max val="1099"/>
          <c:min val="1094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21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63584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36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185"/>
          <c:y val="2.70270270270273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"/>
          <c:w val="0.65677036785053422"/>
          <c:h val="0.81545818991023344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7.4255582450601164E-5</c:v>
                </c:pt>
                <c:pt idx="7">
                  <c:v>7.1708229598441969E-5</c:v>
                </c:pt>
                <c:pt idx="8">
                  <c:v>7.0377927108772152E-5</c:v>
                </c:pt>
                <c:pt idx="9">
                  <c:v>6.5525645092800894E-5</c:v>
                </c:pt>
                <c:pt idx="10">
                  <c:v>5.8858153513444067E-5</c:v>
                </c:pt>
                <c:pt idx="11">
                  <c:v>5.711152832812071E-5</c:v>
                </c:pt>
                <c:pt idx="12">
                  <c:v>5.3143998709065313E-5</c:v>
                </c:pt>
                <c:pt idx="13">
                  <c:v>5.3876987782774396E-5</c:v>
                </c:pt>
                <c:pt idx="14">
                  <c:v>5.7788767926661676E-5</c:v>
                </c:pt>
                <c:pt idx="15">
                  <c:v>6.3058855710607873E-5</c:v>
                </c:pt>
                <c:pt idx="16">
                  <c:v>6.6725384578937932E-5</c:v>
                </c:pt>
                <c:pt idx="17">
                  <c:v>6.9249208441121325E-5</c:v>
                </c:pt>
                <c:pt idx="18">
                  <c:v>6.8503483915741887E-5</c:v>
                </c:pt>
                <c:pt idx="19">
                  <c:v>6.286541652590112E-5</c:v>
                </c:pt>
                <c:pt idx="20">
                  <c:v>6.4108320562950699E-5</c:v>
                </c:pt>
                <c:pt idx="21">
                  <c:v>6.7347307105529189E-5</c:v>
                </c:pt>
                <c:pt idx="22">
                  <c:v>7.4544452518197823E-5</c:v>
                </c:pt>
                <c:pt idx="23">
                  <c:v>8.5912018767135524E-5</c:v>
                </c:pt>
                <c:pt idx="24">
                  <c:v>1.0011002512100719E-4</c:v>
                </c:pt>
                <c:pt idx="25">
                  <c:v>1.1674595344177033E-4</c:v>
                </c:pt>
                <c:pt idx="26">
                  <c:v>1.2853130684379476E-4</c:v>
                </c:pt>
                <c:pt idx="27">
                  <c:v>1.3365752022048507E-4</c:v>
                </c:pt>
                <c:pt idx="28">
                  <c:v>1.1537749099907875E-4</c:v>
                </c:pt>
                <c:pt idx="29">
                  <c:v>1.1644966520387305E-4</c:v>
                </c:pt>
                <c:pt idx="30">
                  <c:v>1.0361931959410635E-4</c:v>
                </c:pt>
                <c:pt idx="31">
                  <c:v>4.9812636721943681E-5</c:v>
                </c:pt>
                <c:pt idx="32">
                  <c:v>5.0120236951700443E-5</c:v>
                </c:pt>
                <c:pt idx="33">
                  <c:v>5.0803677183429315E-5</c:v>
                </c:pt>
                <c:pt idx="34">
                  <c:v>1.0143321587166211E-4</c:v>
                </c:pt>
                <c:pt idx="35">
                  <c:v>9.6436645173649934E-5</c:v>
                </c:pt>
                <c:pt idx="36">
                  <c:v>9.3813026414277224E-5</c:v>
                </c:pt>
                <c:pt idx="37">
                  <c:v>9.3623314271146644E-5</c:v>
                </c:pt>
                <c:pt idx="38">
                  <c:v>9.8112323132604833E-5</c:v>
                </c:pt>
                <c:pt idx="39">
                  <c:v>5.3866544985465355E-5</c:v>
                </c:pt>
                <c:pt idx="40">
                  <c:v>5.6708640296172663E-5</c:v>
                </c:pt>
                <c:pt idx="41">
                  <c:v>5.8279827030234297E-5</c:v>
                </c:pt>
                <c:pt idx="42">
                  <c:v>5.9809348081837343E-5</c:v>
                </c:pt>
                <c:pt idx="43">
                  <c:v>6.2645677080821064E-5</c:v>
                </c:pt>
                <c:pt idx="44">
                  <c:v>6.2918438887102289E-5</c:v>
                </c:pt>
                <c:pt idx="45">
                  <c:v>6.3291974559608904E-5</c:v>
                </c:pt>
                <c:pt idx="46">
                  <c:v>6.5542865191011625E-5</c:v>
                </c:pt>
                <c:pt idx="47">
                  <c:v>6.8067079906428151E-5</c:v>
                </c:pt>
                <c:pt idx="48">
                  <c:v>7.0077141248568994E-5</c:v>
                </c:pt>
                <c:pt idx="49">
                  <c:v>7.0835639431646055E-5</c:v>
                </c:pt>
                <c:pt idx="50">
                  <c:v>7.1190658940194958E-5</c:v>
                </c:pt>
                <c:pt idx="51">
                  <c:v>-7.4571295421563583E-5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6.8505427598025356E-5</c:v>
                </c:pt>
                <c:pt idx="60">
                  <c:v>0</c:v>
                </c:pt>
                <c:pt idx="61">
                  <c:v>6.9715635012191003E-5</c:v>
                </c:pt>
                <c:pt idx="62">
                  <c:v>7.0240580999794626E-5</c:v>
                </c:pt>
                <c:pt idx="63">
                  <c:v>6.8464146951022111E-5</c:v>
                </c:pt>
                <c:pt idx="64">
                  <c:v>6.066419907498008E-5</c:v>
                </c:pt>
                <c:pt idx="65">
                  <c:v>5.6654681709461508E-5</c:v>
                </c:pt>
                <c:pt idx="66">
                  <c:v>5.3156453642580888E-5</c:v>
                </c:pt>
                <c:pt idx="67">
                  <c:v>4.8129243286855389E-5</c:v>
                </c:pt>
                <c:pt idx="68">
                  <c:v>4.6679705631061148E-5</c:v>
                </c:pt>
                <c:pt idx="69">
                  <c:v>4.4562912362291671E-5</c:v>
                </c:pt>
                <c:pt idx="70">
                  <c:v>4.2960521996758252E-5</c:v>
                </c:pt>
                <c:pt idx="71">
                  <c:v>4.111405122506038E-5</c:v>
                </c:pt>
                <c:pt idx="72">
                  <c:v>3.8592477920090431E-5</c:v>
                </c:pt>
                <c:pt idx="73">
                  <c:v>3.7775783576795337E-5</c:v>
                </c:pt>
                <c:pt idx="74">
                  <c:v>3.6985549344985733E-5</c:v>
                </c:pt>
                <c:pt idx="75">
                  <c:v>3.6023849778777595E-5</c:v>
                </c:pt>
                <c:pt idx="76">
                  <c:v>3.5211283640610333E-5</c:v>
                </c:pt>
                <c:pt idx="77">
                  <c:v>3.512298169324159E-5</c:v>
                </c:pt>
                <c:pt idx="78">
                  <c:v>3.5509110669504222E-5</c:v>
                </c:pt>
                <c:pt idx="79">
                  <c:v>7.1904717329073089E-5</c:v>
                </c:pt>
                <c:pt idx="80">
                  <c:v>1.4722018934885313E-4</c:v>
                </c:pt>
                <c:pt idx="81">
                  <c:v>2.9876848577164647E-4</c:v>
                </c:pt>
                <c:pt idx="82">
                  <c:v>3.494360553881337E-4</c:v>
                </c:pt>
                <c:pt idx="83">
                  <c:v>3.9418521981270707E-4</c:v>
                </c:pt>
                <c:pt idx="84">
                  <c:v>3.584460143380421E-4</c:v>
                </c:pt>
                <c:pt idx="85">
                  <c:v>3.6602055006130786E-4</c:v>
                </c:pt>
                <c:pt idx="86">
                  <c:v>2.9205140736394535E-4</c:v>
                </c:pt>
                <c:pt idx="87">
                  <c:v>2.5431937548818251E-4</c:v>
                </c:pt>
                <c:pt idx="88">
                  <c:v>2.5984169612546242E-4</c:v>
                </c:pt>
                <c:pt idx="89">
                  <c:v>4.4296827019112709E-5</c:v>
                </c:pt>
                <c:pt idx="90">
                  <c:v>4.4296827019112709E-5</c:v>
                </c:pt>
                <c:pt idx="91">
                  <c:v>4.9439894074616878E-5</c:v>
                </c:pt>
                <c:pt idx="92">
                  <c:v>5.022556233508733E-5</c:v>
                </c:pt>
                <c:pt idx="93">
                  <c:v>5.2036229246557543E-5</c:v>
                </c:pt>
                <c:pt idx="94">
                  <c:v>5.2528786349709566E-5</c:v>
                </c:pt>
                <c:pt idx="95">
                  <c:v>5.4092705673631891E-5</c:v>
                </c:pt>
                <c:pt idx="96">
                  <c:v>0</c:v>
                </c:pt>
                <c:pt idx="97">
                  <c:v>6.0184471989513105E-5</c:v>
                </c:pt>
                <c:pt idx="98">
                  <c:v>6.1602978551093723E-5</c:v>
                </c:pt>
                <c:pt idx="99">
                  <c:v>6.5451962680407525E-5</c:v>
                </c:pt>
                <c:pt idx="100">
                  <c:v>6.5451962680407525E-5</c:v>
                </c:pt>
                <c:pt idx="101">
                  <c:v>6.5114425269092457E-5</c:v>
                </c:pt>
                <c:pt idx="102">
                  <c:v>6.741824754413097E-5</c:v>
                </c:pt>
                <c:pt idx="103">
                  <c:v>6.9427188339279419E-5</c:v>
                </c:pt>
                <c:pt idx="104">
                  <c:v>7.2116882087098458E-5</c:v>
                </c:pt>
                <c:pt idx="105">
                  <c:v>7.4994120092787732E-5</c:v>
                </c:pt>
                <c:pt idx="106">
                  <c:v>7.7775144569551188E-5</c:v>
                </c:pt>
                <c:pt idx="107">
                  <c:v>8.1042679614649145E-5</c:v>
                </c:pt>
                <c:pt idx="108">
                  <c:v>8.103480265650918E-5</c:v>
                </c:pt>
                <c:pt idx="109">
                  <c:v>8.6569767043338572E-5</c:v>
                </c:pt>
                <c:pt idx="110">
                  <c:v>8.6551793012595171E-5</c:v>
                </c:pt>
                <c:pt idx="111">
                  <c:v>9.0663683205729806E-5</c:v>
                </c:pt>
                <c:pt idx="112">
                  <c:v>6.132420529978299E-5</c:v>
                </c:pt>
                <c:pt idx="113">
                  <c:v>6.1315936929850942E-5</c:v>
                </c:pt>
                <c:pt idx="114">
                  <c:v>9.9661413754574107E-5</c:v>
                </c:pt>
                <c:pt idx="115">
                  <c:v>9.8998402670094022E-5</c:v>
                </c:pt>
                <c:pt idx="116">
                  <c:v>9.8990566499096343E-5</c:v>
                </c:pt>
                <c:pt idx="117">
                  <c:v>9.8746197630276923E-5</c:v>
                </c:pt>
                <c:pt idx="118">
                  <c:v>9.8570994434130825E-5</c:v>
                </c:pt>
                <c:pt idx="119">
                  <c:v>9.7036764028664944E-5</c:v>
                </c:pt>
                <c:pt idx="120">
                  <c:v>9.3670033958281068E-5</c:v>
                </c:pt>
                <c:pt idx="121">
                  <c:v>9.3203827784025796E-5</c:v>
                </c:pt>
                <c:pt idx="122">
                  <c:v>9.1777024766728814E-5</c:v>
                </c:pt>
                <c:pt idx="123">
                  <c:v>9.068836144371389E-5</c:v>
                </c:pt>
                <c:pt idx="124">
                  <c:v>9.068836144371389E-5</c:v>
                </c:pt>
                <c:pt idx="125">
                  <c:v>9.152502792409186E-5</c:v>
                </c:pt>
                <c:pt idx="126">
                  <c:v>9.2690665425145333E-5</c:v>
                </c:pt>
                <c:pt idx="127">
                  <c:v>9.3874039206887468E-5</c:v>
                </c:pt>
                <c:pt idx="128">
                  <c:v>9.4503917432340708E-5</c:v>
                </c:pt>
                <c:pt idx="129">
                  <c:v>9.7357981397179881E-5</c:v>
                </c:pt>
                <c:pt idx="130">
                  <c:v>9.7350402758173365E-5</c:v>
                </c:pt>
                <c:pt idx="131">
                  <c:v>9.7445270665648178E-5</c:v>
                </c:pt>
                <c:pt idx="132">
                  <c:v>9.4580800992756462E-5</c:v>
                </c:pt>
                <c:pt idx="133">
                  <c:v>9.0001140571319079E-5</c:v>
                </c:pt>
                <c:pt idx="134">
                  <c:v>8.6774147179836413E-5</c:v>
                </c:pt>
                <c:pt idx="135">
                  <c:v>8.5525862725685533E-5</c:v>
                </c:pt>
                <c:pt idx="136">
                  <c:v>8.5524400516800501E-5</c:v>
                </c:pt>
                <c:pt idx="137">
                  <c:v>8.3556363764749535E-5</c:v>
                </c:pt>
                <c:pt idx="138">
                  <c:v>8.2978123679288657E-5</c:v>
                </c:pt>
                <c:pt idx="139">
                  <c:v>8.4357082791765135E-5</c:v>
                </c:pt>
                <c:pt idx="140">
                  <c:v>8.5213939303582789E-5</c:v>
                </c:pt>
                <c:pt idx="141">
                  <c:v>8.5208133349440324E-5</c:v>
                </c:pt>
                <c:pt idx="142">
                  <c:v>8.6844994027926158E-5</c:v>
                </c:pt>
                <c:pt idx="143">
                  <c:v>8.7200923320179759E-5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8.1687518309871387E-5</c:v>
                </c:pt>
                <c:pt idx="148">
                  <c:v>8.1368472457851525E-5</c:v>
                </c:pt>
                <c:pt idx="149">
                  <c:v>0</c:v>
                </c:pt>
                <c:pt idx="150">
                  <c:v>8.873924109429796E-5</c:v>
                </c:pt>
                <c:pt idx="151">
                  <c:v>0</c:v>
                </c:pt>
                <c:pt idx="152">
                  <c:v>9.3011393028136127E-5</c:v>
                </c:pt>
                <c:pt idx="153">
                  <c:v>9.4048866158379359E-5</c:v>
                </c:pt>
                <c:pt idx="154">
                  <c:v>9.2733671975190953E-5</c:v>
                </c:pt>
                <c:pt idx="155">
                  <c:v>9.0570117852193128E-5</c:v>
                </c:pt>
                <c:pt idx="156">
                  <c:v>8.8596176816635718E-5</c:v>
                </c:pt>
                <c:pt idx="157">
                  <c:v>8.9285970133138112E-5</c:v>
                </c:pt>
                <c:pt idx="158">
                  <c:v>8.9423302228963062E-5</c:v>
                </c:pt>
                <c:pt idx="159">
                  <c:v>9.0145579715076628E-5</c:v>
                </c:pt>
                <c:pt idx="160">
                  <c:v>9.1221173171213181E-5</c:v>
                </c:pt>
                <c:pt idx="161">
                  <c:v>9.3304757219657474E-5</c:v>
                </c:pt>
                <c:pt idx="162">
                  <c:v>9.720849426389779E-5</c:v>
                </c:pt>
                <c:pt idx="163">
                  <c:v>1.0022483777444493E-4</c:v>
                </c:pt>
                <c:pt idx="164">
                  <c:v>1.0415834956414665E-4</c:v>
                </c:pt>
                <c:pt idx="165">
                  <c:v>1.1040493438166797E-4</c:v>
                </c:pt>
                <c:pt idx="166">
                  <c:v>1.1284432970888551E-4</c:v>
                </c:pt>
                <c:pt idx="167">
                  <c:v>1.1531943474451817E-4</c:v>
                </c:pt>
                <c:pt idx="168">
                  <c:v>1.1850075038109845E-4</c:v>
                </c:pt>
                <c:pt idx="169">
                  <c:v>1.1934363478319056E-4</c:v>
                </c:pt>
                <c:pt idx="170">
                  <c:v>1.1916728647989767E-4</c:v>
                </c:pt>
                <c:pt idx="171">
                  <c:v>1.2218122138304022E-4</c:v>
                </c:pt>
                <c:pt idx="172">
                  <c:v>1.2614215752162851E-4</c:v>
                </c:pt>
                <c:pt idx="173">
                  <c:v>1.3541395590452621E-4</c:v>
                </c:pt>
                <c:pt idx="174">
                  <c:v>1.3946684295866208E-4</c:v>
                </c:pt>
                <c:pt idx="175">
                  <c:v>1.4325083186743451E-4</c:v>
                </c:pt>
                <c:pt idx="176">
                  <c:v>1.4636655144014115E-4</c:v>
                </c:pt>
                <c:pt idx="177">
                  <c:v>1.5086683633020674E-4</c:v>
                </c:pt>
                <c:pt idx="178">
                  <c:v>1.5235165964753693E-4</c:v>
                </c:pt>
                <c:pt idx="179">
                  <c:v>1.5531902051133797E-4</c:v>
                </c:pt>
                <c:pt idx="180">
                  <c:v>1.6006245272966714E-4</c:v>
                </c:pt>
                <c:pt idx="181">
                  <c:v>1.6657335757702343E-4</c:v>
                </c:pt>
                <c:pt idx="182">
                  <c:v>1.718224795933596E-4</c:v>
                </c:pt>
                <c:pt idx="183">
                  <c:v>1.7651753148352728E-4</c:v>
                </c:pt>
                <c:pt idx="184">
                  <c:v>1.8387221917817403E-4</c:v>
                </c:pt>
                <c:pt idx="185">
                  <c:v>1.8945281713575061E-4</c:v>
                </c:pt>
                <c:pt idx="186">
                  <c:v>1.8963965529151161E-4</c:v>
                </c:pt>
                <c:pt idx="187">
                  <c:v>1.8961809016073818E-4</c:v>
                </c:pt>
                <c:pt idx="188">
                  <c:v>1.8790075732582164E-4</c:v>
                </c:pt>
                <c:pt idx="189">
                  <c:v>1.9377749313737071E-4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2.5119591799004499E-4</c:v>
                </c:pt>
                <c:pt idx="200">
                  <c:v>2.4740497347384353E-4</c:v>
                </c:pt>
                <c:pt idx="201">
                  <c:v>2.4032938980304776E-4</c:v>
                </c:pt>
                <c:pt idx="202">
                  <c:v>2.3895114223012999E-4</c:v>
                </c:pt>
                <c:pt idx="203">
                  <c:v>0</c:v>
                </c:pt>
                <c:pt idx="204">
                  <c:v>2.3657686908026777E-4</c:v>
                </c:pt>
                <c:pt idx="205">
                  <c:v>2.5380994544141528E-4</c:v>
                </c:pt>
                <c:pt idx="206">
                  <c:v>2.6549451736102958E-4</c:v>
                </c:pt>
                <c:pt idx="207">
                  <c:v>2.6715425269750585E-4</c:v>
                </c:pt>
                <c:pt idx="208">
                  <c:v>2.6416201319765431E-4</c:v>
                </c:pt>
                <c:pt idx="209">
                  <c:v>2.6037902257094743E-4</c:v>
                </c:pt>
                <c:pt idx="210">
                  <c:v>2.6241518592342845E-4</c:v>
                </c:pt>
                <c:pt idx="211">
                  <c:v>2.6323028490597803E-4</c:v>
                </c:pt>
                <c:pt idx="212">
                  <c:v>2.897580365597126E-4</c:v>
                </c:pt>
                <c:pt idx="213">
                  <c:v>3.2444832907635164E-4</c:v>
                </c:pt>
                <c:pt idx="214">
                  <c:v>3.4858337843961967E-4</c:v>
                </c:pt>
                <c:pt idx="215">
                  <c:v>3.4843769674807135E-4</c:v>
                </c:pt>
                <c:pt idx="216">
                  <c:v>3.723351035288327E-4</c:v>
                </c:pt>
                <c:pt idx="217">
                  <c:v>3.8397268702815941E-4</c:v>
                </c:pt>
                <c:pt idx="218">
                  <c:v>3.8649562207754089E-4</c:v>
                </c:pt>
                <c:pt idx="219">
                  <c:v>3.7945603348335402E-4</c:v>
                </c:pt>
                <c:pt idx="220">
                  <c:v>3.97495581129649E-4</c:v>
                </c:pt>
                <c:pt idx="221">
                  <c:v>3.9736927963164646E-4</c:v>
                </c:pt>
                <c:pt idx="222">
                  <c:v>4.5688162357731616E-4</c:v>
                </c:pt>
                <c:pt idx="223">
                  <c:v>4.5667307798248906E-4</c:v>
                </c:pt>
                <c:pt idx="224">
                  <c:v>4.4904481369189485E-4</c:v>
                </c:pt>
                <c:pt idx="225">
                  <c:v>4.0813858182772375E-4</c:v>
                </c:pt>
                <c:pt idx="226">
                  <c:v>1.8493361790568473E-4</c:v>
                </c:pt>
                <c:pt idx="227">
                  <c:v>1.78021050582683E-4</c:v>
                </c:pt>
                <c:pt idx="228">
                  <c:v>5.4211786676337028E-5</c:v>
                </c:pt>
                <c:pt idx="229">
                  <c:v>1.1955716849457643E-4</c:v>
                </c:pt>
                <c:pt idx="230">
                  <c:v>5.2423863169305484E-5</c:v>
                </c:pt>
                <c:pt idx="231">
                  <c:v>2.0143915332775848E-3</c:v>
                </c:pt>
                <c:pt idx="232">
                  <c:v>3.5462184500547767E-3</c:v>
                </c:pt>
                <c:pt idx="233">
                  <c:v>3.4947483832609406E-3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</c:numCache>
            </c:numRef>
          </c:yVal>
        </c:ser>
        <c:axId val="120948608"/>
        <c:axId val="12095488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1098.5899999999999</c:v>
                </c:pt>
                <c:pt idx="1">
                  <c:v>1098.56668671288</c:v>
                </c:pt>
                <c:pt idx="2">
                  <c:v>1098.5466867731998</c:v>
                </c:pt>
                <c:pt idx="3">
                  <c:v>1098.5266868335198</c:v>
                </c:pt>
                <c:pt idx="4">
                  <c:v>1098.50668689384</c:v>
                </c:pt>
                <c:pt idx="5">
                  <c:v>1098.4866869541599</c:v>
                </c:pt>
                <c:pt idx="6">
                  <c:v>1098.4666870144799</c:v>
                </c:pt>
                <c:pt idx="7">
                  <c:v>1098.4466870747999</c:v>
                </c:pt>
                <c:pt idx="8">
                  <c:v>1098.4266871351199</c:v>
                </c:pt>
                <c:pt idx="9">
                  <c:v>1098.4066871954399</c:v>
                </c:pt>
                <c:pt idx="10">
                  <c:v>1098.3866872557599</c:v>
                </c:pt>
                <c:pt idx="11">
                  <c:v>1098.3666873160798</c:v>
                </c:pt>
                <c:pt idx="12">
                  <c:v>1098.3466873763998</c:v>
                </c:pt>
                <c:pt idx="13">
                  <c:v>1098.32668743672</c:v>
                </c:pt>
                <c:pt idx="14">
                  <c:v>1098.3066874970398</c:v>
                </c:pt>
                <c:pt idx="15">
                  <c:v>1098.28668755736</c:v>
                </c:pt>
                <c:pt idx="16">
                  <c:v>1098.26668761768</c:v>
                </c:pt>
                <c:pt idx="17">
                  <c:v>1098.2466876779999</c:v>
                </c:pt>
                <c:pt idx="18">
                  <c:v>1098.2266877383199</c:v>
                </c:pt>
                <c:pt idx="19">
                  <c:v>1098.2066877986399</c:v>
                </c:pt>
                <c:pt idx="20">
                  <c:v>1098.1866878589599</c:v>
                </c:pt>
                <c:pt idx="21">
                  <c:v>1098.1666879192799</c:v>
                </c:pt>
                <c:pt idx="22">
                  <c:v>1098.1466879795998</c:v>
                </c:pt>
                <c:pt idx="23">
                  <c:v>1098.1266880399198</c:v>
                </c:pt>
                <c:pt idx="24">
                  <c:v>1098.1066881002398</c:v>
                </c:pt>
                <c:pt idx="25">
                  <c:v>1098.08668816056</c:v>
                </c:pt>
                <c:pt idx="26">
                  <c:v>1098.0666882208798</c:v>
                </c:pt>
                <c:pt idx="27">
                  <c:v>1098.0466882812</c:v>
                </c:pt>
                <c:pt idx="28">
                  <c:v>1098.02668834152</c:v>
                </c:pt>
                <c:pt idx="29">
                  <c:v>1098.0066884018399</c:v>
                </c:pt>
                <c:pt idx="30">
                  <c:v>1097.9866884621599</c:v>
                </c:pt>
                <c:pt idx="31">
                  <c:v>1097.9666885224799</c:v>
                </c:pt>
                <c:pt idx="32">
                  <c:v>1097.9466885827999</c:v>
                </c:pt>
                <c:pt idx="33">
                  <c:v>1097.9266886431199</c:v>
                </c:pt>
                <c:pt idx="34">
                  <c:v>1097.9066887034398</c:v>
                </c:pt>
                <c:pt idx="35">
                  <c:v>1097.8866887637598</c:v>
                </c:pt>
                <c:pt idx="36">
                  <c:v>1097.86668882408</c:v>
                </c:pt>
                <c:pt idx="37">
                  <c:v>1097.8466888844</c:v>
                </c:pt>
                <c:pt idx="38">
                  <c:v>1097.8266889447198</c:v>
                </c:pt>
                <c:pt idx="39">
                  <c:v>1097.80668900504</c:v>
                </c:pt>
                <c:pt idx="40">
                  <c:v>1097.78668906536</c:v>
                </c:pt>
                <c:pt idx="41">
                  <c:v>1097.7666891256799</c:v>
                </c:pt>
                <c:pt idx="42">
                  <c:v>1097.7466891859999</c:v>
                </c:pt>
                <c:pt idx="43">
                  <c:v>1097.7266892463199</c:v>
                </c:pt>
                <c:pt idx="44">
                  <c:v>1097.7066893066399</c:v>
                </c:pt>
                <c:pt idx="45">
                  <c:v>1097.6866893669599</c:v>
                </c:pt>
                <c:pt idx="46">
                  <c:v>1097.6666894272798</c:v>
                </c:pt>
                <c:pt idx="47">
                  <c:v>1097.6466894875998</c:v>
                </c:pt>
                <c:pt idx="48">
                  <c:v>1097.62668954792</c:v>
                </c:pt>
                <c:pt idx="49">
                  <c:v>1097.60668960824</c:v>
                </c:pt>
                <c:pt idx="50">
                  <c:v>1097.5866896685598</c:v>
                </c:pt>
                <c:pt idx="51">
                  <c:v>1097.56668972888</c:v>
                </c:pt>
                <c:pt idx="52">
                  <c:v>1097.5466897891999</c:v>
                </c:pt>
                <c:pt idx="53">
                  <c:v>1097.5266898495199</c:v>
                </c:pt>
                <c:pt idx="54">
                  <c:v>1097.5066899098399</c:v>
                </c:pt>
                <c:pt idx="55">
                  <c:v>1097.4866899701599</c:v>
                </c:pt>
                <c:pt idx="56">
                  <c:v>1097.4666900304799</c:v>
                </c:pt>
                <c:pt idx="57">
                  <c:v>1097.4466900908001</c:v>
                </c:pt>
                <c:pt idx="58">
                  <c:v>1097.4266901511198</c:v>
                </c:pt>
                <c:pt idx="59">
                  <c:v>1097.4066902114398</c:v>
                </c:pt>
                <c:pt idx="60">
                  <c:v>1097.38669027176</c:v>
                </c:pt>
                <c:pt idx="61">
                  <c:v>1097.36669033208</c:v>
                </c:pt>
                <c:pt idx="62">
                  <c:v>1097.3466903923998</c:v>
                </c:pt>
                <c:pt idx="63">
                  <c:v>1097.32669045272</c:v>
                </c:pt>
                <c:pt idx="64">
                  <c:v>1097.3066905130399</c:v>
                </c:pt>
                <c:pt idx="65">
                  <c:v>1097.2866905733599</c:v>
                </c:pt>
                <c:pt idx="66">
                  <c:v>1097.2666906336799</c:v>
                </c:pt>
                <c:pt idx="67">
                  <c:v>1097.2466906939999</c:v>
                </c:pt>
                <c:pt idx="68">
                  <c:v>1097.2266907543199</c:v>
                </c:pt>
                <c:pt idx="69">
                  <c:v>1097.2066908146401</c:v>
                </c:pt>
                <c:pt idx="70">
                  <c:v>1097.1866908749598</c:v>
                </c:pt>
                <c:pt idx="71">
                  <c:v>1097.1666909352798</c:v>
                </c:pt>
                <c:pt idx="72">
                  <c:v>1097.1466909956</c:v>
                </c:pt>
                <c:pt idx="73">
                  <c:v>1097.12669105592</c:v>
                </c:pt>
                <c:pt idx="74">
                  <c:v>1097.10669111624</c:v>
                </c:pt>
                <c:pt idx="75">
                  <c:v>1097.08669117656</c:v>
                </c:pt>
                <c:pt idx="76">
                  <c:v>1097.0666912368799</c:v>
                </c:pt>
                <c:pt idx="77">
                  <c:v>1097.0466912971999</c:v>
                </c:pt>
                <c:pt idx="78">
                  <c:v>1097.0266913575199</c:v>
                </c:pt>
                <c:pt idx="79">
                  <c:v>1097.0066914178399</c:v>
                </c:pt>
                <c:pt idx="80">
                  <c:v>1096.9866914781599</c:v>
                </c:pt>
                <c:pt idx="81">
                  <c:v>1096.9666915384798</c:v>
                </c:pt>
                <c:pt idx="82">
                  <c:v>1096.9466915987998</c:v>
                </c:pt>
                <c:pt idx="83">
                  <c:v>1096.9266916591198</c:v>
                </c:pt>
                <c:pt idx="84">
                  <c:v>1096.90669171944</c:v>
                </c:pt>
                <c:pt idx="85">
                  <c:v>1096.8866917797598</c:v>
                </c:pt>
                <c:pt idx="86">
                  <c:v>1096.86669184008</c:v>
                </c:pt>
                <c:pt idx="87">
                  <c:v>1096.8466919003999</c:v>
                </c:pt>
                <c:pt idx="88">
                  <c:v>1096.8266919607199</c:v>
                </c:pt>
                <c:pt idx="89">
                  <c:v>1096.8066920210399</c:v>
                </c:pt>
                <c:pt idx="90">
                  <c:v>1096.7866920813599</c:v>
                </c:pt>
                <c:pt idx="91">
                  <c:v>1096.7666921416799</c:v>
                </c:pt>
                <c:pt idx="92">
                  <c:v>1096.7466922019998</c:v>
                </c:pt>
                <c:pt idx="93">
                  <c:v>1096.7266922623198</c:v>
                </c:pt>
                <c:pt idx="94">
                  <c:v>1096.7066923226398</c:v>
                </c:pt>
                <c:pt idx="95">
                  <c:v>1096.68669238296</c:v>
                </c:pt>
                <c:pt idx="96">
                  <c:v>1096.66669244328</c:v>
                </c:pt>
                <c:pt idx="97">
                  <c:v>1096.6466925035998</c:v>
                </c:pt>
                <c:pt idx="98">
                  <c:v>1096.62669256392</c:v>
                </c:pt>
                <c:pt idx="99">
                  <c:v>1096.6066926242399</c:v>
                </c:pt>
                <c:pt idx="100">
                  <c:v>1096.5866926845599</c:v>
                </c:pt>
                <c:pt idx="101">
                  <c:v>1096.5666927448799</c:v>
                </c:pt>
                <c:pt idx="102">
                  <c:v>1096.5466928051999</c:v>
                </c:pt>
                <c:pt idx="103">
                  <c:v>1096.5266928655199</c:v>
                </c:pt>
                <c:pt idx="104">
                  <c:v>1096.5066929258398</c:v>
                </c:pt>
                <c:pt idx="105">
                  <c:v>1096.4866929861598</c:v>
                </c:pt>
                <c:pt idx="106">
                  <c:v>1096.4666930464798</c:v>
                </c:pt>
                <c:pt idx="107">
                  <c:v>1096.4466931068</c:v>
                </c:pt>
                <c:pt idx="108">
                  <c:v>1096.42669316712</c:v>
                </c:pt>
                <c:pt idx="109">
                  <c:v>1096.4066932274397</c:v>
                </c:pt>
                <c:pt idx="110">
                  <c:v>1096.38669328776</c:v>
                </c:pt>
                <c:pt idx="111">
                  <c:v>1096.3666933480799</c:v>
                </c:pt>
                <c:pt idx="112">
                  <c:v>1096.3466934083999</c:v>
                </c:pt>
                <c:pt idx="113">
                  <c:v>1096.3266934687199</c:v>
                </c:pt>
                <c:pt idx="114">
                  <c:v>1096.3066935290399</c:v>
                </c:pt>
                <c:pt idx="115">
                  <c:v>1096.2866935893599</c:v>
                </c:pt>
                <c:pt idx="116">
                  <c:v>1096.2666936496801</c:v>
                </c:pt>
                <c:pt idx="117">
                  <c:v>1096.2466937099998</c:v>
                </c:pt>
                <c:pt idx="118">
                  <c:v>1096.2266937703198</c:v>
                </c:pt>
                <c:pt idx="119">
                  <c:v>1096.20669383064</c:v>
                </c:pt>
                <c:pt idx="120">
                  <c:v>1096.18669389096</c:v>
                </c:pt>
                <c:pt idx="121">
                  <c:v>1096.1666939512797</c:v>
                </c:pt>
                <c:pt idx="122">
                  <c:v>1096.1466940115999</c:v>
                </c:pt>
                <c:pt idx="123">
                  <c:v>1096.1266940719199</c:v>
                </c:pt>
                <c:pt idx="124">
                  <c:v>1096.1066941322399</c:v>
                </c:pt>
                <c:pt idx="125">
                  <c:v>1096.0866941925599</c:v>
                </c:pt>
                <c:pt idx="126">
                  <c:v>1096.0666942528799</c:v>
                </c:pt>
                <c:pt idx="127">
                  <c:v>1096.0466943131999</c:v>
                </c:pt>
                <c:pt idx="128">
                  <c:v>1096.0266943735201</c:v>
                </c:pt>
                <c:pt idx="129">
                  <c:v>1096.0066944338398</c:v>
                </c:pt>
                <c:pt idx="130">
                  <c:v>1095.9866944941598</c:v>
                </c:pt>
                <c:pt idx="131">
                  <c:v>1095.96669455448</c:v>
                </c:pt>
                <c:pt idx="132">
                  <c:v>1095.9466946148</c:v>
                </c:pt>
                <c:pt idx="133">
                  <c:v>1095.92669467512</c:v>
                </c:pt>
                <c:pt idx="134">
                  <c:v>1095.9066947354399</c:v>
                </c:pt>
                <c:pt idx="135">
                  <c:v>1095.8866947957599</c:v>
                </c:pt>
                <c:pt idx="136">
                  <c:v>1095.8666948560799</c:v>
                </c:pt>
                <c:pt idx="137">
                  <c:v>1095.8466949163999</c:v>
                </c:pt>
                <c:pt idx="138">
                  <c:v>1095.8266949767199</c:v>
                </c:pt>
                <c:pt idx="139">
                  <c:v>1095.8066950370398</c:v>
                </c:pt>
                <c:pt idx="140">
                  <c:v>1095.7866950973601</c:v>
                </c:pt>
                <c:pt idx="141">
                  <c:v>1095.7666951576798</c:v>
                </c:pt>
                <c:pt idx="142">
                  <c:v>1095.7466952179998</c:v>
                </c:pt>
                <c:pt idx="143">
                  <c:v>1095.72669527832</c:v>
                </c:pt>
                <c:pt idx="144">
                  <c:v>1095.70669533864</c:v>
                </c:pt>
                <c:pt idx="145">
                  <c:v>1095.68669539896</c:v>
                </c:pt>
                <c:pt idx="146">
                  <c:v>1095.6666954592799</c:v>
                </c:pt>
                <c:pt idx="147">
                  <c:v>1095.6466955195999</c:v>
                </c:pt>
                <c:pt idx="148">
                  <c:v>1095.6266955799199</c:v>
                </c:pt>
                <c:pt idx="149">
                  <c:v>1095.6066956402399</c:v>
                </c:pt>
                <c:pt idx="150">
                  <c:v>1095.5866957005599</c:v>
                </c:pt>
                <c:pt idx="151">
                  <c:v>1095.5666957608798</c:v>
                </c:pt>
                <c:pt idx="152">
                  <c:v>1095.5466958211998</c:v>
                </c:pt>
                <c:pt idx="153">
                  <c:v>1095.5266958815198</c:v>
                </c:pt>
                <c:pt idx="154">
                  <c:v>1095.50669594184</c:v>
                </c:pt>
                <c:pt idx="155">
                  <c:v>1095.48669600216</c:v>
                </c:pt>
                <c:pt idx="156">
                  <c:v>1095.4666960624797</c:v>
                </c:pt>
                <c:pt idx="157">
                  <c:v>1095.4466961227999</c:v>
                </c:pt>
                <c:pt idx="158">
                  <c:v>1095.4266961831199</c:v>
                </c:pt>
                <c:pt idx="159">
                  <c:v>1095.4066962434399</c:v>
                </c:pt>
                <c:pt idx="160">
                  <c:v>1095.3866963037599</c:v>
                </c:pt>
                <c:pt idx="161">
                  <c:v>1095.3666963640799</c:v>
                </c:pt>
                <c:pt idx="162">
                  <c:v>1095.3466964243999</c:v>
                </c:pt>
                <c:pt idx="163">
                  <c:v>1095.3266964847198</c:v>
                </c:pt>
                <c:pt idx="164">
                  <c:v>1095.3066965450398</c:v>
                </c:pt>
                <c:pt idx="165">
                  <c:v>1095.2866966053598</c:v>
                </c:pt>
                <c:pt idx="166">
                  <c:v>1095.26669666568</c:v>
                </c:pt>
                <c:pt idx="167">
                  <c:v>1095.246696726</c:v>
                </c:pt>
                <c:pt idx="168">
                  <c:v>1095.2266967863197</c:v>
                </c:pt>
                <c:pt idx="169">
                  <c:v>1095.2066968466399</c:v>
                </c:pt>
                <c:pt idx="170">
                  <c:v>1095.1866969069599</c:v>
                </c:pt>
                <c:pt idx="171">
                  <c:v>1095.1666969672799</c:v>
                </c:pt>
                <c:pt idx="172">
                  <c:v>1095.1466970275999</c:v>
                </c:pt>
                <c:pt idx="173">
                  <c:v>1095.1266970879199</c:v>
                </c:pt>
                <c:pt idx="174">
                  <c:v>1095.1066971482398</c:v>
                </c:pt>
                <c:pt idx="175">
                  <c:v>1095.0866972085601</c:v>
                </c:pt>
                <c:pt idx="176">
                  <c:v>1095.0666972688798</c:v>
                </c:pt>
                <c:pt idx="177">
                  <c:v>1095.0466973291998</c:v>
                </c:pt>
                <c:pt idx="178">
                  <c:v>1095.02669738952</c:v>
                </c:pt>
                <c:pt idx="179">
                  <c:v>1095.00669744984</c:v>
                </c:pt>
                <c:pt idx="180">
                  <c:v>1094.98669751016</c:v>
                </c:pt>
                <c:pt idx="181">
                  <c:v>1094.9666975704799</c:v>
                </c:pt>
                <c:pt idx="182">
                  <c:v>1094.9466976307999</c:v>
                </c:pt>
                <c:pt idx="183">
                  <c:v>1094.9266976911199</c:v>
                </c:pt>
                <c:pt idx="184">
                  <c:v>1094.9066977514399</c:v>
                </c:pt>
                <c:pt idx="185">
                  <c:v>1094.8866978117599</c:v>
                </c:pt>
                <c:pt idx="186">
                  <c:v>1094.8666978720798</c:v>
                </c:pt>
                <c:pt idx="187">
                  <c:v>1094.8466979324</c:v>
                </c:pt>
                <c:pt idx="188">
                  <c:v>1094.8266979927198</c:v>
                </c:pt>
                <c:pt idx="189">
                  <c:v>1094.8066980530398</c:v>
                </c:pt>
                <c:pt idx="190">
                  <c:v>1094.78669811336</c:v>
                </c:pt>
                <c:pt idx="191">
                  <c:v>1094.76669817368</c:v>
                </c:pt>
                <c:pt idx="192">
                  <c:v>1094.746698234</c:v>
                </c:pt>
                <c:pt idx="193">
                  <c:v>1094.7266982943199</c:v>
                </c:pt>
                <c:pt idx="194">
                  <c:v>1094.7066983546399</c:v>
                </c:pt>
                <c:pt idx="195">
                  <c:v>1094.6866984149599</c:v>
                </c:pt>
                <c:pt idx="196">
                  <c:v>1094.6666984752799</c:v>
                </c:pt>
                <c:pt idx="197">
                  <c:v>1094.6466985355999</c:v>
                </c:pt>
                <c:pt idx="198">
                  <c:v>1094.6266985959198</c:v>
                </c:pt>
                <c:pt idx="199">
                  <c:v>1094.60669865624</c:v>
                </c:pt>
                <c:pt idx="200">
                  <c:v>1094.5866987165598</c:v>
                </c:pt>
                <c:pt idx="201">
                  <c:v>1094.56669877688</c:v>
                </c:pt>
                <c:pt idx="202">
                  <c:v>1094.5466988372</c:v>
                </c:pt>
                <c:pt idx="203">
                  <c:v>1094.52669889752</c:v>
                </c:pt>
                <c:pt idx="204">
                  <c:v>1094.5066989578399</c:v>
                </c:pt>
                <c:pt idx="205">
                  <c:v>1094.4866990181599</c:v>
                </c:pt>
                <c:pt idx="206">
                  <c:v>1094.4666990784799</c:v>
                </c:pt>
                <c:pt idx="207">
                  <c:v>1094.4466991387999</c:v>
                </c:pt>
                <c:pt idx="208">
                  <c:v>1094.4266991991199</c:v>
                </c:pt>
                <c:pt idx="209">
                  <c:v>1094.4066992594398</c:v>
                </c:pt>
                <c:pt idx="210">
                  <c:v>1094.3866993197598</c:v>
                </c:pt>
                <c:pt idx="211">
                  <c:v>1094.36669938008</c:v>
                </c:pt>
                <c:pt idx="212">
                  <c:v>1094.3466994403998</c:v>
                </c:pt>
                <c:pt idx="213">
                  <c:v>1094.32669950072</c:v>
                </c:pt>
                <c:pt idx="214">
                  <c:v>1094.30669956104</c:v>
                </c:pt>
                <c:pt idx="215">
                  <c:v>1094.28669962136</c:v>
                </c:pt>
                <c:pt idx="216">
                  <c:v>1094.2666996816799</c:v>
                </c:pt>
                <c:pt idx="217">
                  <c:v>1094.2466997419999</c:v>
                </c:pt>
                <c:pt idx="218">
                  <c:v>1094.2266998023199</c:v>
                </c:pt>
                <c:pt idx="219">
                  <c:v>1094.2066998626399</c:v>
                </c:pt>
                <c:pt idx="220">
                  <c:v>1094.1866999229599</c:v>
                </c:pt>
                <c:pt idx="221">
                  <c:v>1094.1666999832798</c:v>
                </c:pt>
                <c:pt idx="222">
                  <c:v>1094.1467000435998</c:v>
                </c:pt>
                <c:pt idx="223">
                  <c:v>1094.1267001039198</c:v>
                </c:pt>
                <c:pt idx="224">
                  <c:v>1094.1067001642398</c:v>
                </c:pt>
                <c:pt idx="225">
                  <c:v>1094.08670022456</c:v>
                </c:pt>
                <c:pt idx="226">
                  <c:v>1094.06670028488</c:v>
                </c:pt>
                <c:pt idx="227">
                  <c:v>1094.0467003451997</c:v>
                </c:pt>
                <c:pt idx="228">
                  <c:v>1094.0267004055199</c:v>
                </c:pt>
                <c:pt idx="229">
                  <c:v>1094.0067004658399</c:v>
                </c:pt>
                <c:pt idx="230">
                  <c:v>1093.9867005261599</c:v>
                </c:pt>
                <c:pt idx="231">
                  <c:v>1093.9667005864799</c:v>
                </c:pt>
                <c:pt idx="232">
                  <c:v>1093.9467006467999</c:v>
                </c:pt>
                <c:pt idx="233">
                  <c:v>1093.9267007071198</c:v>
                </c:pt>
              </c:numCache>
            </c:numRef>
          </c:yVal>
        </c:ser>
        <c:axId val="120956800"/>
        <c:axId val="120958336"/>
      </c:scatterChart>
      <c:valAx>
        <c:axId val="120948608"/>
        <c:scaling>
          <c:orientation val="minMax"/>
          <c:max val="3.0000000000000002E-2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954880"/>
        <c:crosses val="autoZero"/>
        <c:crossBetween val="midCat"/>
        <c:majorUnit val="1.0000000000000005E-2"/>
        <c:minorUnit val="5.0000000000000114E-3"/>
      </c:valAx>
      <c:valAx>
        <c:axId val="120954880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8291074546309777E-2"/>
              <c:y val="0.454679856300655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948608"/>
        <c:crossesAt val="-1"/>
        <c:crossBetween val="midCat"/>
        <c:majorUnit val="0.5"/>
        <c:minorUnit val="0.5"/>
      </c:valAx>
      <c:valAx>
        <c:axId val="120956800"/>
        <c:scaling>
          <c:orientation val="minMax"/>
        </c:scaling>
        <c:delete val="1"/>
        <c:axPos val="b"/>
        <c:numFmt formatCode="General" sourceLinked="1"/>
        <c:tickLblPos val="none"/>
        <c:crossAx val="120958336"/>
        <c:crossesAt val="341"/>
        <c:crossBetween val="midCat"/>
      </c:valAx>
      <c:valAx>
        <c:axId val="120958336"/>
        <c:scaling>
          <c:orientation val="minMax"/>
          <c:max val="1099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95680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267731513725299"/>
          <c:y val="0.10222309318169562"/>
          <c:w val="0.6125551113579254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5.2409999999999997</c:v>
                </c:pt>
                <c:pt idx="1">
                  <c:v>7.2489999999999997</c:v>
                </c:pt>
                <c:pt idx="2">
                  <c:v>8.8979999999999997</c:v>
                </c:pt>
                <c:pt idx="3">
                  <c:v>11.653</c:v>
                </c:pt>
                <c:pt idx="4">
                  <c:v>12.805999999999999</c:v>
                </c:pt>
                <c:pt idx="5">
                  <c:v>13.087</c:v>
                </c:pt>
                <c:pt idx="6">
                  <c:v>13.468999999999999</c:v>
                </c:pt>
                <c:pt idx="7">
                  <c:v>13.947000000000001</c:v>
                </c:pt>
                <c:pt idx="8">
                  <c:v>14.21</c:v>
                </c:pt>
                <c:pt idx="9">
                  <c:v>15.262</c:v>
                </c:pt>
                <c:pt idx="10">
                  <c:v>16.989000000000001</c:v>
                </c:pt>
                <c:pt idx="11">
                  <c:v>17.509</c:v>
                </c:pt>
                <c:pt idx="12">
                  <c:v>18.817</c:v>
                </c:pt>
                <c:pt idx="13">
                  <c:v>18.561</c:v>
                </c:pt>
                <c:pt idx="14">
                  <c:v>17.305999999999997</c:v>
                </c:pt>
                <c:pt idx="15">
                  <c:v>15.860000000000001</c:v>
                </c:pt>
                <c:pt idx="16">
                  <c:v>14.986999999999998</c:v>
                </c:pt>
                <c:pt idx="17">
                  <c:v>14.436999999999999</c:v>
                </c:pt>
                <c:pt idx="18">
                  <c:v>14.593</c:v>
                </c:pt>
                <c:pt idx="19">
                  <c:v>15.901</c:v>
                </c:pt>
                <c:pt idx="20">
                  <c:v>15.597000000000001</c:v>
                </c:pt>
                <c:pt idx="21">
                  <c:v>14.856</c:v>
                </c:pt>
                <c:pt idx="22">
                  <c:v>13.445</c:v>
                </c:pt>
                <c:pt idx="23">
                  <c:v>11.670999999999999</c:v>
                </c:pt>
                <c:pt idx="24">
                  <c:v>10.008999999999999</c:v>
                </c:pt>
                <c:pt idx="25">
                  <c:v>8.5809999999999995</c:v>
                </c:pt>
                <c:pt idx="26">
                  <c:v>7.7919999999999998</c:v>
                </c:pt>
                <c:pt idx="27">
                  <c:v>7.5</c:v>
                </c:pt>
                <c:pt idx="28">
                  <c:v>8.6709999999999994</c:v>
                </c:pt>
                <c:pt idx="29">
                  <c:v>17.18</c:v>
                </c:pt>
                <c:pt idx="30">
                  <c:v>19.343</c:v>
                </c:pt>
                <c:pt idx="31">
                  <c:v>20.131999999999998</c:v>
                </c:pt>
                <c:pt idx="32">
                  <c:v>19.995000000000001</c:v>
                </c:pt>
                <c:pt idx="33">
                  <c:v>19.713999999999999</c:v>
                </c:pt>
                <c:pt idx="34">
                  <c:v>19.731999999999999</c:v>
                </c:pt>
                <c:pt idx="35">
                  <c:v>20.748000000000001</c:v>
                </c:pt>
                <c:pt idx="36">
                  <c:v>21.320999999999998</c:v>
                </c:pt>
                <c:pt idx="37">
                  <c:v>21.363</c:v>
                </c:pt>
                <c:pt idx="38">
                  <c:v>20.382999999999999</c:v>
                </c:pt>
                <c:pt idx="39">
                  <c:v>18.561</c:v>
                </c:pt>
                <c:pt idx="40">
                  <c:v>17.628</c:v>
                </c:pt>
                <c:pt idx="41">
                  <c:v>17.150000000000002</c:v>
                </c:pt>
                <c:pt idx="42">
                  <c:v>16.708000000000002</c:v>
                </c:pt>
                <c:pt idx="43">
                  <c:v>15.949</c:v>
                </c:pt>
                <c:pt idx="44">
                  <c:v>15.876999999999999</c:v>
                </c:pt>
                <c:pt idx="45">
                  <c:v>15.782</c:v>
                </c:pt>
                <c:pt idx="46">
                  <c:v>15.238</c:v>
                </c:pt>
                <c:pt idx="47">
                  <c:v>14.670000000000002</c:v>
                </c:pt>
                <c:pt idx="48">
                  <c:v>14.246</c:v>
                </c:pt>
                <c:pt idx="49">
                  <c:v>14.091000000000001</c:v>
                </c:pt>
                <c:pt idx="50">
                  <c:v>14.018999999999998</c:v>
                </c:pt>
                <c:pt idx="51">
                  <c:v>13.38</c:v>
                </c:pt>
                <c:pt idx="52">
                  <c:v>14.539</c:v>
                </c:pt>
                <c:pt idx="53">
                  <c:v>14.832000000000001</c:v>
                </c:pt>
                <c:pt idx="54">
                  <c:v>14.968999999999999</c:v>
                </c:pt>
                <c:pt idx="55">
                  <c:v>14.276</c:v>
                </c:pt>
                <c:pt idx="56">
                  <c:v>14.276</c:v>
                </c:pt>
                <c:pt idx="57">
                  <c:v>14.544999999999998</c:v>
                </c:pt>
                <c:pt idx="58">
                  <c:v>14.574999999999999</c:v>
                </c:pt>
                <c:pt idx="59">
                  <c:v>14.562999999999999</c:v>
                </c:pt>
                <c:pt idx="60">
                  <c:v>14.520999999999999</c:v>
                </c:pt>
                <c:pt idx="61">
                  <c:v>14.312000000000001</c:v>
                </c:pt>
                <c:pt idx="62">
                  <c:v>14.204000000000001</c:v>
                </c:pt>
                <c:pt idx="63">
                  <c:v>14.574999999999999</c:v>
                </c:pt>
                <c:pt idx="64">
                  <c:v>16.457000000000001</c:v>
                </c:pt>
                <c:pt idx="65">
                  <c:v>17.634</c:v>
                </c:pt>
                <c:pt idx="66">
                  <c:v>18.794</c:v>
                </c:pt>
                <c:pt idx="67">
                  <c:v>20.754000000000001</c:v>
                </c:pt>
                <c:pt idx="68">
                  <c:v>21.393000000000001</c:v>
                </c:pt>
                <c:pt idx="69">
                  <c:v>22.408999999999999</c:v>
                </c:pt>
                <c:pt idx="70">
                  <c:v>23.245000000000001</c:v>
                </c:pt>
                <c:pt idx="71">
                  <c:v>24.291</c:v>
                </c:pt>
                <c:pt idx="72">
                  <c:v>25.881</c:v>
                </c:pt>
                <c:pt idx="73">
                  <c:v>26.442</c:v>
                </c:pt>
                <c:pt idx="74">
                  <c:v>27.01</c:v>
                </c:pt>
                <c:pt idx="75">
                  <c:v>27.732999999999997</c:v>
                </c:pt>
                <c:pt idx="76">
                  <c:v>28.372999999999998</c:v>
                </c:pt>
                <c:pt idx="77">
                  <c:v>28.443999999999999</c:v>
                </c:pt>
                <c:pt idx="78">
                  <c:v>28.134</c:v>
                </c:pt>
                <c:pt idx="79">
                  <c:v>27.787000000000003</c:v>
                </c:pt>
                <c:pt idx="80">
                  <c:v>27.141999999999999</c:v>
                </c:pt>
                <c:pt idx="81">
                  <c:v>26.747</c:v>
                </c:pt>
                <c:pt idx="82">
                  <c:v>25.724999999999998</c:v>
                </c:pt>
                <c:pt idx="83">
                  <c:v>25.337</c:v>
                </c:pt>
                <c:pt idx="84">
                  <c:v>25.074000000000002</c:v>
                </c:pt>
                <c:pt idx="85">
                  <c:v>24.554000000000002</c:v>
                </c:pt>
                <c:pt idx="86">
                  <c:v>23.933</c:v>
                </c:pt>
                <c:pt idx="87">
                  <c:v>23.555999999999997</c:v>
                </c:pt>
                <c:pt idx="88">
                  <c:v>23.054000000000002</c:v>
                </c:pt>
                <c:pt idx="89">
                  <c:v>22.533999999999999</c:v>
                </c:pt>
                <c:pt idx="90">
                  <c:v>22.533999999999999</c:v>
                </c:pt>
                <c:pt idx="91">
                  <c:v>20.186</c:v>
                </c:pt>
                <c:pt idx="92">
                  <c:v>19.869</c:v>
                </c:pt>
                <c:pt idx="93">
                  <c:v>19.175999999999998</c:v>
                </c:pt>
                <c:pt idx="94">
                  <c:v>18.997</c:v>
                </c:pt>
                <c:pt idx="95">
                  <c:v>18.446999999999999</c:v>
                </c:pt>
                <c:pt idx="96">
                  <c:v>16.403000000000002</c:v>
                </c:pt>
                <c:pt idx="97">
                  <c:v>16.576999999999998</c:v>
                </c:pt>
                <c:pt idx="98">
                  <c:v>16.193999999999999</c:v>
                </c:pt>
                <c:pt idx="99">
                  <c:v>15.238</c:v>
                </c:pt>
                <c:pt idx="100">
                  <c:v>15.238</c:v>
                </c:pt>
                <c:pt idx="101">
                  <c:v>15.316000000000001</c:v>
                </c:pt>
                <c:pt idx="102">
                  <c:v>14.790000000000001</c:v>
                </c:pt>
                <c:pt idx="103">
                  <c:v>14.36</c:v>
                </c:pt>
                <c:pt idx="104">
                  <c:v>13.822000000000001</c:v>
                </c:pt>
                <c:pt idx="105">
                  <c:v>13.29</c:v>
                </c:pt>
                <c:pt idx="106">
                  <c:v>12.811999999999999</c:v>
                </c:pt>
                <c:pt idx="107">
                  <c:v>12.292000000000002</c:v>
                </c:pt>
                <c:pt idx="108">
                  <c:v>12.292000000000002</c:v>
                </c:pt>
                <c:pt idx="109">
                  <c:v>11.503</c:v>
                </c:pt>
                <c:pt idx="110">
                  <c:v>11.503</c:v>
                </c:pt>
                <c:pt idx="111">
                  <c:v>10.976999999999999</c:v>
                </c:pt>
                <c:pt idx="112">
                  <c:v>16.253999999999998</c:v>
                </c:pt>
                <c:pt idx="113">
                  <c:v>16.253999999999998</c:v>
                </c:pt>
                <c:pt idx="114">
                  <c:v>9.9789999999999992</c:v>
                </c:pt>
                <c:pt idx="115">
                  <c:v>10.045</c:v>
                </c:pt>
                <c:pt idx="116">
                  <c:v>10.045</c:v>
                </c:pt>
                <c:pt idx="117">
                  <c:v>10.068999999999999</c:v>
                </c:pt>
                <c:pt idx="118">
                  <c:v>10.087</c:v>
                </c:pt>
                <c:pt idx="119">
                  <c:v>10.247999999999999</c:v>
                </c:pt>
                <c:pt idx="120">
                  <c:v>10.619</c:v>
                </c:pt>
                <c:pt idx="121">
                  <c:v>10.672999999999998</c:v>
                </c:pt>
                <c:pt idx="122">
                  <c:v>10.84</c:v>
                </c:pt>
                <c:pt idx="123">
                  <c:v>10.971</c:v>
                </c:pt>
                <c:pt idx="124">
                  <c:v>10.971</c:v>
                </c:pt>
                <c:pt idx="125">
                  <c:v>10.87</c:v>
                </c:pt>
                <c:pt idx="126">
                  <c:v>10.731999999999999</c:v>
                </c:pt>
                <c:pt idx="127">
                  <c:v>10.595000000000001</c:v>
                </c:pt>
                <c:pt idx="128">
                  <c:v>10.523</c:v>
                </c:pt>
                <c:pt idx="129">
                  <c:v>10.212000000000002</c:v>
                </c:pt>
                <c:pt idx="130">
                  <c:v>10.212000000000002</c:v>
                </c:pt>
                <c:pt idx="131">
                  <c:v>10.201000000000001</c:v>
                </c:pt>
                <c:pt idx="132">
                  <c:v>10.510999999999999</c:v>
                </c:pt>
                <c:pt idx="133">
                  <c:v>11.048999999999999</c:v>
                </c:pt>
                <c:pt idx="134">
                  <c:v>11.460999999999999</c:v>
                </c:pt>
                <c:pt idx="135">
                  <c:v>11.629000000000001</c:v>
                </c:pt>
                <c:pt idx="136">
                  <c:v>11.629000000000001</c:v>
                </c:pt>
                <c:pt idx="137">
                  <c:v>11.904</c:v>
                </c:pt>
                <c:pt idx="138">
                  <c:v>11.987000000000002</c:v>
                </c:pt>
                <c:pt idx="139">
                  <c:v>11.790000000000001</c:v>
                </c:pt>
                <c:pt idx="140">
                  <c:v>11.670999999999999</c:v>
                </c:pt>
                <c:pt idx="141">
                  <c:v>11.670999999999999</c:v>
                </c:pt>
                <c:pt idx="142">
                  <c:v>11.449</c:v>
                </c:pt>
                <c:pt idx="143">
                  <c:v>11.402000000000001</c:v>
                </c:pt>
                <c:pt idx="144">
                  <c:v>11.683</c:v>
                </c:pt>
                <c:pt idx="145">
                  <c:v>11.683</c:v>
                </c:pt>
                <c:pt idx="146">
                  <c:v>12.077</c:v>
                </c:pt>
                <c:pt idx="147">
                  <c:v>12.183999999999999</c:v>
                </c:pt>
                <c:pt idx="148">
                  <c:v>12.232000000000001</c:v>
                </c:pt>
                <c:pt idx="149">
                  <c:v>11.736000000000001</c:v>
                </c:pt>
                <c:pt idx="150">
                  <c:v>11.21</c:v>
                </c:pt>
                <c:pt idx="151">
                  <c:v>10.911999999999999</c:v>
                </c:pt>
                <c:pt idx="152">
                  <c:v>10.690999999999999</c:v>
                </c:pt>
                <c:pt idx="153">
                  <c:v>10.571</c:v>
                </c:pt>
                <c:pt idx="154">
                  <c:v>10.72</c:v>
                </c:pt>
                <c:pt idx="155">
                  <c:v>10.976999999999999</c:v>
                </c:pt>
                <c:pt idx="156">
                  <c:v>11.222000000000001</c:v>
                </c:pt>
                <c:pt idx="157">
                  <c:v>11.132999999999999</c:v>
                </c:pt>
                <c:pt idx="158">
                  <c:v>11.114999999999998</c:v>
                </c:pt>
                <c:pt idx="159">
                  <c:v>11.025</c:v>
                </c:pt>
                <c:pt idx="160">
                  <c:v>10.893999999999998</c:v>
                </c:pt>
                <c:pt idx="161">
                  <c:v>10.648999999999999</c:v>
                </c:pt>
                <c:pt idx="162">
                  <c:v>10.218</c:v>
                </c:pt>
                <c:pt idx="163">
                  <c:v>9.9079999999999995</c:v>
                </c:pt>
                <c:pt idx="164">
                  <c:v>9.5309999999999988</c:v>
                </c:pt>
                <c:pt idx="165">
                  <c:v>8.9870000000000001</c:v>
                </c:pt>
                <c:pt idx="166">
                  <c:v>8.7899999999999991</c:v>
                </c:pt>
                <c:pt idx="167">
                  <c:v>8.5990000000000002</c:v>
                </c:pt>
                <c:pt idx="168">
                  <c:v>8.3659999999999997</c:v>
                </c:pt>
                <c:pt idx="169">
                  <c:v>8.3060000000000009</c:v>
                </c:pt>
                <c:pt idx="170">
                  <c:v>8.3179999999999996</c:v>
                </c:pt>
                <c:pt idx="171">
                  <c:v>8.109</c:v>
                </c:pt>
                <c:pt idx="172">
                  <c:v>7.8520000000000003</c:v>
                </c:pt>
                <c:pt idx="173">
                  <c:v>7.3079999999999998</c:v>
                </c:pt>
                <c:pt idx="174">
                  <c:v>7.093</c:v>
                </c:pt>
                <c:pt idx="175">
                  <c:v>6.9020000000000001</c:v>
                </c:pt>
                <c:pt idx="176">
                  <c:v>6.7530000000000001</c:v>
                </c:pt>
                <c:pt idx="177">
                  <c:v>6.5490000000000004</c:v>
                </c:pt>
                <c:pt idx="178">
                  <c:v>6.484</c:v>
                </c:pt>
                <c:pt idx="179">
                  <c:v>6.3580000000000005</c:v>
                </c:pt>
                <c:pt idx="180">
                  <c:v>6.1669999999999998</c:v>
                </c:pt>
                <c:pt idx="181">
                  <c:v>5.9219999999999997</c:v>
                </c:pt>
                <c:pt idx="182">
                  <c:v>5.7370000000000001</c:v>
                </c:pt>
                <c:pt idx="183">
                  <c:v>5.5810000000000004</c:v>
                </c:pt>
                <c:pt idx="184">
                  <c:v>5.3540000000000001</c:v>
                </c:pt>
                <c:pt idx="185">
                  <c:v>5.1929999999999996</c:v>
                </c:pt>
                <c:pt idx="186">
                  <c:v>5.1870000000000003</c:v>
                </c:pt>
                <c:pt idx="187">
                  <c:v>5.1870000000000003</c:v>
                </c:pt>
                <c:pt idx="188">
                  <c:v>5.2349999999999994</c:v>
                </c:pt>
                <c:pt idx="189">
                  <c:v>5.0729999999999995</c:v>
                </c:pt>
                <c:pt idx="190">
                  <c:v>4.2069999999999999</c:v>
                </c:pt>
                <c:pt idx="191">
                  <c:v>4.2069999999999999</c:v>
                </c:pt>
                <c:pt idx="192">
                  <c:v>4.6370000000000005</c:v>
                </c:pt>
                <c:pt idx="193">
                  <c:v>4.577</c:v>
                </c:pt>
                <c:pt idx="194">
                  <c:v>4.4459999999999997</c:v>
                </c:pt>
                <c:pt idx="195">
                  <c:v>4.3380000000000001</c:v>
                </c:pt>
                <c:pt idx="196">
                  <c:v>4.1710000000000003</c:v>
                </c:pt>
                <c:pt idx="197">
                  <c:v>4.0220000000000002</c:v>
                </c:pt>
                <c:pt idx="198">
                  <c:v>3.9020000000000001</c:v>
                </c:pt>
                <c:pt idx="199">
                  <c:v>3.89</c:v>
                </c:pt>
                <c:pt idx="200">
                  <c:v>3.95</c:v>
                </c:pt>
                <c:pt idx="201">
                  <c:v>4.069</c:v>
                </c:pt>
                <c:pt idx="202">
                  <c:v>4.093</c:v>
                </c:pt>
                <c:pt idx="203">
                  <c:v>4.1230000000000002</c:v>
                </c:pt>
                <c:pt idx="204">
                  <c:v>4.1349999999999998</c:v>
                </c:pt>
                <c:pt idx="205">
                  <c:v>3.8479999999999999</c:v>
                </c:pt>
                <c:pt idx="206">
                  <c:v>3.6749999999999998</c:v>
                </c:pt>
                <c:pt idx="207">
                  <c:v>3.6509999999999998</c:v>
                </c:pt>
                <c:pt idx="208">
                  <c:v>3.6930000000000001</c:v>
                </c:pt>
                <c:pt idx="209">
                  <c:v>3.7469999999999999</c:v>
                </c:pt>
                <c:pt idx="210">
                  <c:v>3.7169999999999996</c:v>
                </c:pt>
                <c:pt idx="211">
                  <c:v>3.7050000000000001</c:v>
                </c:pt>
                <c:pt idx="212">
                  <c:v>3.3579999999999997</c:v>
                </c:pt>
                <c:pt idx="213">
                  <c:v>2.988</c:v>
                </c:pt>
                <c:pt idx="214">
                  <c:v>2.7729999999999997</c:v>
                </c:pt>
                <c:pt idx="215">
                  <c:v>2.7729999999999997</c:v>
                </c:pt>
                <c:pt idx="216">
                  <c:v>2.5869999999999997</c:v>
                </c:pt>
                <c:pt idx="217">
                  <c:v>2.504</c:v>
                </c:pt>
                <c:pt idx="218">
                  <c:v>2.4859999999999998</c:v>
                </c:pt>
                <c:pt idx="219">
                  <c:v>2.5340000000000003</c:v>
                </c:pt>
                <c:pt idx="220">
                  <c:v>2.4140000000000001</c:v>
                </c:pt>
                <c:pt idx="221">
                  <c:v>2.4140000000000001</c:v>
                </c:pt>
                <c:pt idx="222">
                  <c:v>2.0860000000000003</c:v>
                </c:pt>
                <c:pt idx="223">
                  <c:v>2.0860000000000003</c:v>
                </c:pt>
                <c:pt idx="224">
                  <c:v>2.121</c:v>
                </c:pt>
                <c:pt idx="225">
                  <c:v>2.3420000000000001</c:v>
                </c:pt>
                <c:pt idx="226">
                  <c:v>5.2939999999999996</c:v>
                </c:pt>
                <c:pt idx="227">
                  <c:v>16.725999999999999</c:v>
                </c:pt>
                <c:pt idx="228">
                  <c:v>36.78</c:v>
                </c:pt>
                <c:pt idx="229">
                  <c:v>16.725999999999999</c:v>
                </c:pt>
                <c:pt idx="230">
                  <c:v>57.325000000000003</c:v>
                </c:pt>
                <c:pt idx="231">
                  <c:v>58.197000000000003</c:v>
                </c:pt>
                <c:pt idx="232">
                  <c:v>57.927999999999997</c:v>
                </c:pt>
                <c:pt idx="233">
                  <c:v>58.753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5.2590178506153205</c:v>
                </c:pt>
                <c:pt idx="1">
                  <c:v>7.267027958491207</c:v>
                </c:pt>
                <c:pt idx="2">
                  <c:v>8.9006435584424644</c:v>
                </c:pt>
                <c:pt idx="3">
                  <c:v>11.652658848493127</c:v>
                </c:pt>
                <c:pt idx="4">
                  <c:v>12.804865031647443</c:v>
                </c:pt>
                <c:pt idx="5">
                  <c:v>13.085066825325782</c:v>
                </c:pt>
                <c:pt idx="6">
                  <c:v>13.467068748238425</c:v>
                </c:pt>
                <c:pt idx="7">
                  <c:v>13.945470964806249</c:v>
                </c:pt>
                <c:pt idx="8">
                  <c:v>14.20907200431154</c:v>
                </c:pt>
                <c:pt idx="9">
                  <c:v>15.261277205077075</c:v>
                </c:pt>
                <c:pt idx="10">
                  <c:v>16.990085045299914</c:v>
                </c:pt>
                <c:pt idx="11">
                  <c:v>17.50968785246722</c:v>
                </c:pt>
                <c:pt idx="12">
                  <c:v>18.816894815860959</c:v>
                </c:pt>
                <c:pt idx="13">
                  <c:v>18.560893527207458</c:v>
                </c:pt>
                <c:pt idx="14">
                  <c:v>17.304487873349625</c:v>
                </c:pt>
                <c:pt idx="15">
                  <c:v>15.858280689265822</c:v>
                </c:pt>
                <c:pt idx="16">
                  <c:v>14.986875536396493</c:v>
                </c:pt>
                <c:pt idx="17">
                  <c:v>14.44067096670109</c:v>
                </c:pt>
                <c:pt idx="18">
                  <c:v>14.597871183204663</c:v>
                </c:pt>
                <c:pt idx="19">
                  <c:v>15.907077198648983</c:v>
                </c:pt>
                <c:pt idx="20">
                  <c:v>15.598677753861685</c:v>
                </c:pt>
                <c:pt idx="21">
                  <c:v>14.848478384381201</c:v>
                </c:pt>
                <c:pt idx="22">
                  <c:v>13.414881993514019</c:v>
                </c:pt>
                <c:pt idx="23">
                  <c:v>11.63987353752268</c:v>
                </c:pt>
                <c:pt idx="24">
                  <c:v>9.989059862825771</c:v>
                </c:pt>
                <c:pt idx="25">
                  <c:v>8.5656504942718001</c:v>
                </c:pt>
                <c:pt idx="26">
                  <c:v>7.7802448162924831</c:v>
                </c:pt>
                <c:pt idx="27">
                  <c:v>7.4818463798602375</c:v>
                </c:pt>
                <c:pt idx="28">
                  <c:v>8.667245449207396</c:v>
                </c:pt>
                <c:pt idx="29">
                  <c:v>17.174888945399442</c:v>
                </c:pt>
                <c:pt idx="30">
                  <c:v>19.301517086194242</c:v>
                </c:pt>
                <c:pt idx="31">
                  <c:v>20.075328262280202</c:v>
                </c:pt>
                <c:pt idx="32">
                  <c:v>19.952121031798217</c:v>
                </c:pt>
                <c:pt idx="33">
                  <c:v>19.683713645218287</c:v>
                </c:pt>
                <c:pt idx="34">
                  <c:v>19.717506247026304</c:v>
                </c:pt>
                <c:pt idx="35">
                  <c:v>20.739108707111495</c:v>
                </c:pt>
                <c:pt idx="36">
                  <c:v>21.319108273657481</c:v>
                </c:pt>
                <c:pt idx="37">
                  <c:v>21.362307916307547</c:v>
                </c:pt>
                <c:pt idx="38">
                  <c:v>20.384901750846616</c:v>
                </c:pt>
                <c:pt idx="39">
                  <c:v>18.5644918208985</c:v>
                </c:pt>
                <c:pt idx="40">
                  <c:v>17.634085892026302</c:v>
                </c:pt>
                <c:pt idx="41">
                  <c:v>17.158682253534348</c:v>
                </c:pt>
                <c:pt idx="42">
                  <c:v>16.719878511874466</c:v>
                </c:pt>
                <c:pt idx="43">
                  <c:v>15.962873743268768</c:v>
                </c:pt>
                <c:pt idx="44">
                  <c:v>15.89367205370578</c:v>
                </c:pt>
                <c:pt idx="45">
                  <c:v>15.799871006724866</c:v>
                </c:pt>
                <c:pt idx="46">
                  <c:v>15.257267604771583</c:v>
                </c:pt>
                <c:pt idx="47">
                  <c:v>14.691463702827271</c:v>
                </c:pt>
                <c:pt idx="48">
                  <c:v>14.270060336160661</c:v>
                </c:pt>
                <c:pt idx="49">
                  <c:v>14.117258513176873</c:v>
                </c:pt>
                <c:pt idx="50">
                  <c:v>14.046857392383536</c:v>
                </c:pt>
                <c:pt idx="51">
                  <c:v>13.410053133039227</c:v>
                </c:pt>
                <c:pt idx="52">
                  <c:v>14.569058967216595</c:v>
                </c:pt>
                <c:pt idx="53">
                  <c:v>14.862860062941026</c:v>
                </c:pt>
                <c:pt idx="54">
                  <c:v>15.000060657777057</c:v>
                </c:pt>
                <c:pt idx="55">
                  <c:v>14.309456031812459</c:v>
                </c:pt>
                <c:pt idx="56">
                  <c:v>14.309655937017515</c:v>
                </c:pt>
                <c:pt idx="57">
                  <c:v>14.579257006725621</c:v>
                </c:pt>
                <c:pt idx="58">
                  <c:v>14.610256683764995</c:v>
                </c:pt>
                <c:pt idx="59">
                  <c:v>14.59745700253913</c:v>
                </c:pt>
                <c:pt idx="60">
                  <c:v>14.554457265094127</c:v>
                </c:pt>
                <c:pt idx="61">
                  <c:v>14.344056876593955</c:v>
                </c:pt>
                <c:pt idx="62">
                  <c:v>14.236855953763488</c:v>
                </c:pt>
                <c:pt idx="63">
                  <c:v>14.606258579663839</c:v>
                </c:pt>
                <c:pt idx="64">
                  <c:v>16.484269949179428</c:v>
                </c:pt>
                <c:pt idx="65">
                  <c:v>17.65088080330224</c:v>
                </c:pt>
                <c:pt idx="66">
                  <c:v>18.812485884153872</c:v>
                </c:pt>
                <c:pt idx="67">
                  <c:v>20.777493380533674</c:v>
                </c:pt>
                <c:pt idx="68">
                  <c:v>21.422693658490406</c:v>
                </c:pt>
                <c:pt idx="69">
                  <c:v>22.440298014474447</c:v>
                </c:pt>
                <c:pt idx="70">
                  <c:v>23.27730174875882</c:v>
                </c:pt>
                <c:pt idx="71">
                  <c:v>24.322707298501307</c:v>
                </c:pt>
                <c:pt idx="72">
                  <c:v>25.911915681427416</c:v>
                </c:pt>
                <c:pt idx="73">
                  <c:v>26.47211888457052</c:v>
                </c:pt>
                <c:pt idx="74">
                  <c:v>27.037722881309779</c:v>
                </c:pt>
                <c:pt idx="75">
                  <c:v>27.759527089518805</c:v>
                </c:pt>
                <c:pt idx="76">
                  <c:v>28.400130026767727</c:v>
                </c:pt>
                <c:pt idx="77">
                  <c:v>28.471530194577841</c:v>
                </c:pt>
                <c:pt idx="78">
                  <c:v>28.161928444509105</c:v>
                </c:pt>
                <c:pt idx="79">
                  <c:v>27.814726792574504</c:v>
                </c:pt>
                <c:pt idx="80">
                  <c:v>27.170323261386915</c:v>
                </c:pt>
                <c:pt idx="81">
                  <c:v>26.776720609470235</c:v>
                </c:pt>
                <c:pt idx="82">
                  <c:v>25.755914896154191</c:v>
                </c:pt>
                <c:pt idx="83">
                  <c:v>25.368912469064018</c:v>
                </c:pt>
                <c:pt idx="84">
                  <c:v>25.108509912839654</c:v>
                </c:pt>
                <c:pt idx="85">
                  <c:v>24.588907105672348</c:v>
                </c:pt>
                <c:pt idx="86">
                  <c:v>23.968503695296022</c:v>
                </c:pt>
                <c:pt idx="87">
                  <c:v>23.592501323577682</c:v>
                </c:pt>
                <c:pt idx="88">
                  <c:v>23.091098512223883</c:v>
                </c:pt>
                <c:pt idx="89">
                  <c:v>22.575093998747615</c:v>
                </c:pt>
                <c:pt idx="90">
                  <c:v>22.575093998747615</c:v>
                </c:pt>
                <c:pt idx="91">
                  <c:v>20.226682368968685</c:v>
                </c:pt>
                <c:pt idx="92">
                  <c:v>19.910280488868395</c:v>
                </c:pt>
                <c:pt idx="93">
                  <c:v>19.217476905648155</c:v>
                </c:pt>
                <c:pt idx="94">
                  <c:v>19.037276573367123</c:v>
                </c:pt>
                <c:pt idx="95">
                  <c:v>18.486873994365503</c:v>
                </c:pt>
                <c:pt idx="96">
                  <c:v>16.4410645584272</c:v>
                </c:pt>
                <c:pt idx="97">
                  <c:v>16.615665149924045</c:v>
                </c:pt>
                <c:pt idx="98">
                  <c:v>16.233063032387712</c:v>
                </c:pt>
                <c:pt idx="99">
                  <c:v>15.278457556507705</c:v>
                </c:pt>
                <c:pt idx="100">
                  <c:v>15.278457556507705</c:v>
                </c:pt>
                <c:pt idx="101">
                  <c:v>15.35765738037467</c:v>
                </c:pt>
                <c:pt idx="102">
                  <c:v>14.832854163824777</c:v>
                </c:pt>
                <c:pt idx="103">
                  <c:v>14.403651620109834</c:v>
                </c:pt>
                <c:pt idx="104">
                  <c:v>13.866448532744196</c:v>
                </c:pt>
                <c:pt idx="105">
                  <c:v>13.334445854761141</c:v>
                </c:pt>
                <c:pt idx="106">
                  <c:v>12.857642879833779</c:v>
                </c:pt>
                <c:pt idx="107">
                  <c:v>12.339239503896824</c:v>
                </c:pt>
                <c:pt idx="108">
                  <c:v>12.340438935127173</c:v>
                </c:pt>
                <c:pt idx="109">
                  <c:v>11.551434963456813</c:v>
                </c:pt>
                <c:pt idx="110">
                  <c:v>11.553833825917506</c:v>
                </c:pt>
                <c:pt idx="111">
                  <c:v>11.029830230187844</c:v>
                </c:pt>
                <c:pt idx="112">
                  <c:v>16.306856793564865</c:v>
                </c:pt>
                <c:pt idx="113">
                  <c:v>16.309055750820502</c:v>
                </c:pt>
                <c:pt idx="114">
                  <c:v>10.034024163708354</c:v>
                </c:pt>
                <c:pt idx="115">
                  <c:v>10.101223927169682</c:v>
                </c:pt>
                <c:pt idx="116">
                  <c:v>10.102023547989912</c:v>
                </c:pt>
                <c:pt idx="117">
                  <c:v>10.127023194826466</c:v>
                </c:pt>
                <c:pt idx="118">
                  <c:v>10.145023285434915</c:v>
                </c:pt>
                <c:pt idx="119">
                  <c:v>10.305424380261982</c:v>
                </c:pt>
                <c:pt idx="120">
                  <c:v>10.675826532187623</c:v>
                </c:pt>
                <c:pt idx="121">
                  <c:v>10.729227088397796</c:v>
                </c:pt>
                <c:pt idx="122">
                  <c:v>10.896028023837797</c:v>
                </c:pt>
                <c:pt idx="123">
                  <c:v>11.026828778060898</c:v>
                </c:pt>
                <c:pt idx="124">
                  <c:v>11.026828778060898</c:v>
                </c:pt>
                <c:pt idx="125">
                  <c:v>10.926028174851879</c:v>
                </c:pt>
                <c:pt idx="126">
                  <c:v>10.788627195802276</c:v>
                </c:pt>
                <c:pt idx="127">
                  <c:v>10.652626032196588</c:v>
                </c:pt>
                <c:pt idx="128">
                  <c:v>10.581625195788078</c:v>
                </c:pt>
                <c:pt idx="129">
                  <c:v>10.271423251095664</c:v>
                </c:pt>
                <c:pt idx="130">
                  <c:v>10.272222871915895</c:v>
                </c:pt>
                <c:pt idx="131">
                  <c:v>10.262222342569354</c:v>
                </c:pt>
                <c:pt idx="132">
                  <c:v>10.57302352386843</c:v>
                </c:pt>
                <c:pt idx="133">
                  <c:v>11.111026232054298</c:v>
                </c:pt>
                <c:pt idx="134">
                  <c:v>11.524227737211371</c:v>
                </c:pt>
                <c:pt idx="135">
                  <c:v>11.69242848809529</c:v>
                </c:pt>
                <c:pt idx="136">
                  <c:v>11.69262839330035</c:v>
                </c:pt>
                <c:pt idx="137">
                  <c:v>11.968029588006214</c:v>
                </c:pt>
                <c:pt idx="138">
                  <c:v>12.051429816221958</c:v>
                </c:pt>
                <c:pt idx="139">
                  <c:v>11.854428824562817</c:v>
                </c:pt>
                <c:pt idx="140">
                  <c:v>11.735228320335237</c:v>
                </c:pt>
                <c:pt idx="141">
                  <c:v>11.736027941155466</c:v>
                </c:pt>
                <c:pt idx="142">
                  <c:v>11.51482644447149</c:v>
                </c:pt>
                <c:pt idx="143">
                  <c:v>11.467826207882764</c:v>
                </c:pt>
                <c:pt idx="144">
                  <c:v>11.742830466229595</c:v>
                </c:pt>
                <c:pt idx="145">
                  <c:v>11.742830466229595</c:v>
                </c:pt>
                <c:pt idx="146">
                  <c:v>12.136832449547875</c:v>
                </c:pt>
                <c:pt idx="147">
                  <c:v>12.241833936114189</c:v>
                </c:pt>
                <c:pt idx="148">
                  <c:v>12.28983417773672</c:v>
                </c:pt>
                <c:pt idx="149">
                  <c:v>11.794231491380682</c:v>
                </c:pt>
                <c:pt idx="150">
                  <c:v>11.269028464420677</c:v>
                </c:pt>
                <c:pt idx="151">
                  <c:v>10.971626679962631</c:v>
                </c:pt>
                <c:pt idx="152">
                  <c:v>10.75142518831246</c:v>
                </c:pt>
                <c:pt idx="153">
                  <c:v>10.632823920691536</c:v>
                </c:pt>
                <c:pt idx="154">
                  <c:v>10.783623817573664</c:v>
                </c:pt>
                <c:pt idx="155">
                  <c:v>11.041224826876139</c:v>
                </c:pt>
                <c:pt idx="156">
                  <c:v>11.2872255861831</c:v>
                </c:pt>
                <c:pt idx="157">
                  <c:v>11.200024285020172</c:v>
                </c:pt>
                <c:pt idx="158">
                  <c:v>11.182823815231952</c:v>
                </c:pt>
                <c:pt idx="159">
                  <c:v>11.093223172599824</c:v>
                </c:pt>
                <c:pt idx="160">
                  <c:v>10.962422418376724</c:v>
                </c:pt>
                <c:pt idx="161">
                  <c:v>10.717621090300113</c:v>
                </c:pt>
                <c:pt idx="162">
                  <c:v>10.287218636346308</c:v>
                </c:pt>
                <c:pt idx="163">
                  <c:v>9.9776168862775769</c:v>
                </c:pt>
                <c:pt idx="164">
                  <c:v>9.6008148937390043</c:v>
                </c:pt>
                <c:pt idx="165">
                  <c:v>9.0576117761705497</c:v>
                </c:pt>
                <c:pt idx="166">
                  <c:v>8.8618102157417571</c:v>
                </c:pt>
                <c:pt idx="167">
                  <c:v>8.671608875105667</c:v>
                </c:pt>
                <c:pt idx="168">
                  <c:v>8.4388076074346881</c:v>
                </c:pt>
                <c:pt idx="169">
                  <c:v>8.3792071158166408</c:v>
                </c:pt>
                <c:pt idx="170">
                  <c:v>8.3916069866323877</c:v>
                </c:pt>
                <c:pt idx="171">
                  <c:v>8.1846049866181954</c:v>
                </c:pt>
                <c:pt idx="172">
                  <c:v>7.9276036929308935</c:v>
                </c:pt>
                <c:pt idx="173">
                  <c:v>7.3848003857725519</c:v>
                </c:pt>
                <c:pt idx="174">
                  <c:v>7.1701991139150811</c:v>
                </c:pt>
                <c:pt idx="175">
                  <c:v>6.9807973940992216</c:v>
                </c:pt>
                <c:pt idx="176">
                  <c:v>6.8321964544727294</c:v>
                </c:pt>
                <c:pt idx="177">
                  <c:v>6.6283953327820289</c:v>
                </c:pt>
                <c:pt idx="178">
                  <c:v>6.5637948159949682</c:v>
                </c:pt>
                <c:pt idx="179">
                  <c:v>6.4383938973509967</c:v>
                </c:pt>
                <c:pt idx="180">
                  <c:v>6.2475928410997312</c:v>
                </c:pt>
                <c:pt idx="181">
                  <c:v>6.0033912286382938</c:v>
                </c:pt>
                <c:pt idx="182">
                  <c:v>5.8199895390252516</c:v>
                </c:pt>
                <c:pt idx="183">
                  <c:v>5.6651881849823722</c:v>
                </c:pt>
                <c:pt idx="184">
                  <c:v>5.4385868527192667</c:v>
                </c:pt>
                <c:pt idx="185">
                  <c:v>5.2783856630972581</c:v>
                </c:pt>
                <c:pt idx="186">
                  <c:v>5.2731852537146722</c:v>
                </c:pt>
                <c:pt idx="187">
                  <c:v>5.2737849693298458</c:v>
                </c:pt>
                <c:pt idx="188">
                  <c:v>5.3219851161574336</c:v>
                </c:pt>
                <c:pt idx="189">
                  <c:v>5.160584016296565</c:v>
                </c:pt>
                <c:pt idx="190">
                  <c:v>4.2935801309981096</c:v>
                </c:pt>
                <c:pt idx="191">
                  <c:v>4.2935801309981096</c:v>
                </c:pt>
                <c:pt idx="192">
                  <c:v>4.7245818215585746</c:v>
                </c:pt>
                <c:pt idx="193">
                  <c:v>4.6647814247354669</c:v>
                </c:pt>
                <c:pt idx="194">
                  <c:v>4.5345803861275407</c:v>
                </c:pt>
                <c:pt idx="195">
                  <c:v>4.4271795580920195</c:v>
                </c:pt>
                <c:pt idx="196">
                  <c:v>4.2607784330621365</c:v>
                </c:pt>
                <c:pt idx="197">
                  <c:v>4.1119775882305865</c:v>
                </c:pt>
                <c:pt idx="198">
                  <c:v>3.9921768893793166</c:v>
                </c:pt>
                <c:pt idx="199">
                  <c:v>3.9809764497939146</c:v>
                </c:pt>
                <c:pt idx="200">
                  <c:v>4.0419762778473673</c:v>
                </c:pt>
                <c:pt idx="201">
                  <c:v>4.160976876869892</c:v>
                </c:pt>
                <c:pt idx="202">
                  <c:v>4.1849769976811579</c:v>
                </c:pt>
                <c:pt idx="203">
                  <c:v>4.2151770539002982</c:v>
                </c:pt>
                <c:pt idx="204">
                  <c:v>4.2269772091008715</c:v>
                </c:pt>
                <c:pt idx="205">
                  <c:v>3.9399757643994886</c:v>
                </c:pt>
                <c:pt idx="206">
                  <c:v>3.7665750831415004</c:v>
                </c:pt>
                <c:pt idx="207">
                  <c:v>3.743174677945408</c:v>
                </c:pt>
                <c:pt idx="208">
                  <c:v>3.7855746997752382</c:v>
                </c:pt>
                <c:pt idx="209">
                  <c:v>3.8405744976258744</c:v>
                </c:pt>
                <c:pt idx="210">
                  <c:v>3.8107742518168499</c:v>
                </c:pt>
                <c:pt idx="211">
                  <c:v>3.7989740966162753</c:v>
                </c:pt>
                <c:pt idx="212">
                  <c:v>3.4511727290664953</c:v>
                </c:pt>
                <c:pt idx="213">
                  <c:v>3.0821703925847737</c:v>
                </c:pt>
                <c:pt idx="214">
                  <c:v>2.8687685519576487</c:v>
                </c:pt>
                <c:pt idx="215">
                  <c:v>2.869967983187995</c:v>
                </c:pt>
                <c:pt idx="216">
                  <c:v>2.6857661937462063</c:v>
                </c:pt>
                <c:pt idx="217">
                  <c:v>2.6043650175810429</c:v>
                </c:pt>
                <c:pt idx="218">
                  <c:v>2.5873644529978814</c:v>
                </c:pt>
                <c:pt idx="219">
                  <c:v>2.6353646946204132</c:v>
                </c:pt>
                <c:pt idx="220">
                  <c:v>2.5157639009742008</c:v>
                </c:pt>
                <c:pt idx="221">
                  <c:v>2.5165635217944318</c:v>
                </c:pt>
                <c:pt idx="222">
                  <c:v>2.1887617759121931</c:v>
                </c:pt>
                <c:pt idx="223">
                  <c:v>2.1897613019374824</c:v>
                </c:pt>
                <c:pt idx="224">
                  <c:v>2.2269604353762129</c:v>
                </c:pt>
                <c:pt idx="225">
                  <c:v>2.4501605051022528</c:v>
                </c:pt>
                <c:pt idx="226">
                  <c:v>5.4073729002194204</c:v>
                </c:pt>
                <c:pt idx="227">
                  <c:v>16.8520244745709</c:v>
                </c:pt>
                <c:pt idx="228">
                  <c:v>36.892531868506971</c:v>
                </c:pt>
                <c:pt idx="229">
                  <c:v>16.728483057845196</c:v>
                </c:pt>
                <c:pt idx="230">
                  <c:v>57.226135581032999</c:v>
                </c:pt>
                <c:pt idx="231">
                  <c:v>58.08234745930941</c:v>
                </c:pt>
                <c:pt idx="232">
                  <c:v>57.808348475090028</c:v>
                </c:pt>
                <c:pt idx="233">
                  <c:v>58.659740115044919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</c:numCache>
            </c:numRef>
          </c:yVal>
        </c:ser>
        <c:axId val="121273344"/>
        <c:axId val="121283712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1098.5899999999999</c:v>
                </c:pt>
                <c:pt idx="1">
                  <c:v>1098.56668671288</c:v>
                </c:pt>
                <c:pt idx="2">
                  <c:v>1098.5466867731998</c:v>
                </c:pt>
                <c:pt idx="3">
                  <c:v>1098.5266868335198</c:v>
                </c:pt>
                <c:pt idx="4">
                  <c:v>1098.50668689384</c:v>
                </c:pt>
                <c:pt idx="5">
                  <c:v>1098.4866869541599</c:v>
                </c:pt>
                <c:pt idx="6">
                  <c:v>1098.4666870144799</c:v>
                </c:pt>
                <c:pt idx="7">
                  <c:v>1098.4466870747999</c:v>
                </c:pt>
                <c:pt idx="8">
                  <c:v>1098.4266871351199</c:v>
                </c:pt>
                <c:pt idx="9">
                  <c:v>1098.4066871954399</c:v>
                </c:pt>
                <c:pt idx="10">
                  <c:v>1098.3866872557599</c:v>
                </c:pt>
                <c:pt idx="11">
                  <c:v>1098.3666873160798</c:v>
                </c:pt>
                <c:pt idx="12">
                  <c:v>1098.3466873763998</c:v>
                </c:pt>
                <c:pt idx="13">
                  <c:v>1098.32668743672</c:v>
                </c:pt>
                <c:pt idx="14">
                  <c:v>1098.3066874970398</c:v>
                </c:pt>
                <c:pt idx="15">
                  <c:v>1098.28668755736</c:v>
                </c:pt>
                <c:pt idx="16">
                  <c:v>1098.26668761768</c:v>
                </c:pt>
                <c:pt idx="17">
                  <c:v>1098.2466876779999</c:v>
                </c:pt>
                <c:pt idx="18">
                  <c:v>1098.2266877383199</c:v>
                </c:pt>
                <c:pt idx="19">
                  <c:v>1098.2066877986399</c:v>
                </c:pt>
                <c:pt idx="20">
                  <c:v>1098.1866878589599</c:v>
                </c:pt>
                <c:pt idx="21">
                  <c:v>1098.1666879192799</c:v>
                </c:pt>
                <c:pt idx="22">
                  <c:v>1098.1466879795998</c:v>
                </c:pt>
                <c:pt idx="23">
                  <c:v>1098.1266880399198</c:v>
                </c:pt>
                <c:pt idx="24">
                  <c:v>1098.1066881002398</c:v>
                </c:pt>
                <c:pt idx="25">
                  <c:v>1098.08668816056</c:v>
                </c:pt>
                <c:pt idx="26">
                  <c:v>1098.0666882208798</c:v>
                </c:pt>
                <c:pt idx="27">
                  <c:v>1098.0466882812</c:v>
                </c:pt>
                <c:pt idx="28">
                  <c:v>1098.02668834152</c:v>
                </c:pt>
                <c:pt idx="29">
                  <c:v>1098.0066884018399</c:v>
                </c:pt>
                <c:pt idx="30">
                  <c:v>1097.9866884621599</c:v>
                </c:pt>
                <c:pt idx="31">
                  <c:v>1097.9666885224799</c:v>
                </c:pt>
                <c:pt idx="32">
                  <c:v>1097.9466885827999</c:v>
                </c:pt>
                <c:pt idx="33">
                  <c:v>1097.9266886431199</c:v>
                </c:pt>
                <c:pt idx="34">
                  <c:v>1097.9066887034398</c:v>
                </c:pt>
                <c:pt idx="35">
                  <c:v>1097.8866887637598</c:v>
                </c:pt>
                <c:pt idx="36">
                  <c:v>1097.86668882408</c:v>
                </c:pt>
                <c:pt idx="37">
                  <c:v>1097.8466888844</c:v>
                </c:pt>
                <c:pt idx="38">
                  <c:v>1097.8266889447198</c:v>
                </c:pt>
                <c:pt idx="39">
                  <c:v>1097.80668900504</c:v>
                </c:pt>
                <c:pt idx="40">
                  <c:v>1097.78668906536</c:v>
                </c:pt>
                <c:pt idx="41">
                  <c:v>1097.7666891256799</c:v>
                </c:pt>
                <c:pt idx="42">
                  <c:v>1097.7466891859999</c:v>
                </c:pt>
                <c:pt idx="43">
                  <c:v>1097.7266892463199</c:v>
                </c:pt>
                <c:pt idx="44">
                  <c:v>1097.7066893066399</c:v>
                </c:pt>
                <c:pt idx="45">
                  <c:v>1097.6866893669599</c:v>
                </c:pt>
                <c:pt idx="46">
                  <c:v>1097.6666894272798</c:v>
                </c:pt>
                <c:pt idx="47">
                  <c:v>1097.6466894875998</c:v>
                </c:pt>
                <c:pt idx="48">
                  <c:v>1097.62668954792</c:v>
                </c:pt>
                <c:pt idx="49">
                  <c:v>1097.60668960824</c:v>
                </c:pt>
                <c:pt idx="50">
                  <c:v>1097.5866896685598</c:v>
                </c:pt>
                <c:pt idx="51">
                  <c:v>1097.56668972888</c:v>
                </c:pt>
                <c:pt idx="52">
                  <c:v>1097.5466897891999</c:v>
                </c:pt>
                <c:pt idx="53">
                  <c:v>1097.5266898495199</c:v>
                </c:pt>
                <c:pt idx="54">
                  <c:v>1097.5066899098399</c:v>
                </c:pt>
                <c:pt idx="55">
                  <c:v>1097.4866899701599</c:v>
                </c:pt>
                <c:pt idx="56">
                  <c:v>1097.4666900304799</c:v>
                </c:pt>
                <c:pt idx="57">
                  <c:v>1097.4466900908001</c:v>
                </c:pt>
                <c:pt idx="58">
                  <c:v>1097.4266901511198</c:v>
                </c:pt>
                <c:pt idx="59">
                  <c:v>1097.4066902114398</c:v>
                </c:pt>
                <c:pt idx="60">
                  <c:v>1097.38669027176</c:v>
                </c:pt>
                <c:pt idx="61">
                  <c:v>1097.36669033208</c:v>
                </c:pt>
                <c:pt idx="62">
                  <c:v>1097.3466903923998</c:v>
                </c:pt>
                <c:pt idx="63">
                  <c:v>1097.32669045272</c:v>
                </c:pt>
                <c:pt idx="64">
                  <c:v>1097.3066905130399</c:v>
                </c:pt>
                <c:pt idx="65">
                  <c:v>1097.2866905733599</c:v>
                </c:pt>
                <c:pt idx="66">
                  <c:v>1097.2666906336799</c:v>
                </c:pt>
                <c:pt idx="67">
                  <c:v>1097.2466906939999</c:v>
                </c:pt>
                <c:pt idx="68">
                  <c:v>1097.2266907543199</c:v>
                </c:pt>
                <c:pt idx="69">
                  <c:v>1097.2066908146401</c:v>
                </c:pt>
                <c:pt idx="70">
                  <c:v>1097.1866908749598</c:v>
                </c:pt>
                <c:pt idx="71">
                  <c:v>1097.1666909352798</c:v>
                </c:pt>
                <c:pt idx="72">
                  <c:v>1097.1466909956</c:v>
                </c:pt>
                <c:pt idx="73">
                  <c:v>1097.12669105592</c:v>
                </c:pt>
                <c:pt idx="74">
                  <c:v>1097.10669111624</c:v>
                </c:pt>
                <c:pt idx="75">
                  <c:v>1097.08669117656</c:v>
                </c:pt>
                <c:pt idx="76">
                  <c:v>1097.0666912368799</c:v>
                </c:pt>
                <c:pt idx="77">
                  <c:v>1097.0466912971999</c:v>
                </c:pt>
                <c:pt idx="78">
                  <c:v>1097.0266913575199</c:v>
                </c:pt>
                <c:pt idx="79">
                  <c:v>1097.0066914178399</c:v>
                </c:pt>
                <c:pt idx="80">
                  <c:v>1096.9866914781599</c:v>
                </c:pt>
                <c:pt idx="81">
                  <c:v>1096.9666915384798</c:v>
                </c:pt>
                <c:pt idx="82">
                  <c:v>1096.9466915987998</c:v>
                </c:pt>
                <c:pt idx="83">
                  <c:v>1096.9266916591198</c:v>
                </c:pt>
                <c:pt idx="84">
                  <c:v>1096.90669171944</c:v>
                </c:pt>
                <c:pt idx="85">
                  <c:v>1096.8866917797598</c:v>
                </c:pt>
                <c:pt idx="86">
                  <c:v>1096.86669184008</c:v>
                </c:pt>
                <c:pt idx="87">
                  <c:v>1096.8466919003999</c:v>
                </c:pt>
                <c:pt idx="88">
                  <c:v>1096.8266919607199</c:v>
                </c:pt>
                <c:pt idx="89">
                  <c:v>1096.8066920210399</c:v>
                </c:pt>
                <c:pt idx="90">
                  <c:v>1096.7866920813599</c:v>
                </c:pt>
                <c:pt idx="91">
                  <c:v>1096.7666921416799</c:v>
                </c:pt>
                <c:pt idx="92">
                  <c:v>1096.7466922019998</c:v>
                </c:pt>
                <c:pt idx="93">
                  <c:v>1096.7266922623198</c:v>
                </c:pt>
                <c:pt idx="94">
                  <c:v>1096.7066923226398</c:v>
                </c:pt>
                <c:pt idx="95">
                  <c:v>1096.68669238296</c:v>
                </c:pt>
                <c:pt idx="96">
                  <c:v>1096.66669244328</c:v>
                </c:pt>
                <c:pt idx="97">
                  <c:v>1096.6466925035998</c:v>
                </c:pt>
                <c:pt idx="98">
                  <c:v>1096.62669256392</c:v>
                </c:pt>
                <c:pt idx="99">
                  <c:v>1096.6066926242399</c:v>
                </c:pt>
                <c:pt idx="100">
                  <c:v>1096.5866926845599</c:v>
                </c:pt>
                <c:pt idx="101">
                  <c:v>1096.5666927448799</c:v>
                </c:pt>
                <c:pt idx="102">
                  <c:v>1096.5466928051999</c:v>
                </c:pt>
                <c:pt idx="103">
                  <c:v>1096.5266928655199</c:v>
                </c:pt>
                <c:pt idx="104">
                  <c:v>1096.5066929258398</c:v>
                </c:pt>
                <c:pt idx="105">
                  <c:v>1096.4866929861598</c:v>
                </c:pt>
                <c:pt idx="106">
                  <c:v>1096.4666930464798</c:v>
                </c:pt>
                <c:pt idx="107">
                  <c:v>1096.4466931068</c:v>
                </c:pt>
                <c:pt idx="108">
                  <c:v>1096.42669316712</c:v>
                </c:pt>
                <c:pt idx="109">
                  <c:v>1096.4066932274397</c:v>
                </c:pt>
                <c:pt idx="110">
                  <c:v>1096.38669328776</c:v>
                </c:pt>
                <c:pt idx="111">
                  <c:v>1096.3666933480799</c:v>
                </c:pt>
                <c:pt idx="112">
                  <c:v>1096.3466934083999</c:v>
                </c:pt>
                <c:pt idx="113">
                  <c:v>1096.3266934687199</c:v>
                </c:pt>
                <c:pt idx="114">
                  <c:v>1096.3066935290399</c:v>
                </c:pt>
                <c:pt idx="115">
                  <c:v>1096.2866935893599</c:v>
                </c:pt>
                <c:pt idx="116">
                  <c:v>1096.2666936496801</c:v>
                </c:pt>
                <c:pt idx="117">
                  <c:v>1096.2466937099998</c:v>
                </c:pt>
                <c:pt idx="118">
                  <c:v>1096.2266937703198</c:v>
                </c:pt>
                <c:pt idx="119">
                  <c:v>1096.20669383064</c:v>
                </c:pt>
                <c:pt idx="120">
                  <c:v>1096.18669389096</c:v>
                </c:pt>
                <c:pt idx="121">
                  <c:v>1096.1666939512797</c:v>
                </c:pt>
                <c:pt idx="122">
                  <c:v>1096.1466940115999</c:v>
                </c:pt>
                <c:pt idx="123">
                  <c:v>1096.1266940719199</c:v>
                </c:pt>
                <c:pt idx="124">
                  <c:v>1096.1066941322399</c:v>
                </c:pt>
                <c:pt idx="125">
                  <c:v>1096.0866941925599</c:v>
                </c:pt>
                <c:pt idx="126">
                  <c:v>1096.0666942528799</c:v>
                </c:pt>
                <c:pt idx="127">
                  <c:v>1096.0466943131999</c:v>
                </c:pt>
                <c:pt idx="128">
                  <c:v>1096.0266943735201</c:v>
                </c:pt>
                <c:pt idx="129">
                  <c:v>1096.0066944338398</c:v>
                </c:pt>
                <c:pt idx="130">
                  <c:v>1095.9866944941598</c:v>
                </c:pt>
                <c:pt idx="131">
                  <c:v>1095.96669455448</c:v>
                </c:pt>
                <c:pt idx="132">
                  <c:v>1095.9466946148</c:v>
                </c:pt>
                <c:pt idx="133">
                  <c:v>1095.92669467512</c:v>
                </c:pt>
                <c:pt idx="134">
                  <c:v>1095.9066947354399</c:v>
                </c:pt>
                <c:pt idx="135">
                  <c:v>1095.8866947957599</c:v>
                </c:pt>
                <c:pt idx="136">
                  <c:v>1095.8666948560799</c:v>
                </c:pt>
                <c:pt idx="137">
                  <c:v>1095.8466949163999</c:v>
                </c:pt>
                <c:pt idx="138">
                  <c:v>1095.8266949767199</c:v>
                </c:pt>
                <c:pt idx="139">
                  <c:v>1095.8066950370398</c:v>
                </c:pt>
                <c:pt idx="140">
                  <c:v>1095.7866950973601</c:v>
                </c:pt>
                <c:pt idx="141">
                  <c:v>1095.7666951576798</c:v>
                </c:pt>
                <c:pt idx="142">
                  <c:v>1095.7466952179998</c:v>
                </c:pt>
                <c:pt idx="143">
                  <c:v>1095.72669527832</c:v>
                </c:pt>
                <c:pt idx="144">
                  <c:v>1095.70669533864</c:v>
                </c:pt>
                <c:pt idx="145">
                  <c:v>1095.68669539896</c:v>
                </c:pt>
                <c:pt idx="146">
                  <c:v>1095.6666954592799</c:v>
                </c:pt>
                <c:pt idx="147">
                  <c:v>1095.6466955195999</c:v>
                </c:pt>
                <c:pt idx="148">
                  <c:v>1095.6266955799199</c:v>
                </c:pt>
                <c:pt idx="149">
                  <c:v>1095.6066956402399</c:v>
                </c:pt>
                <c:pt idx="150">
                  <c:v>1095.5866957005599</c:v>
                </c:pt>
                <c:pt idx="151">
                  <c:v>1095.5666957608798</c:v>
                </c:pt>
                <c:pt idx="152">
                  <c:v>1095.5466958211998</c:v>
                </c:pt>
                <c:pt idx="153">
                  <c:v>1095.5266958815198</c:v>
                </c:pt>
                <c:pt idx="154">
                  <c:v>1095.50669594184</c:v>
                </c:pt>
                <c:pt idx="155">
                  <c:v>1095.48669600216</c:v>
                </c:pt>
                <c:pt idx="156">
                  <c:v>1095.4666960624797</c:v>
                </c:pt>
                <c:pt idx="157">
                  <c:v>1095.4466961227999</c:v>
                </c:pt>
                <c:pt idx="158">
                  <c:v>1095.4266961831199</c:v>
                </c:pt>
                <c:pt idx="159">
                  <c:v>1095.4066962434399</c:v>
                </c:pt>
                <c:pt idx="160">
                  <c:v>1095.3866963037599</c:v>
                </c:pt>
                <c:pt idx="161">
                  <c:v>1095.3666963640799</c:v>
                </c:pt>
                <c:pt idx="162">
                  <c:v>1095.3466964243999</c:v>
                </c:pt>
                <c:pt idx="163">
                  <c:v>1095.3266964847198</c:v>
                </c:pt>
                <c:pt idx="164">
                  <c:v>1095.3066965450398</c:v>
                </c:pt>
                <c:pt idx="165">
                  <c:v>1095.2866966053598</c:v>
                </c:pt>
                <c:pt idx="166">
                  <c:v>1095.26669666568</c:v>
                </c:pt>
                <c:pt idx="167">
                  <c:v>1095.246696726</c:v>
                </c:pt>
                <c:pt idx="168">
                  <c:v>1095.2266967863197</c:v>
                </c:pt>
                <c:pt idx="169">
                  <c:v>1095.2066968466399</c:v>
                </c:pt>
                <c:pt idx="170">
                  <c:v>1095.1866969069599</c:v>
                </c:pt>
                <c:pt idx="171">
                  <c:v>1095.1666969672799</c:v>
                </c:pt>
                <c:pt idx="172">
                  <c:v>1095.1466970275999</c:v>
                </c:pt>
                <c:pt idx="173">
                  <c:v>1095.1266970879199</c:v>
                </c:pt>
                <c:pt idx="174">
                  <c:v>1095.1066971482398</c:v>
                </c:pt>
                <c:pt idx="175">
                  <c:v>1095.0866972085601</c:v>
                </c:pt>
                <c:pt idx="176">
                  <c:v>1095.0666972688798</c:v>
                </c:pt>
                <c:pt idx="177">
                  <c:v>1095.0466973291998</c:v>
                </c:pt>
                <c:pt idx="178">
                  <c:v>1095.02669738952</c:v>
                </c:pt>
                <c:pt idx="179">
                  <c:v>1095.00669744984</c:v>
                </c:pt>
                <c:pt idx="180">
                  <c:v>1094.98669751016</c:v>
                </c:pt>
                <c:pt idx="181">
                  <c:v>1094.9666975704799</c:v>
                </c:pt>
                <c:pt idx="182">
                  <c:v>1094.9466976307999</c:v>
                </c:pt>
                <c:pt idx="183">
                  <c:v>1094.9266976911199</c:v>
                </c:pt>
                <c:pt idx="184">
                  <c:v>1094.9066977514399</c:v>
                </c:pt>
                <c:pt idx="185">
                  <c:v>1094.8866978117599</c:v>
                </c:pt>
                <c:pt idx="186">
                  <c:v>1094.8666978720798</c:v>
                </c:pt>
                <c:pt idx="187">
                  <c:v>1094.8466979324</c:v>
                </c:pt>
                <c:pt idx="188">
                  <c:v>1094.8266979927198</c:v>
                </c:pt>
                <c:pt idx="189">
                  <c:v>1094.8066980530398</c:v>
                </c:pt>
                <c:pt idx="190">
                  <c:v>1094.78669811336</c:v>
                </c:pt>
                <c:pt idx="191">
                  <c:v>1094.76669817368</c:v>
                </c:pt>
                <c:pt idx="192">
                  <c:v>1094.746698234</c:v>
                </c:pt>
                <c:pt idx="193">
                  <c:v>1094.7266982943199</c:v>
                </c:pt>
                <c:pt idx="194">
                  <c:v>1094.7066983546399</c:v>
                </c:pt>
                <c:pt idx="195">
                  <c:v>1094.6866984149599</c:v>
                </c:pt>
                <c:pt idx="196">
                  <c:v>1094.6666984752799</c:v>
                </c:pt>
                <c:pt idx="197">
                  <c:v>1094.6466985355999</c:v>
                </c:pt>
                <c:pt idx="198">
                  <c:v>1094.6266985959198</c:v>
                </c:pt>
                <c:pt idx="199">
                  <c:v>1094.60669865624</c:v>
                </c:pt>
                <c:pt idx="200">
                  <c:v>1094.5866987165598</c:v>
                </c:pt>
                <c:pt idx="201">
                  <c:v>1094.56669877688</c:v>
                </c:pt>
                <c:pt idx="202">
                  <c:v>1094.5466988372</c:v>
                </c:pt>
                <c:pt idx="203">
                  <c:v>1094.52669889752</c:v>
                </c:pt>
                <c:pt idx="204">
                  <c:v>1094.5066989578399</c:v>
                </c:pt>
                <c:pt idx="205">
                  <c:v>1094.4866990181599</c:v>
                </c:pt>
                <c:pt idx="206">
                  <c:v>1094.4666990784799</c:v>
                </c:pt>
                <c:pt idx="207">
                  <c:v>1094.4466991387999</c:v>
                </c:pt>
                <c:pt idx="208">
                  <c:v>1094.4266991991199</c:v>
                </c:pt>
                <c:pt idx="209">
                  <c:v>1094.4066992594398</c:v>
                </c:pt>
                <c:pt idx="210">
                  <c:v>1094.3866993197598</c:v>
                </c:pt>
                <c:pt idx="211">
                  <c:v>1094.36669938008</c:v>
                </c:pt>
                <c:pt idx="212">
                  <c:v>1094.3466994403998</c:v>
                </c:pt>
                <c:pt idx="213">
                  <c:v>1094.32669950072</c:v>
                </c:pt>
                <c:pt idx="214">
                  <c:v>1094.30669956104</c:v>
                </c:pt>
                <c:pt idx="215">
                  <c:v>1094.28669962136</c:v>
                </c:pt>
                <c:pt idx="216">
                  <c:v>1094.2666996816799</c:v>
                </c:pt>
                <c:pt idx="217">
                  <c:v>1094.2466997419999</c:v>
                </c:pt>
                <c:pt idx="218">
                  <c:v>1094.2266998023199</c:v>
                </c:pt>
                <c:pt idx="219">
                  <c:v>1094.2066998626399</c:v>
                </c:pt>
                <c:pt idx="220">
                  <c:v>1094.1866999229599</c:v>
                </c:pt>
                <c:pt idx="221">
                  <c:v>1094.1666999832798</c:v>
                </c:pt>
                <c:pt idx="222">
                  <c:v>1094.1467000435998</c:v>
                </c:pt>
                <c:pt idx="223">
                  <c:v>1094.1267001039198</c:v>
                </c:pt>
                <c:pt idx="224">
                  <c:v>1094.1067001642398</c:v>
                </c:pt>
                <c:pt idx="225">
                  <c:v>1094.08670022456</c:v>
                </c:pt>
                <c:pt idx="226">
                  <c:v>1094.06670028488</c:v>
                </c:pt>
                <c:pt idx="227">
                  <c:v>1094.0467003451997</c:v>
                </c:pt>
                <c:pt idx="228">
                  <c:v>1094.0267004055199</c:v>
                </c:pt>
                <c:pt idx="229">
                  <c:v>1094.0067004658399</c:v>
                </c:pt>
                <c:pt idx="230">
                  <c:v>1093.9867005261599</c:v>
                </c:pt>
                <c:pt idx="231">
                  <c:v>1093.9667005864799</c:v>
                </c:pt>
                <c:pt idx="232">
                  <c:v>1093.9467006467999</c:v>
                </c:pt>
                <c:pt idx="233">
                  <c:v>1093.9267007071198</c:v>
                </c:pt>
              </c:numCache>
            </c:numRef>
          </c:yVal>
        </c:ser>
        <c:axId val="121285632"/>
        <c:axId val="121299712"/>
      </c:scatterChart>
      <c:valAx>
        <c:axId val="121273344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83712"/>
        <c:crosses val="autoZero"/>
        <c:crossBetween val="midCat"/>
        <c:majorUnit val="5"/>
        <c:minorUnit val="5"/>
      </c:valAx>
      <c:valAx>
        <c:axId val="121283712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1071300367255719E-2"/>
              <c:y val="0.489345086802109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73344"/>
        <c:crossesAt val="-10"/>
        <c:crossBetween val="midCat"/>
        <c:majorUnit val="0.5"/>
        <c:minorUnit val="0.5"/>
      </c:valAx>
      <c:valAx>
        <c:axId val="121285632"/>
        <c:scaling>
          <c:orientation val="minMax"/>
        </c:scaling>
        <c:delete val="1"/>
        <c:axPos val="b"/>
        <c:numFmt formatCode="General" sourceLinked="1"/>
        <c:tickLblPos val="none"/>
        <c:crossAx val="121299712"/>
        <c:crossesAt val="341"/>
        <c:crossBetween val="midCat"/>
      </c:valAx>
      <c:valAx>
        <c:axId val="121299712"/>
        <c:scaling>
          <c:orientation val="minMax"/>
          <c:max val="1099"/>
          <c:min val="1094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8563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01"/>
          <c:w val="0.86862008633128018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70894540464324385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35.060119004102134</c:v>
                </c:pt>
                <c:pt idx="1">
                  <c:v>48.422853056608041</c:v>
                </c:pt>
                <c:pt idx="2">
                  <c:v>59.289623722949756</c:v>
                </c:pt>
                <c:pt idx="3">
                  <c:v>77.612392323287523</c:v>
                </c:pt>
                <c:pt idx="4">
                  <c:v>85.269766877649616</c:v>
                </c:pt>
                <c:pt idx="5">
                  <c:v>87.113778835505215</c:v>
                </c:pt>
                <c:pt idx="6">
                  <c:v>89.636458321589501</c:v>
                </c:pt>
                <c:pt idx="7">
                  <c:v>92.801806432041673</c:v>
                </c:pt>
                <c:pt idx="8">
                  <c:v>94.535146695410262</c:v>
                </c:pt>
                <c:pt idx="9">
                  <c:v>101.52584803384715</c:v>
                </c:pt>
                <c:pt idx="10">
                  <c:v>113.02723363533276</c:v>
                </c:pt>
                <c:pt idx="11">
                  <c:v>116.46725234978145</c:v>
                </c:pt>
                <c:pt idx="12">
                  <c:v>125.15796543907307</c:v>
                </c:pt>
                <c:pt idx="13">
                  <c:v>123.42729018138306</c:v>
                </c:pt>
                <c:pt idx="14">
                  <c:v>115.02725248899749</c:v>
                </c:pt>
                <c:pt idx="15">
                  <c:v>105.36187126177214</c:v>
                </c:pt>
                <c:pt idx="16">
                  <c:v>99.528503575976615</c:v>
                </c:pt>
                <c:pt idx="17">
                  <c:v>95.863139778007266</c:v>
                </c:pt>
                <c:pt idx="18">
                  <c:v>96.887141221364416</c:v>
                </c:pt>
                <c:pt idx="19">
                  <c:v>105.59118132432656</c:v>
                </c:pt>
                <c:pt idx="20">
                  <c:v>103.51118502574455</c:v>
                </c:pt>
                <c:pt idx="21">
                  <c:v>98.485855895874678</c:v>
                </c:pt>
                <c:pt idx="22">
                  <c:v>88.904546623426782</c:v>
                </c:pt>
                <c:pt idx="23">
                  <c:v>77.047156916817869</c:v>
                </c:pt>
                <c:pt idx="24">
                  <c:v>66.017732418838477</c:v>
                </c:pt>
                <c:pt idx="25">
                  <c:v>56.504336628478669</c:v>
                </c:pt>
                <c:pt idx="26">
                  <c:v>51.24429877528322</c:v>
                </c:pt>
                <c:pt idx="27">
                  <c:v>49.230975865734912</c:v>
                </c:pt>
                <c:pt idx="28">
                  <c:v>57.109636328049305</c:v>
                </c:pt>
                <c:pt idx="29">
                  <c:v>113.80325963599627</c:v>
                </c:pt>
                <c:pt idx="30">
                  <c:v>127.95678057462827</c:v>
                </c:pt>
                <c:pt idx="31">
                  <c:v>133.09152174853469</c:v>
                </c:pt>
                <c:pt idx="32">
                  <c:v>132.24614021198812</c:v>
                </c:pt>
                <c:pt idx="33">
                  <c:v>130.43275763478857</c:v>
                </c:pt>
                <c:pt idx="34">
                  <c:v>130.63404164684201</c:v>
                </c:pt>
                <c:pt idx="35">
                  <c:v>137.42072471407664</c:v>
                </c:pt>
                <c:pt idx="36">
                  <c:v>141.26338849104985</c:v>
                </c:pt>
                <c:pt idx="37">
                  <c:v>141.52738610871697</c:v>
                </c:pt>
                <c:pt idx="38">
                  <c:v>134.9873450056441</c:v>
                </c:pt>
                <c:pt idx="39">
                  <c:v>122.82727880599001</c:v>
                </c:pt>
                <c:pt idx="40">
                  <c:v>116.60057261350867</c:v>
                </c:pt>
                <c:pt idx="41">
                  <c:v>113.40721502356232</c:v>
                </c:pt>
                <c:pt idx="42">
                  <c:v>110.45785674582979</c:v>
                </c:pt>
                <c:pt idx="43">
                  <c:v>105.38715828845845</c:v>
                </c:pt>
                <c:pt idx="44">
                  <c:v>104.90181369137187</c:v>
                </c:pt>
                <c:pt idx="45">
                  <c:v>104.25247337816577</c:v>
                </c:pt>
                <c:pt idx="46">
                  <c:v>100.61111736514388</c:v>
                </c:pt>
                <c:pt idx="47">
                  <c:v>96.815091352181796</c:v>
                </c:pt>
                <c:pt idx="48">
                  <c:v>93.981735574404411</c:v>
                </c:pt>
                <c:pt idx="49">
                  <c:v>92.939056754512478</c:v>
                </c:pt>
                <c:pt idx="50">
                  <c:v>92.445715949223569</c:v>
                </c:pt>
                <c:pt idx="51">
                  <c:v>88.175687553594855</c:v>
                </c:pt>
                <c:pt idx="52">
                  <c:v>95.877726448110636</c:v>
                </c:pt>
                <c:pt idx="53">
                  <c:v>97.811733752940185</c:v>
                </c:pt>
                <c:pt idx="54">
                  <c:v>98.701737718513712</c:v>
                </c:pt>
                <c:pt idx="55">
                  <c:v>94.073040212083058</c:v>
                </c:pt>
                <c:pt idx="56">
                  <c:v>94.04970624678343</c:v>
                </c:pt>
                <c:pt idx="57">
                  <c:v>95.822380044837473</c:v>
                </c:pt>
                <c:pt idx="58">
                  <c:v>96.004377891766623</c:v>
                </c:pt>
                <c:pt idx="59">
                  <c:v>95.894380016927528</c:v>
                </c:pt>
                <c:pt idx="60">
                  <c:v>95.58304843396084</c:v>
                </c:pt>
                <c:pt idx="61">
                  <c:v>94.155712510626373</c:v>
                </c:pt>
                <c:pt idx="62">
                  <c:v>93.416373025089925</c:v>
                </c:pt>
                <c:pt idx="63">
                  <c:v>95.854390531092264</c:v>
                </c:pt>
                <c:pt idx="64">
                  <c:v>108.34979966119619</c:v>
                </c:pt>
                <c:pt idx="65">
                  <c:v>116.10253868868159</c:v>
                </c:pt>
                <c:pt idx="66">
                  <c:v>123.82190589435915</c:v>
                </c:pt>
                <c:pt idx="67">
                  <c:v>136.89728920355782</c:v>
                </c:pt>
                <c:pt idx="68">
                  <c:v>141.17395772326938</c:v>
                </c:pt>
                <c:pt idx="69">
                  <c:v>147.93332009649629</c:v>
                </c:pt>
                <c:pt idx="70">
                  <c:v>153.48867832505877</c:v>
                </c:pt>
                <c:pt idx="71">
                  <c:v>160.43338199000871</c:v>
                </c:pt>
                <c:pt idx="72">
                  <c:v>171.0034378761828</c:v>
                </c:pt>
                <c:pt idx="73">
                  <c:v>174.71345923047011</c:v>
                </c:pt>
                <c:pt idx="74">
                  <c:v>178.45948587539851</c:v>
                </c:pt>
                <c:pt idx="75">
                  <c:v>183.2468472634587</c:v>
                </c:pt>
                <c:pt idx="76">
                  <c:v>187.49286684511816</c:v>
                </c:pt>
                <c:pt idx="77">
                  <c:v>187.94420129718557</c:v>
                </c:pt>
                <c:pt idx="78">
                  <c:v>185.85552296339401</c:v>
                </c:pt>
                <c:pt idx="79">
                  <c:v>183.51617861716335</c:v>
                </c:pt>
                <c:pt idx="80">
                  <c:v>179.19548840924611</c:v>
                </c:pt>
                <c:pt idx="81">
                  <c:v>176.54680406313491</c:v>
                </c:pt>
                <c:pt idx="82">
                  <c:v>169.71676597436127</c:v>
                </c:pt>
                <c:pt idx="83">
                  <c:v>167.11208312709343</c:v>
                </c:pt>
                <c:pt idx="84">
                  <c:v>165.35139941893104</c:v>
                </c:pt>
                <c:pt idx="85">
                  <c:v>161.86271403781566</c:v>
                </c:pt>
                <c:pt idx="86">
                  <c:v>157.7020246353068</c:v>
                </c:pt>
                <c:pt idx="87">
                  <c:v>155.17067549051788</c:v>
                </c:pt>
                <c:pt idx="88">
                  <c:v>151.80332341482591</c:v>
                </c:pt>
                <c:pt idx="89">
                  <c:v>148.33862665831745</c:v>
                </c:pt>
                <c:pt idx="90">
                  <c:v>148.31395999165076</c:v>
                </c:pt>
                <c:pt idx="91">
                  <c:v>132.63321579312458</c:v>
                </c:pt>
                <c:pt idx="92">
                  <c:v>130.49920325912265</c:v>
                </c:pt>
                <c:pt idx="93">
                  <c:v>125.85584603765436</c:v>
                </c:pt>
                <c:pt idx="94">
                  <c:v>124.6298438224475</c:v>
                </c:pt>
                <c:pt idx="95">
                  <c:v>120.93582662910333</c:v>
                </c:pt>
                <c:pt idx="96">
                  <c:v>107.27243038951467</c:v>
                </c:pt>
                <c:pt idx="97">
                  <c:v>108.41176766616029</c:v>
                </c:pt>
                <c:pt idx="98">
                  <c:v>105.83642021591808</c:v>
                </c:pt>
                <c:pt idx="99">
                  <c:v>99.447717043384699</c:v>
                </c:pt>
                <c:pt idx="100">
                  <c:v>99.423050376718038</c:v>
                </c:pt>
                <c:pt idx="101">
                  <c:v>99.926382535831138</c:v>
                </c:pt>
                <c:pt idx="102">
                  <c:v>96.40302775883184</c:v>
                </c:pt>
                <c:pt idx="103">
                  <c:v>93.517010800732223</c:v>
                </c:pt>
                <c:pt idx="104">
                  <c:v>89.910990218294643</c:v>
                </c:pt>
                <c:pt idx="105">
                  <c:v>86.339639031740944</c:v>
                </c:pt>
                <c:pt idx="106">
                  <c:v>83.13628586555852</c:v>
                </c:pt>
                <c:pt idx="107">
                  <c:v>79.655596692645503</c:v>
                </c:pt>
                <c:pt idx="108">
                  <c:v>79.638926234181142</c:v>
                </c:pt>
                <c:pt idx="109">
                  <c:v>74.354233089712096</c:v>
                </c:pt>
                <c:pt idx="110">
                  <c:v>74.345558839450035</c:v>
                </c:pt>
                <c:pt idx="111">
                  <c:v>70.82753486791897</c:v>
                </c:pt>
                <c:pt idx="112">
                  <c:v>105.98304529043243</c:v>
                </c:pt>
                <c:pt idx="113">
                  <c:v>105.97303833880333</c:v>
                </c:pt>
                <c:pt idx="114">
                  <c:v>64.114827758055696</c:v>
                </c:pt>
                <c:pt idx="115">
                  <c:v>64.538159514464553</c:v>
                </c:pt>
                <c:pt idx="116">
                  <c:v>64.518823653266082</c:v>
                </c:pt>
                <c:pt idx="117">
                  <c:v>64.660821298843103</c:v>
                </c:pt>
                <c:pt idx="118">
                  <c:v>64.756155236232772</c:v>
                </c:pt>
                <c:pt idx="119">
                  <c:v>65.800829201746552</c:v>
                </c:pt>
                <c:pt idx="120">
                  <c:v>68.245510214584158</c:v>
                </c:pt>
                <c:pt idx="121">
                  <c:v>68.5768472559853</c:v>
                </c:pt>
                <c:pt idx="122">
                  <c:v>69.664186825585318</c:v>
                </c:pt>
                <c:pt idx="123">
                  <c:v>70.51152518707265</c:v>
                </c:pt>
                <c:pt idx="124">
                  <c:v>70.486858520405988</c:v>
                </c:pt>
                <c:pt idx="125">
                  <c:v>69.790187832345865</c:v>
                </c:pt>
                <c:pt idx="126">
                  <c:v>68.849514638681839</c:v>
                </c:pt>
                <c:pt idx="127">
                  <c:v>67.918173547977261</c:v>
                </c:pt>
                <c:pt idx="128">
                  <c:v>67.420167971920534</c:v>
                </c:pt>
                <c:pt idx="129">
                  <c:v>65.327488340637771</c:v>
                </c:pt>
                <c:pt idx="130">
                  <c:v>65.3081524794393</c:v>
                </c:pt>
                <c:pt idx="131">
                  <c:v>65.216815617129029</c:v>
                </c:pt>
                <c:pt idx="132">
                  <c:v>67.264156825789541</c:v>
                </c:pt>
                <c:pt idx="133">
                  <c:v>70.826174880362004</c:v>
                </c:pt>
                <c:pt idx="134">
                  <c:v>73.556184914742474</c:v>
                </c:pt>
                <c:pt idx="135">
                  <c:v>74.652856587301955</c:v>
                </c:pt>
                <c:pt idx="136">
                  <c:v>74.629522622002327</c:v>
                </c:pt>
                <c:pt idx="137">
                  <c:v>76.440863920041437</c:v>
                </c:pt>
                <c:pt idx="138">
                  <c:v>76.972198774813052</c:v>
                </c:pt>
                <c:pt idx="139">
                  <c:v>75.634192163752132</c:v>
                </c:pt>
                <c:pt idx="140">
                  <c:v>74.814855468901584</c:v>
                </c:pt>
                <c:pt idx="141">
                  <c:v>74.795519607703127</c:v>
                </c:pt>
                <c:pt idx="142">
                  <c:v>73.296176296476602</c:v>
                </c:pt>
                <c:pt idx="143">
                  <c:v>72.958174719218434</c:v>
                </c:pt>
                <c:pt idx="144">
                  <c:v>74.766869774863977</c:v>
                </c:pt>
                <c:pt idx="145">
                  <c:v>74.742203108197316</c:v>
                </c:pt>
                <c:pt idx="146">
                  <c:v>77.344216330319171</c:v>
                </c:pt>
                <c:pt idx="147">
                  <c:v>78.019559574094586</c:v>
                </c:pt>
                <c:pt idx="148">
                  <c:v>78.314894518244813</c:v>
                </c:pt>
                <c:pt idx="149">
                  <c:v>74.986209942537883</c:v>
                </c:pt>
                <c:pt idx="150">
                  <c:v>71.460189762804518</c:v>
                </c:pt>
                <c:pt idx="151">
                  <c:v>69.452844533084217</c:v>
                </c:pt>
                <c:pt idx="152">
                  <c:v>67.960167922083073</c:v>
                </c:pt>
                <c:pt idx="153">
                  <c:v>67.144826137943568</c:v>
                </c:pt>
                <c:pt idx="154">
                  <c:v>68.125492117157776</c:v>
                </c:pt>
                <c:pt idx="155">
                  <c:v>69.818165512507605</c:v>
                </c:pt>
                <c:pt idx="156">
                  <c:v>71.433503907887342</c:v>
                </c:pt>
                <c:pt idx="157">
                  <c:v>70.827495233467815</c:v>
                </c:pt>
                <c:pt idx="158">
                  <c:v>70.688158768213029</c:v>
                </c:pt>
                <c:pt idx="159">
                  <c:v>70.06615448399883</c:v>
                </c:pt>
                <c:pt idx="160">
                  <c:v>69.169482789178161</c:v>
                </c:pt>
                <c:pt idx="161">
                  <c:v>67.51280726866743</c:v>
                </c:pt>
                <c:pt idx="162">
                  <c:v>64.618790908975399</c:v>
                </c:pt>
                <c:pt idx="163">
                  <c:v>62.530112575183857</c:v>
                </c:pt>
                <c:pt idx="164">
                  <c:v>59.993432624926704</c:v>
                </c:pt>
                <c:pt idx="165">
                  <c:v>56.34741184113701</c:v>
                </c:pt>
                <c:pt idx="166">
                  <c:v>55.017401438278391</c:v>
                </c:pt>
                <c:pt idx="167">
                  <c:v>53.724725834037791</c:v>
                </c:pt>
                <c:pt idx="168">
                  <c:v>52.148050716231275</c:v>
                </c:pt>
                <c:pt idx="169">
                  <c:v>51.72604743877762</c:v>
                </c:pt>
                <c:pt idx="170">
                  <c:v>51.784046577549269</c:v>
                </c:pt>
                <c:pt idx="171">
                  <c:v>50.379366577454654</c:v>
                </c:pt>
                <c:pt idx="172">
                  <c:v>48.641357952872639</c:v>
                </c:pt>
                <c:pt idx="173">
                  <c:v>44.998002571817025</c:v>
                </c:pt>
                <c:pt idx="174">
                  <c:v>43.542660759433893</c:v>
                </c:pt>
                <c:pt idx="175">
                  <c:v>42.255315960661491</c:v>
                </c:pt>
                <c:pt idx="176">
                  <c:v>41.239976363151541</c:v>
                </c:pt>
                <c:pt idx="177">
                  <c:v>39.85663555188021</c:v>
                </c:pt>
                <c:pt idx="178">
                  <c:v>39.4012987732998</c:v>
                </c:pt>
                <c:pt idx="179">
                  <c:v>38.540625982339989</c:v>
                </c:pt>
                <c:pt idx="180">
                  <c:v>37.243952273998225</c:v>
                </c:pt>
                <c:pt idx="181">
                  <c:v>35.591274857588637</c:v>
                </c:pt>
                <c:pt idx="182">
                  <c:v>34.343930260168356</c:v>
                </c:pt>
                <c:pt idx="183">
                  <c:v>33.287254566549159</c:v>
                </c:pt>
                <c:pt idx="184">
                  <c:v>31.75191235146179</c:v>
                </c:pt>
                <c:pt idx="185">
                  <c:v>30.659237753981735</c:v>
                </c:pt>
                <c:pt idx="186">
                  <c:v>30.59990169143116</c:v>
                </c:pt>
                <c:pt idx="187">
                  <c:v>30.579233128865653</c:v>
                </c:pt>
                <c:pt idx="188">
                  <c:v>30.875900774382899</c:v>
                </c:pt>
                <c:pt idx="189">
                  <c:v>29.775226775310443</c:v>
                </c:pt>
                <c:pt idx="190">
                  <c:v>23.970534206654076</c:v>
                </c:pt>
                <c:pt idx="191">
                  <c:v>23.945867539987411</c:v>
                </c:pt>
                <c:pt idx="192">
                  <c:v>26.794545477057174</c:v>
                </c:pt>
                <c:pt idx="193">
                  <c:v>26.371209498236457</c:v>
                </c:pt>
                <c:pt idx="194">
                  <c:v>25.47853590751695</c:v>
                </c:pt>
                <c:pt idx="195">
                  <c:v>24.737863720613468</c:v>
                </c:pt>
                <c:pt idx="196">
                  <c:v>23.603856220414251</c:v>
                </c:pt>
                <c:pt idx="197">
                  <c:v>22.587183921537253</c:v>
                </c:pt>
                <c:pt idx="198">
                  <c:v>21.763845929195451</c:v>
                </c:pt>
                <c:pt idx="199">
                  <c:v>21.664509665292773</c:v>
                </c:pt>
                <c:pt idx="200">
                  <c:v>22.046508518982456</c:v>
                </c:pt>
                <c:pt idx="201">
                  <c:v>22.81517917913262</c:v>
                </c:pt>
                <c:pt idx="202">
                  <c:v>22.950513317874389</c:v>
                </c:pt>
                <c:pt idx="203">
                  <c:v>23.12718035933533</c:v>
                </c:pt>
                <c:pt idx="204">
                  <c:v>23.181181394005822</c:v>
                </c:pt>
                <c:pt idx="205">
                  <c:v>21.243171762663266</c:v>
                </c:pt>
                <c:pt idx="206">
                  <c:v>20.062500554276678</c:v>
                </c:pt>
                <c:pt idx="207">
                  <c:v>19.88183118630273</c:v>
                </c:pt>
                <c:pt idx="208">
                  <c:v>20.13983133183493</c:v>
                </c:pt>
                <c:pt idx="209">
                  <c:v>20.481829984172506</c:v>
                </c:pt>
                <c:pt idx="210">
                  <c:v>20.258495012112341</c:v>
                </c:pt>
                <c:pt idx="211">
                  <c:v>20.155160644108513</c:v>
                </c:pt>
                <c:pt idx="212">
                  <c:v>17.811818193776649</c:v>
                </c:pt>
                <c:pt idx="213">
                  <c:v>15.32713595056517</c:v>
                </c:pt>
                <c:pt idx="214">
                  <c:v>13.879790346384334</c:v>
                </c:pt>
                <c:pt idx="215">
                  <c:v>13.863119887919977</c:v>
                </c:pt>
                <c:pt idx="216">
                  <c:v>12.610441291641386</c:v>
                </c:pt>
                <c:pt idx="217">
                  <c:v>12.043100117206961</c:v>
                </c:pt>
                <c:pt idx="218">
                  <c:v>11.90509635331922</c:v>
                </c:pt>
                <c:pt idx="219">
                  <c:v>12.200431297469434</c:v>
                </c:pt>
                <c:pt idx="220">
                  <c:v>11.378426006494683</c:v>
                </c:pt>
                <c:pt idx="221">
                  <c:v>11.359090145296223</c:v>
                </c:pt>
                <c:pt idx="222">
                  <c:v>9.1490785060812989</c:v>
                </c:pt>
                <c:pt idx="223">
                  <c:v>9.1310753462498937</c:v>
                </c:pt>
                <c:pt idx="224">
                  <c:v>9.3544029025080988</c:v>
                </c:pt>
                <c:pt idx="225">
                  <c:v>10.817736700681698</c:v>
                </c:pt>
                <c:pt idx="226">
                  <c:v>30.507819334796149</c:v>
                </c:pt>
                <c:pt idx="227">
                  <c:v>106.78082983047267</c:v>
                </c:pt>
                <c:pt idx="228">
                  <c:v>240.35954579004647</c:v>
                </c:pt>
                <c:pt idx="229">
                  <c:v>105.90788705230132</c:v>
                </c:pt>
                <c:pt idx="230">
                  <c:v>375.86757054022002</c:v>
                </c:pt>
                <c:pt idx="231">
                  <c:v>381.55098306206276</c:v>
                </c:pt>
                <c:pt idx="232">
                  <c:v>379.69965650060016</c:v>
                </c:pt>
                <c:pt idx="233">
                  <c:v>385.35093410029941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</c:numCache>
            </c:numRef>
          </c:yVal>
        </c:ser>
        <c:axId val="121307520"/>
        <c:axId val="12130944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1098.5899999999999</c:v>
                </c:pt>
                <c:pt idx="1">
                  <c:v>1098.56668671288</c:v>
                </c:pt>
                <c:pt idx="2">
                  <c:v>1098.5466867731998</c:v>
                </c:pt>
                <c:pt idx="3">
                  <c:v>1098.5266868335198</c:v>
                </c:pt>
                <c:pt idx="4">
                  <c:v>1098.50668689384</c:v>
                </c:pt>
                <c:pt idx="5">
                  <c:v>1098.4866869541599</c:v>
                </c:pt>
                <c:pt idx="6">
                  <c:v>1098.4666870144799</c:v>
                </c:pt>
                <c:pt idx="7">
                  <c:v>1098.4466870747999</c:v>
                </c:pt>
                <c:pt idx="8">
                  <c:v>1098.4266871351199</c:v>
                </c:pt>
                <c:pt idx="9">
                  <c:v>1098.4066871954399</c:v>
                </c:pt>
                <c:pt idx="10">
                  <c:v>1098.3866872557599</c:v>
                </c:pt>
                <c:pt idx="11">
                  <c:v>1098.3666873160798</c:v>
                </c:pt>
                <c:pt idx="12">
                  <c:v>1098.3466873763998</c:v>
                </c:pt>
                <c:pt idx="13">
                  <c:v>1098.32668743672</c:v>
                </c:pt>
                <c:pt idx="14">
                  <c:v>1098.3066874970398</c:v>
                </c:pt>
                <c:pt idx="15">
                  <c:v>1098.28668755736</c:v>
                </c:pt>
                <c:pt idx="16">
                  <c:v>1098.26668761768</c:v>
                </c:pt>
                <c:pt idx="17">
                  <c:v>1098.2466876779999</c:v>
                </c:pt>
                <c:pt idx="18">
                  <c:v>1098.2266877383199</c:v>
                </c:pt>
                <c:pt idx="19">
                  <c:v>1098.2066877986399</c:v>
                </c:pt>
                <c:pt idx="20">
                  <c:v>1098.1866878589599</c:v>
                </c:pt>
                <c:pt idx="21">
                  <c:v>1098.1666879192799</c:v>
                </c:pt>
                <c:pt idx="22">
                  <c:v>1098.1466879795998</c:v>
                </c:pt>
                <c:pt idx="23">
                  <c:v>1098.1266880399198</c:v>
                </c:pt>
                <c:pt idx="24">
                  <c:v>1098.1066881002398</c:v>
                </c:pt>
                <c:pt idx="25">
                  <c:v>1098.08668816056</c:v>
                </c:pt>
                <c:pt idx="26">
                  <c:v>1098.0666882208798</c:v>
                </c:pt>
                <c:pt idx="27">
                  <c:v>1098.0466882812</c:v>
                </c:pt>
                <c:pt idx="28">
                  <c:v>1098.02668834152</c:v>
                </c:pt>
                <c:pt idx="29">
                  <c:v>1098.0066884018399</c:v>
                </c:pt>
                <c:pt idx="30">
                  <c:v>1097.9866884621599</c:v>
                </c:pt>
                <c:pt idx="31">
                  <c:v>1097.9666885224799</c:v>
                </c:pt>
                <c:pt idx="32">
                  <c:v>1097.9466885827999</c:v>
                </c:pt>
                <c:pt idx="33">
                  <c:v>1097.9266886431199</c:v>
                </c:pt>
                <c:pt idx="34">
                  <c:v>1097.9066887034398</c:v>
                </c:pt>
                <c:pt idx="35">
                  <c:v>1097.8866887637598</c:v>
                </c:pt>
                <c:pt idx="36">
                  <c:v>1097.86668882408</c:v>
                </c:pt>
                <c:pt idx="37">
                  <c:v>1097.8466888844</c:v>
                </c:pt>
                <c:pt idx="38">
                  <c:v>1097.8266889447198</c:v>
                </c:pt>
                <c:pt idx="39">
                  <c:v>1097.80668900504</c:v>
                </c:pt>
                <c:pt idx="40">
                  <c:v>1097.78668906536</c:v>
                </c:pt>
                <c:pt idx="41">
                  <c:v>1097.7666891256799</c:v>
                </c:pt>
                <c:pt idx="42">
                  <c:v>1097.7466891859999</c:v>
                </c:pt>
                <c:pt idx="43">
                  <c:v>1097.7266892463199</c:v>
                </c:pt>
                <c:pt idx="44">
                  <c:v>1097.7066893066399</c:v>
                </c:pt>
                <c:pt idx="45">
                  <c:v>1097.6866893669599</c:v>
                </c:pt>
                <c:pt idx="46">
                  <c:v>1097.6666894272798</c:v>
                </c:pt>
                <c:pt idx="47">
                  <c:v>1097.6466894875998</c:v>
                </c:pt>
                <c:pt idx="48">
                  <c:v>1097.62668954792</c:v>
                </c:pt>
                <c:pt idx="49">
                  <c:v>1097.60668960824</c:v>
                </c:pt>
                <c:pt idx="50">
                  <c:v>1097.5866896685598</c:v>
                </c:pt>
                <c:pt idx="51">
                  <c:v>1097.56668972888</c:v>
                </c:pt>
                <c:pt idx="52">
                  <c:v>1097.5466897891999</c:v>
                </c:pt>
                <c:pt idx="53">
                  <c:v>1097.5266898495199</c:v>
                </c:pt>
                <c:pt idx="54">
                  <c:v>1097.5066899098399</c:v>
                </c:pt>
                <c:pt idx="55">
                  <c:v>1097.4866899701599</c:v>
                </c:pt>
                <c:pt idx="56">
                  <c:v>1097.4666900304799</c:v>
                </c:pt>
                <c:pt idx="57">
                  <c:v>1097.4466900908001</c:v>
                </c:pt>
                <c:pt idx="58">
                  <c:v>1097.4266901511198</c:v>
                </c:pt>
                <c:pt idx="59">
                  <c:v>1097.4066902114398</c:v>
                </c:pt>
                <c:pt idx="60">
                  <c:v>1097.38669027176</c:v>
                </c:pt>
                <c:pt idx="61">
                  <c:v>1097.36669033208</c:v>
                </c:pt>
                <c:pt idx="62">
                  <c:v>1097.3466903923998</c:v>
                </c:pt>
                <c:pt idx="63">
                  <c:v>1097.32669045272</c:v>
                </c:pt>
                <c:pt idx="64">
                  <c:v>1097.3066905130399</c:v>
                </c:pt>
                <c:pt idx="65">
                  <c:v>1097.2866905733599</c:v>
                </c:pt>
                <c:pt idx="66">
                  <c:v>1097.2666906336799</c:v>
                </c:pt>
                <c:pt idx="67">
                  <c:v>1097.2466906939999</c:v>
                </c:pt>
                <c:pt idx="68">
                  <c:v>1097.2266907543199</c:v>
                </c:pt>
                <c:pt idx="69">
                  <c:v>1097.2066908146401</c:v>
                </c:pt>
                <c:pt idx="70">
                  <c:v>1097.1866908749598</c:v>
                </c:pt>
                <c:pt idx="71">
                  <c:v>1097.1666909352798</c:v>
                </c:pt>
                <c:pt idx="72">
                  <c:v>1097.1466909956</c:v>
                </c:pt>
                <c:pt idx="73">
                  <c:v>1097.12669105592</c:v>
                </c:pt>
                <c:pt idx="74">
                  <c:v>1097.10669111624</c:v>
                </c:pt>
                <c:pt idx="75">
                  <c:v>1097.08669117656</c:v>
                </c:pt>
                <c:pt idx="76">
                  <c:v>1097.0666912368799</c:v>
                </c:pt>
                <c:pt idx="77">
                  <c:v>1097.0466912971999</c:v>
                </c:pt>
                <c:pt idx="78">
                  <c:v>1097.0266913575199</c:v>
                </c:pt>
                <c:pt idx="79">
                  <c:v>1097.0066914178399</c:v>
                </c:pt>
                <c:pt idx="80">
                  <c:v>1096.9866914781599</c:v>
                </c:pt>
                <c:pt idx="81">
                  <c:v>1096.9666915384798</c:v>
                </c:pt>
                <c:pt idx="82">
                  <c:v>1096.9466915987998</c:v>
                </c:pt>
                <c:pt idx="83">
                  <c:v>1096.9266916591198</c:v>
                </c:pt>
                <c:pt idx="84">
                  <c:v>1096.90669171944</c:v>
                </c:pt>
                <c:pt idx="85">
                  <c:v>1096.8866917797598</c:v>
                </c:pt>
                <c:pt idx="86">
                  <c:v>1096.86669184008</c:v>
                </c:pt>
                <c:pt idx="87">
                  <c:v>1096.8466919003999</c:v>
                </c:pt>
                <c:pt idx="88">
                  <c:v>1096.8266919607199</c:v>
                </c:pt>
                <c:pt idx="89">
                  <c:v>1096.8066920210399</c:v>
                </c:pt>
                <c:pt idx="90">
                  <c:v>1096.7866920813599</c:v>
                </c:pt>
                <c:pt idx="91">
                  <c:v>1096.7666921416799</c:v>
                </c:pt>
                <c:pt idx="92">
                  <c:v>1096.7466922019998</c:v>
                </c:pt>
                <c:pt idx="93">
                  <c:v>1096.7266922623198</c:v>
                </c:pt>
                <c:pt idx="94">
                  <c:v>1096.7066923226398</c:v>
                </c:pt>
                <c:pt idx="95">
                  <c:v>1096.68669238296</c:v>
                </c:pt>
                <c:pt idx="96">
                  <c:v>1096.66669244328</c:v>
                </c:pt>
                <c:pt idx="97">
                  <c:v>1096.6466925035998</c:v>
                </c:pt>
                <c:pt idx="98">
                  <c:v>1096.62669256392</c:v>
                </c:pt>
                <c:pt idx="99">
                  <c:v>1096.6066926242399</c:v>
                </c:pt>
                <c:pt idx="100">
                  <c:v>1096.5866926845599</c:v>
                </c:pt>
                <c:pt idx="101">
                  <c:v>1096.5666927448799</c:v>
                </c:pt>
                <c:pt idx="102">
                  <c:v>1096.5466928051999</c:v>
                </c:pt>
                <c:pt idx="103">
                  <c:v>1096.5266928655199</c:v>
                </c:pt>
                <c:pt idx="104">
                  <c:v>1096.5066929258398</c:v>
                </c:pt>
                <c:pt idx="105">
                  <c:v>1096.4866929861598</c:v>
                </c:pt>
                <c:pt idx="106">
                  <c:v>1096.4666930464798</c:v>
                </c:pt>
                <c:pt idx="107">
                  <c:v>1096.4466931068</c:v>
                </c:pt>
                <c:pt idx="108">
                  <c:v>1096.42669316712</c:v>
                </c:pt>
                <c:pt idx="109">
                  <c:v>1096.4066932274397</c:v>
                </c:pt>
                <c:pt idx="110">
                  <c:v>1096.38669328776</c:v>
                </c:pt>
                <c:pt idx="111">
                  <c:v>1096.3666933480799</c:v>
                </c:pt>
                <c:pt idx="112">
                  <c:v>1096.3466934083999</c:v>
                </c:pt>
                <c:pt idx="113">
                  <c:v>1096.3266934687199</c:v>
                </c:pt>
                <c:pt idx="114">
                  <c:v>1096.3066935290399</c:v>
                </c:pt>
                <c:pt idx="115">
                  <c:v>1096.2866935893599</c:v>
                </c:pt>
                <c:pt idx="116">
                  <c:v>1096.2666936496801</c:v>
                </c:pt>
                <c:pt idx="117">
                  <c:v>1096.2466937099998</c:v>
                </c:pt>
                <c:pt idx="118">
                  <c:v>1096.2266937703198</c:v>
                </c:pt>
                <c:pt idx="119">
                  <c:v>1096.20669383064</c:v>
                </c:pt>
                <c:pt idx="120">
                  <c:v>1096.18669389096</c:v>
                </c:pt>
                <c:pt idx="121">
                  <c:v>1096.1666939512797</c:v>
                </c:pt>
                <c:pt idx="122">
                  <c:v>1096.1466940115999</c:v>
                </c:pt>
                <c:pt idx="123">
                  <c:v>1096.1266940719199</c:v>
                </c:pt>
                <c:pt idx="124">
                  <c:v>1096.1066941322399</c:v>
                </c:pt>
                <c:pt idx="125">
                  <c:v>1096.0866941925599</c:v>
                </c:pt>
                <c:pt idx="126">
                  <c:v>1096.0666942528799</c:v>
                </c:pt>
                <c:pt idx="127">
                  <c:v>1096.0466943131999</c:v>
                </c:pt>
                <c:pt idx="128">
                  <c:v>1096.0266943735201</c:v>
                </c:pt>
                <c:pt idx="129">
                  <c:v>1096.0066944338398</c:v>
                </c:pt>
                <c:pt idx="130">
                  <c:v>1095.9866944941598</c:v>
                </c:pt>
                <c:pt idx="131">
                  <c:v>1095.96669455448</c:v>
                </c:pt>
                <c:pt idx="132">
                  <c:v>1095.9466946148</c:v>
                </c:pt>
                <c:pt idx="133">
                  <c:v>1095.92669467512</c:v>
                </c:pt>
                <c:pt idx="134">
                  <c:v>1095.9066947354399</c:v>
                </c:pt>
                <c:pt idx="135">
                  <c:v>1095.8866947957599</c:v>
                </c:pt>
                <c:pt idx="136">
                  <c:v>1095.8666948560799</c:v>
                </c:pt>
                <c:pt idx="137">
                  <c:v>1095.8466949163999</c:v>
                </c:pt>
                <c:pt idx="138">
                  <c:v>1095.8266949767199</c:v>
                </c:pt>
                <c:pt idx="139">
                  <c:v>1095.8066950370398</c:v>
                </c:pt>
                <c:pt idx="140">
                  <c:v>1095.7866950973601</c:v>
                </c:pt>
                <c:pt idx="141">
                  <c:v>1095.7666951576798</c:v>
                </c:pt>
                <c:pt idx="142">
                  <c:v>1095.7466952179998</c:v>
                </c:pt>
                <c:pt idx="143">
                  <c:v>1095.72669527832</c:v>
                </c:pt>
                <c:pt idx="144">
                  <c:v>1095.70669533864</c:v>
                </c:pt>
                <c:pt idx="145">
                  <c:v>1095.68669539896</c:v>
                </c:pt>
                <c:pt idx="146">
                  <c:v>1095.6666954592799</c:v>
                </c:pt>
                <c:pt idx="147">
                  <c:v>1095.6466955195999</c:v>
                </c:pt>
                <c:pt idx="148">
                  <c:v>1095.6266955799199</c:v>
                </c:pt>
                <c:pt idx="149">
                  <c:v>1095.6066956402399</c:v>
                </c:pt>
                <c:pt idx="150">
                  <c:v>1095.5866957005599</c:v>
                </c:pt>
                <c:pt idx="151">
                  <c:v>1095.5666957608798</c:v>
                </c:pt>
                <c:pt idx="152">
                  <c:v>1095.5466958211998</c:v>
                </c:pt>
                <c:pt idx="153">
                  <c:v>1095.5266958815198</c:v>
                </c:pt>
                <c:pt idx="154">
                  <c:v>1095.50669594184</c:v>
                </c:pt>
                <c:pt idx="155">
                  <c:v>1095.48669600216</c:v>
                </c:pt>
                <c:pt idx="156">
                  <c:v>1095.4666960624797</c:v>
                </c:pt>
                <c:pt idx="157">
                  <c:v>1095.4466961227999</c:v>
                </c:pt>
                <c:pt idx="158">
                  <c:v>1095.4266961831199</c:v>
                </c:pt>
                <c:pt idx="159">
                  <c:v>1095.4066962434399</c:v>
                </c:pt>
                <c:pt idx="160">
                  <c:v>1095.3866963037599</c:v>
                </c:pt>
                <c:pt idx="161">
                  <c:v>1095.3666963640799</c:v>
                </c:pt>
                <c:pt idx="162">
                  <c:v>1095.3466964243999</c:v>
                </c:pt>
                <c:pt idx="163">
                  <c:v>1095.3266964847198</c:v>
                </c:pt>
                <c:pt idx="164">
                  <c:v>1095.3066965450398</c:v>
                </c:pt>
                <c:pt idx="165">
                  <c:v>1095.2866966053598</c:v>
                </c:pt>
                <c:pt idx="166">
                  <c:v>1095.26669666568</c:v>
                </c:pt>
                <c:pt idx="167">
                  <c:v>1095.246696726</c:v>
                </c:pt>
                <c:pt idx="168">
                  <c:v>1095.2266967863197</c:v>
                </c:pt>
                <c:pt idx="169">
                  <c:v>1095.2066968466399</c:v>
                </c:pt>
                <c:pt idx="170">
                  <c:v>1095.1866969069599</c:v>
                </c:pt>
                <c:pt idx="171">
                  <c:v>1095.1666969672799</c:v>
                </c:pt>
                <c:pt idx="172">
                  <c:v>1095.1466970275999</c:v>
                </c:pt>
                <c:pt idx="173">
                  <c:v>1095.1266970879199</c:v>
                </c:pt>
                <c:pt idx="174">
                  <c:v>1095.1066971482398</c:v>
                </c:pt>
                <c:pt idx="175">
                  <c:v>1095.0866972085601</c:v>
                </c:pt>
                <c:pt idx="176">
                  <c:v>1095.0666972688798</c:v>
                </c:pt>
                <c:pt idx="177">
                  <c:v>1095.0466973291998</c:v>
                </c:pt>
                <c:pt idx="178">
                  <c:v>1095.02669738952</c:v>
                </c:pt>
                <c:pt idx="179">
                  <c:v>1095.00669744984</c:v>
                </c:pt>
                <c:pt idx="180">
                  <c:v>1094.98669751016</c:v>
                </c:pt>
                <c:pt idx="181">
                  <c:v>1094.9666975704799</c:v>
                </c:pt>
                <c:pt idx="182">
                  <c:v>1094.9466976307999</c:v>
                </c:pt>
                <c:pt idx="183">
                  <c:v>1094.9266976911199</c:v>
                </c:pt>
                <c:pt idx="184">
                  <c:v>1094.9066977514399</c:v>
                </c:pt>
                <c:pt idx="185">
                  <c:v>1094.8866978117599</c:v>
                </c:pt>
                <c:pt idx="186">
                  <c:v>1094.8666978720798</c:v>
                </c:pt>
                <c:pt idx="187">
                  <c:v>1094.8466979324</c:v>
                </c:pt>
                <c:pt idx="188">
                  <c:v>1094.8266979927198</c:v>
                </c:pt>
                <c:pt idx="189">
                  <c:v>1094.8066980530398</c:v>
                </c:pt>
                <c:pt idx="190">
                  <c:v>1094.78669811336</c:v>
                </c:pt>
                <c:pt idx="191">
                  <c:v>1094.76669817368</c:v>
                </c:pt>
                <c:pt idx="192">
                  <c:v>1094.746698234</c:v>
                </c:pt>
                <c:pt idx="193">
                  <c:v>1094.7266982943199</c:v>
                </c:pt>
                <c:pt idx="194">
                  <c:v>1094.7066983546399</c:v>
                </c:pt>
                <c:pt idx="195">
                  <c:v>1094.6866984149599</c:v>
                </c:pt>
                <c:pt idx="196">
                  <c:v>1094.6666984752799</c:v>
                </c:pt>
                <c:pt idx="197">
                  <c:v>1094.6466985355999</c:v>
                </c:pt>
                <c:pt idx="198">
                  <c:v>1094.6266985959198</c:v>
                </c:pt>
                <c:pt idx="199">
                  <c:v>1094.60669865624</c:v>
                </c:pt>
                <c:pt idx="200">
                  <c:v>1094.5866987165598</c:v>
                </c:pt>
                <c:pt idx="201">
                  <c:v>1094.56669877688</c:v>
                </c:pt>
                <c:pt idx="202">
                  <c:v>1094.5466988372</c:v>
                </c:pt>
                <c:pt idx="203">
                  <c:v>1094.52669889752</c:v>
                </c:pt>
                <c:pt idx="204">
                  <c:v>1094.5066989578399</c:v>
                </c:pt>
                <c:pt idx="205">
                  <c:v>1094.4866990181599</c:v>
                </c:pt>
                <c:pt idx="206">
                  <c:v>1094.4666990784799</c:v>
                </c:pt>
                <c:pt idx="207">
                  <c:v>1094.4466991387999</c:v>
                </c:pt>
                <c:pt idx="208">
                  <c:v>1094.4266991991199</c:v>
                </c:pt>
                <c:pt idx="209">
                  <c:v>1094.4066992594398</c:v>
                </c:pt>
                <c:pt idx="210">
                  <c:v>1094.3866993197598</c:v>
                </c:pt>
                <c:pt idx="211">
                  <c:v>1094.36669938008</c:v>
                </c:pt>
                <c:pt idx="212">
                  <c:v>1094.3466994403998</c:v>
                </c:pt>
                <c:pt idx="213">
                  <c:v>1094.32669950072</c:v>
                </c:pt>
                <c:pt idx="214">
                  <c:v>1094.30669956104</c:v>
                </c:pt>
                <c:pt idx="215">
                  <c:v>1094.28669962136</c:v>
                </c:pt>
                <c:pt idx="216">
                  <c:v>1094.2666996816799</c:v>
                </c:pt>
                <c:pt idx="217">
                  <c:v>1094.2466997419999</c:v>
                </c:pt>
                <c:pt idx="218">
                  <c:v>1094.2266998023199</c:v>
                </c:pt>
                <c:pt idx="219">
                  <c:v>1094.2066998626399</c:v>
                </c:pt>
                <c:pt idx="220">
                  <c:v>1094.1866999229599</c:v>
                </c:pt>
                <c:pt idx="221">
                  <c:v>1094.1666999832798</c:v>
                </c:pt>
                <c:pt idx="222">
                  <c:v>1094.1467000435998</c:v>
                </c:pt>
                <c:pt idx="223">
                  <c:v>1094.1267001039198</c:v>
                </c:pt>
                <c:pt idx="224">
                  <c:v>1094.1067001642398</c:v>
                </c:pt>
                <c:pt idx="225">
                  <c:v>1094.08670022456</c:v>
                </c:pt>
                <c:pt idx="226">
                  <c:v>1094.06670028488</c:v>
                </c:pt>
                <c:pt idx="227">
                  <c:v>1094.0467003451997</c:v>
                </c:pt>
                <c:pt idx="228">
                  <c:v>1094.0267004055199</c:v>
                </c:pt>
                <c:pt idx="229">
                  <c:v>1094.0067004658399</c:v>
                </c:pt>
                <c:pt idx="230">
                  <c:v>1093.9867005261599</c:v>
                </c:pt>
                <c:pt idx="231">
                  <c:v>1093.9667005864799</c:v>
                </c:pt>
                <c:pt idx="232">
                  <c:v>1093.9467006467999</c:v>
                </c:pt>
                <c:pt idx="233">
                  <c:v>1093.9267007071198</c:v>
                </c:pt>
              </c:numCache>
            </c:numRef>
          </c:yVal>
        </c:ser>
        <c:axId val="121315712"/>
        <c:axId val="121317248"/>
      </c:scatterChart>
      <c:valAx>
        <c:axId val="121307520"/>
        <c:scaling>
          <c:orientation val="minMax"/>
          <c:max val="20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309440"/>
        <c:crosses val="autoZero"/>
        <c:crossBetween val="midCat"/>
        <c:majorUnit val="25"/>
        <c:minorUnit val="25"/>
      </c:valAx>
      <c:valAx>
        <c:axId val="12130944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5105849724207649E-2"/>
              <c:y val="0.4633569663925165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307520"/>
        <c:crosses val="autoZero"/>
        <c:crossBetween val="midCat"/>
        <c:majorUnit val="1"/>
        <c:minorUnit val="0.5"/>
      </c:valAx>
      <c:valAx>
        <c:axId val="121315712"/>
        <c:scaling>
          <c:orientation val="minMax"/>
        </c:scaling>
        <c:delete val="1"/>
        <c:axPos val="b"/>
        <c:numFmt formatCode="General" sourceLinked="1"/>
        <c:tickLblPos val="none"/>
        <c:crossAx val="121317248"/>
        <c:crossesAt val="341"/>
        <c:crossBetween val="midCat"/>
      </c:valAx>
      <c:valAx>
        <c:axId val="121317248"/>
        <c:scaling>
          <c:orientation val="minMax"/>
          <c:max val="1099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89978861092882645"/>
              <c:y val="0.4427160952002999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31571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26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624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0.60283901160897202</c:v>
                </c:pt>
                <c:pt idx="2">
                  <c:v>0.56163090916547409</c:v>
                </c:pt>
                <c:pt idx="3">
                  <c:v>0.58076556594107642</c:v>
                </c:pt>
                <c:pt idx="4">
                  <c:v>0.56657062011812309</c:v>
                </c:pt>
                <c:pt idx="5">
                  <c:v>0.54167631880057343</c:v>
                </c:pt>
                <c:pt idx="6">
                  <c:v>0.52503972418018574</c:v>
                </c:pt>
                <c:pt idx="7">
                  <c:v>0.51407701880210177</c:v>
                </c:pt>
                <c:pt idx="8">
                  <c:v>0.50186492183211562</c:v>
                </c:pt>
                <c:pt idx="9">
                  <c:v>0.50501862659042296</c:v>
                </c:pt>
                <c:pt idx="10">
                  <c:v>0.51897472496173291</c:v>
                </c:pt>
                <c:pt idx="11">
                  <c:v>0.51445192817951579</c:v>
                </c:pt>
                <c:pt idx="12">
                  <c:v>0.52184578524390934</c:v>
                </c:pt>
                <c:pt idx="13">
                  <c:v>0.50801571445981553</c:v>
                </c:pt>
                <c:pt idx="14">
                  <c:v>0.4815358659996048</c:v>
                </c:pt>
                <c:pt idx="15">
                  <c:v>0.45309688448952024</c:v>
                </c:pt>
                <c:pt idx="16">
                  <c:v>0.4334007487000916</c:v>
                </c:pt>
                <c:pt idx="17">
                  <c:v>0.41897542206381339</c:v>
                </c:pt>
                <c:pt idx="18">
                  <c:v>0.41525652392287488</c:v>
                </c:pt>
                <c:pt idx="19">
                  <c:v>0.4276476775159983</c:v>
                </c:pt>
                <c:pt idx="20">
                  <c:v>0.41814348680071217</c:v>
                </c:pt>
                <c:pt idx="21">
                  <c:v>0.40314234800191173</c:v>
                </c:pt>
                <c:pt idx="22">
                  <c:v>0.37908537719384766</c:v>
                </c:pt>
                <c:pt idx="23">
                  <c:v>0.34928857048076711</c:v>
                </c:pt>
                <c:pt idx="24">
                  <c:v>0.32004042129532806</c:v>
                </c:pt>
                <c:pt idx="25">
                  <c:v>0.2933230877380486</c:v>
                </c:pt>
                <c:pt idx="26">
                  <c:v>0.27678556325085268</c:v>
                </c:pt>
                <c:pt idx="27">
                  <c:v>0.26899982030837355</c:v>
                </c:pt>
                <c:pt idx="28">
                  <c:v>0.28662058925026451</c:v>
                </c:pt>
                <c:pt idx="29">
                  <c:v>0.39992115637398146</c:v>
                </c:pt>
                <c:pt idx="30">
                  <c:v>0.42076916046833635</c:v>
                </c:pt>
                <c:pt idx="31">
                  <c:v>0.42576047001347528</c:v>
                </c:pt>
                <c:pt idx="32">
                  <c:v>0.42095484158373769</c:v>
                </c:pt>
                <c:pt idx="33">
                  <c:v>0.41478323110843918</c:v>
                </c:pt>
                <c:pt idx="34">
                  <c:v>0.41188703644343189</c:v>
                </c:pt>
                <c:pt idx="35">
                  <c:v>0.41930825044955361</c:v>
                </c:pt>
                <c:pt idx="36">
                  <c:v>0.42207580663341193</c:v>
                </c:pt>
                <c:pt idx="37">
                  <c:v>0.41960725493992335</c:v>
                </c:pt>
                <c:pt idx="38">
                  <c:v>0.40714626239604035</c:v>
                </c:pt>
                <c:pt idx="39">
                  <c:v>0.38600846871835759</c:v>
                </c:pt>
                <c:pt idx="40">
                  <c:v>0.3738081985604102</c:v>
                </c:pt>
                <c:pt idx="41">
                  <c:v>0.36643622232203044</c:v>
                </c:pt>
                <c:pt idx="42">
                  <c:v>0.35951102222990877</c:v>
                </c:pt>
                <c:pt idx="43">
                  <c:v>0.349190093551078</c:v>
                </c:pt>
                <c:pt idx="44">
                  <c:v>0.34640436231638044</c:v>
                </c:pt>
                <c:pt idx="45">
                  <c:v>0.34343155028597444</c:v>
                </c:pt>
                <c:pt idx="46">
                  <c:v>0.3356114938736246</c:v>
                </c:pt>
                <c:pt idx="47">
                  <c:v>0.32753136238006386</c:v>
                </c:pt>
                <c:pt idx="48">
                  <c:v>0.32106906247430672</c:v>
                </c:pt>
                <c:pt idx="49">
                  <c:v>0.31767583979758585</c:v>
                </c:pt>
                <c:pt idx="50">
                  <c:v>0.3152668561821716</c:v>
                </c:pt>
                <c:pt idx="51">
                  <c:v>0.30725895208459586</c:v>
                </c:pt>
                <c:pt idx="52">
                  <c:v>0.31952907108367434</c:v>
                </c:pt>
                <c:pt idx="53">
                  <c:v>0.32197290797572004</c:v>
                </c:pt>
                <c:pt idx="54">
                  <c:v>0.32270209860680182</c:v>
                </c:pt>
                <c:pt idx="55">
                  <c:v>0.31441551830471609</c:v>
                </c:pt>
                <c:pt idx="56">
                  <c:v>0.31369564719914855</c:v>
                </c:pt>
                <c:pt idx="57">
                  <c:v>0.31591892989787529</c:v>
                </c:pt>
                <c:pt idx="58">
                  <c:v>0.3155335285558164</c:v>
                </c:pt>
                <c:pt idx="59">
                  <c:v>0.31470078462959405</c:v>
                </c:pt>
                <c:pt idx="60">
                  <c:v>0.31355259614134035</c:v>
                </c:pt>
                <c:pt idx="61">
                  <c:v>0.31060644133105036</c:v>
                </c:pt>
                <c:pt idx="62">
                  <c:v>0.30876072629933882</c:v>
                </c:pt>
                <c:pt idx="63">
                  <c:v>0.31209410197346327</c:v>
                </c:pt>
                <c:pt idx="64">
                  <c:v>0.33092468377316059</c:v>
                </c:pt>
                <c:pt idx="65">
                  <c:v>0.3418295866769982</c:v>
                </c:pt>
                <c:pt idx="66">
                  <c:v>0.35215346829573174</c:v>
                </c:pt>
                <c:pt idx="67">
                  <c:v>0.36929122387998092</c:v>
                </c:pt>
                <c:pt idx="68">
                  <c:v>0.37415979369942065</c:v>
                </c:pt>
                <c:pt idx="69">
                  <c:v>0.38215808170190113</c:v>
                </c:pt>
                <c:pt idx="70">
                  <c:v>0.38843141854430047</c:v>
                </c:pt>
                <c:pt idx="71">
                  <c:v>0.39627543305724883</c:v>
                </c:pt>
                <c:pt idx="72">
                  <c:v>0.40822241965100753</c:v>
                </c:pt>
                <c:pt idx="73">
                  <c:v>0.41180558930099087</c:v>
                </c:pt>
                <c:pt idx="74">
                  <c:v>0.41538701524327054</c:v>
                </c:pt>
                <c:pt idx="75">
                  <c:v>0.42008895240011962</c:v>
                </c:pt>
                <c:pt idx="76">
                  <c:v>0.42408629961415595</c:v>
                </c:pt>
                <c:pt idx="77">
                  <c:v>0.42380121253107622</c:v>
                </c:pt>
                <c:pt idx="78">
                  <c:v>0.42068227795422752</c:v>
                </c:pt>
                <c:pt idx="79">
                  <c:v>0.41728924714344845</c:v>
                </c:pt>
                <c:pt idx="80">
                  <c:v>0.41164358563673004</c:v>
                </c:pt>
                <c:pt idx="81">
                  <c:v>0.40787597077455856</c:v>
                </c:pt>
                <c:pt idx="82">
                  <c:v>0.39926792379955195</c:v>
                </c:pt>
                <c:pt idx="83">
                  <c:v>0.39551811691856409</c:v>
                </c:pt>
                <c:pt idx="84">
                  <c:v>0.39274301878724238</c:v>
                </c:pt>
                <c:pt idx="85">
                  <c:v>0.38794611203880836</c:v>
                </c:pt>
                <c:pt idx="86">
                  <c:v>0.38232096877131433</c:v>
                </c:pt>
                <c:pt idx="87">
                  <c:v>0.37862140607443984</c:v>
                </c:pt>
                <c:pt idx="88">
                  <c:v>0.37390207398157926</c:v>
                </c:pt>
                <c:pt idx="89">
                  <c:v>0.36901127061146344</c:v>
                </c:pt>
                <c:pt idx="90">
                  <c:v>0.36836701000958827</c:v>
                </c:pt>
                <c:pt idx="91">
                  <c:v>0.34804314490134508</c:v>
                </c:pt>
                <c:pt idx="92">
                  <c:v>0.34470494654242156</c:v>
                </c:pt>
                <c:pt idx="93">
                  <c:v>0.33806110457167193</c:v>
                </c:pt>
                <c:pt idx="94">
                  <c:v>0.33590807659324246</c:v>
                </c:pt>
                <c:pt idx="95">
                  <c:v>0.33045135262362729</c:v>
                </c:pt>
                <c:pt idx="96">
                  <c:v>0.31108419496811818</c:v>
                </c:pt>
                <c:pt idx="97">
                  <c:v>0.31220925355928048</c:v>
                </c:pt>
                <c:pt idx="98">
                  <c:v>0.30807124017501852</c:v>
                </c:pt>
                <c:pt idx="99">
                  <c:v>0.29834865720893072</c:v>
                </c:pt>
                <c:pt idx="100">
                  <c:v>0.29786176978915935</c:v>
                </c:pt>
                <c:pt idx="101">
                  <c:v>0.29813896666800505</c:v>
                </c:pt>
                <c:pt idx="102">
                  <c:v>0.29250276565311278</c:v>
                </c:pt>
                <c:pt idx="103">
                  <c:v>0.28775801089082198</c:v>
                </c:pt>
                <c:pt idx="104">
                  <c:v>0.28186710145404031</c:v>
                </c:pt>
                <c:pt idx="105">
                  <c:v>0.27595263869419934</c:v>
                </c:pt>
                <c:pt idx="106">
                  <c:v>0.27051911595978972</c:v>
                </c:pt>
                <c:pt idx="107">
                  <c:v>0.26455895615748071</c:v>
                </c:pt>
                <c:pt idx="108">
                  <c:v>0.26414863922319837</c:v>
                </c:pt>
                <c:pt idx="109">
                  <c:v>0.25513658051409482</c:v>
                </c:pt>
                <c:pt idx="110">
                  <c:v>0.25474572674798956</c:v>
                </c:pt>
                <c:pt idx="111">
                  <c:v>0.24847426531552541</c:v>
                </c:pt>
                <c:pt idx="112">
                  <c:v>0.30189919511956642</c:v>
                </c:pt>
                <c:pt idx="113">
                  <c:v>0.30144505251542897</c:v>
                </c:pt>
                <c:pt idx="114">
                  <c:v>0.23584227882676645</c:v>
                </c:pt>
                <c:pt idx="115">
                  <c:v>0.23626919804957422</c:v>
                </c:pt>
                <c:pt idx="116">
                  <c:v>0.23592008373238602</c:v>
                </c:pt>
                <c:pt idx="117">
                  <c:v>0.23585478748978644</c:v>
                </c:pt>
                <c:pt idx="118">
                  <c:v>0.23572076982943513</c:v>
                </c:pt>
                <c:pt idx="119">
                  <c:v>0.23724955249782678</c:v>
                </c:pt>
                <c:pt idx="120">
                  <c:v>0.24115723908423248</c:v>
                </c:pt>
                <c:pt idx="121">
                  <c:v>0.24142264336011857</c:v>
                </c:pt>
                <c:pt idx="122">
                  <c:v>0.24295688083909081</c:v>
                </c:pt>
                <c:pt idx="123">
                  <c:v>0.24407371324792315</c:v>
                </c:pt>
                <c:pt idx="124">
                  <c:v>0.24372934967347973</c:v>
                </c:pt>
                <c:pt idx="125">
                  <c:v>0.24226448838326095</c:v>
                </c:pt>
                <c:pt idx="126">
                  <c:v>0.24038589926798579</c:v>
                </c:pt>
                <c:pt idx="127">
                  <c:v>0.23851526250474764</c:v>
                </c:pt>
                <c:pt idx="128">
                  <c:v>0.23737547485474675</c:v>
                </c:pt>
                <c:pt idx="129">
                  <c:v>0.23352056089332671</c:v>
                </c:pt>
                <c:pt idx="130">
                  <c:v>0.23320187790148839</c:v>
                </c:pt>
                <c:pt idx="131">
                  <c:v>0.23275989595360594</c:v>
                </c:pt>
                <c:pt idx="132">
                  <c:v>0.23595116514630129</c:v>
                </c:pt>
                <c:pt idx="133">
                  <c:v>0.24158951149783586</c:v>
                </c:pt>
                <c:pt idx="134">
                  <c:v>0.24572392574326377</c:v>
                </c:pt>
                <c:pt idx="135">
                  <c:v>0.24718952341757805</c:v>
                </c:pt>
                <c:pt idx="136">
                  <c:v>0.24686288480861243</c:v>
                </c:pt>
                <c:pt idx="137">
                  <c:v>0.24943640269258496</c:v>
                </c:pt>
                <c:pt idx="138">
                  <c:v>0.24997718829858598</c:v>
                </c:pt>
                <c:pt idx="139">
                  <c:v>0.24759207416510329</c:v>
                </c:pt>
                <c:pt idx="140">
                  <c:v>0.2460206192656019</c:v>
                </c:pt>
                <c:pt idx="141">
                  <c:v>0.24570389570664478</c:v>
                </c:pt>
                <c:pt idx="142">
                  <c:v>0.24304415922903341</c:v>
                </c:pt>
                <c:pt idx="143">
                  <c:v>0.24223571265876259</c:v>
                </c:pt>
                <c:pt idx="144">
                  <c:v>0.24489160257550083</c:v>
                </c:pt>
                <c:pt idx="145">
                  <c:v>0.24458269543483932</c:v>
                </c:pt>
                <c:pt idx="146">
                  <c:v>0.24836057630516295</c:v>
                </c:pt>
                <c:pt idx="147">
                  <c:v>0.24914684063814341</c:v>
                </c:pt>
                <c:pt idx="148">
                  <c:v>0.24932692905591428</c:v>
                </c:pt>
                <c:pt idx="149">
                  <c:v>0.24391762735923955</c:v>
                </c:pt>
                <c:pt idx="150">
                  <c:v>0.23809554728978896</c:v>
                </c:pt>
                <c:pt idx="151">
                  <c:v>0.23462192667527762</c:v>
                </c:pt>
                <c:pt idx="152">
                  <c:v>0.23195093544100168</c:v>
                </c:pt>
                <c:pt idx="153">
                  <c:v>0.23036585852497721</c:v>
                </c:pt>
                <c:pt idx="154">
                  <c:v>0.23170378604842096</c:v>
                </c:pt>
                <c:pt idx="155">
                  <c:v>0.23418320693056921</c:v>
                </c:pt>
                <c:pt idx="156">
                  <c:v>0.23649922632406167</c:v>
                </c:pt>
                <c:pt idx="157">
                  <c:v>0.23527936759130758</c:v>
                </c:pt>
                <c:pt idx="158">
                  <c:v>0.23481080064506887</c:v>
                </c:pt>
                <c:pt idx="159">
                  <c:v>0.23358269067417706</c:v>
                </c:pt>
                <c:pt idx="160">
                  <c:v>0.23191853984283375</c:v>
                </c:pt>
                <c:pt idx="161">
                  <c:v>0.22902822188462477</c:v>
                </c:pt>
                <c:pt idx="162">
                  <c:v>0.2240849557618256</c:v>
                </c:pt>
                <c:pt idx="163">
                  <c:v>0.22040439503128018</c:v>
                </c:pt>
                <c:pt idx="164">
                  <c:v>0.21592170517314868</c:v>
                </c:pt>
                <c:pt idx="165">
                  <c:v>0.20942886838044916</c:v>
                </c:pt>
                <c:pt idx="166">
                  <c:v>0.20688451915567496</c:v>
                </c:pt>
                <c:pt idx="167">
                  <c:v>0.20439212782416391</c:v>
                </c:pt>
                <c:pt idx="168">
                  <c:v>0.20137612793159729</c:v>
                </c:pt>
                <c:pt idx="169">
                  <c:v>0.20042694015316645</c:v>
                </c:pt>
                <c:pt idx="170">
                  <c:v>0.20034700744795433</c:v>
                </c:pt>
                <c:pt idx="171">
                  <c:v>0.19759342682447911</c:v>
                </c:pt>
                <c:pt idx="172">
                  <c:v>0.19422117739672409</c:v>
                </c:pt>
                <c:pt idx="173">
                  <c:v>0.18716534298753126</c:v>
                </c:pt>
                <c:pt idx="174">
                  <c:v>0.18418870234099807</c:v>
                </c:pt>
                <c:pt idx="175">
                  <c:v>0.18149281028802966</c:v>
                </c:pt>
                <c:pt idx="176">
                  <c:v>0.17932727155463296</c:v>
                </c:pt>
                <c:pt idx="177">
                  <c:v>0.17640607589345891</c:v>
                </c:pt>
                <c:pt idx="178">
                  <c:v>0.17533865374614935</c:v>
                </c:pt>
                <c:pt idx="179">
                  <c:v>0.17343972317971251</c:v>
                </c:pt>
                <c:pt idx="180">
                  <c:v>0.17063158964880101</c:v>
                </c:pt>
                <c:pt idx="181">
                  <c:v>0.16702935614326833</c:v>
                </c:pt>
                <c:pt idx="182">
                  <c:v>0.16422495314960642</c:v>
                </c:pt>
                <c:pt idx="183">
                  <c:v>0.16180532337754466</c:v>
                </c:pt>
                <c:pt idx="184">
                  <c:v>0.15831351472264263</c:v>
                </c:pt>
                <c:pt idx="185">
                  <c:v>0.15575138071289146</c:v>
                </c:pt>
                <c:pt idx="186">
                  <c:v>0.1554986820051171</c:v>
                </c:pt>
                <c:pt idx="187">
                  <c:v>0.15533683368551757</c:v>
                </c:pt>
                <c:pt idx="188">
                  <c:v>0.15589216183637045</c:v>
                </c:pt>
                <c:pt idx="189">
                  <c:v>0.1533027129983795</c:v>
                </c:pt>
                <c:pt idx="190">
                  <c:v>0.13946235147627992</c:v>
                </c:pt>
                <c:pt idx="191">
                  <c:v>0.13931957207294038</c:v>
                </c:pt>
                <c:pt idx="192">
                  <c:v>0.14611721543930939</c:v>
                </c:pt>
                <c:pt idx="193">
                  <c:v>0.14502138867884254</c:v>
                </c:pt>
                <c:pt idx="194">
                  <c:v>0.14278641256277932</c:v>
                </c:pt>
                <c:pt idx="195">
                  <c:v>0.14089943393046861</c:v>
                </c:pt>
                <c:pt idx="196">
                  <c:v>0.13802210544747118</c:v>
                </c:pt>
                <c:pt idx="197">
                  <c:v>0.13539898480046034</c:v>
                </c:pt>
                <c:pt idx="198">
                  <c:v>0.1332310831551943</c:v>
                </c:pt>
                <c:pt idx="199">
                  <c:v>0.13289418974611159</c:v>
                </c:pt>
                <c:pt idx="200">
                  <c:v>0.1337829319549747</c:v>
                </c:pt>
                <c:pt idx="201">
                  <c:v>0.13564964584463984</c:v>
                </c:pt>
                <c:pt idx="202">
                  <c:v>0.13591582467225391</c:v>
                </c:pt>
                <c:pt idx="203">
                  <c:v>0.13627990272192425</c:v>
                </c:pt>
                <c:pt idx="204">
                  <c:v>0.13634541843515555</c:v>
                </c:pt>
                <c:pt idx="205">
                  <c:v>0.13140128281802918</c:v>
                </c:pt>
                <c:pt idx="206">
                  <c:v>0.12828965888042526</c:v>
                </c:pt>
                <c:pt idx="207">
                  <c:v>0.12774720645171056</c:v>
                </c:pt>
                <c:pt idx="208">
                  <c:v>0.1283569134041195</c:v>
                </c:pt>
                <c:pt idx="209">
                  <c:v>0.12916866190378243</c:v>
                </c:pt>
                <c:pt idx="210">
                  <c:v>0.12852833225650695</c:v>
                </c:pt>
                <c:pt idx="211">
                  <c:v>0.12819926597138218</c:v>
                </c:pt>
                <c:pt idx="212">
                  <c:v>0.12193325575093625</c:v>
                </c:pt>
                <c:pt idx="213">
                  <c:v>0.11491164772038272</c:v>
                </c:pt>
                <c:pt idx="214">
                  <c:v>0.11059669513569048</c:v>
                </c:pt>
                <c:pt idx="215">
                  <c:v>0.11049360044618638</c:v>
                </c:pt>
                <c:pt idx="216">
                  <c:v>0.10662447014564863</c:v>
                </c:pt>
                <c:pt idx="217">
                  <c:v>0.10480302283428874</c:v>
                </c:pt>
                <c:pt idx="218">
                  <c:v>0.10432938983679083</c:v>
                </c:pt>
                <c:pt idx="219">
                  <c:v>0.10523503289856097</c:v>
                </c:pt>
                <c:pt idx="220">
                  <c:v>0.10261906676819313</c:v>
                </c:pt>
                <c:pt idx="221">
                  <c:v>0.1025255018080959</c:v>
                </c:pt>
                <c:pt idx="222">
                  <c:v>9.5219458154333705E-2</c:v>
                </c:pt>
                <c:pt idx="223">
                  <c:v>9.5133268614245398E-2</c:v>
                </c:pt>
                <c:pt idx="224">
                  <c:v>9.5841528894162906E-2</c:v>
                </c:pt>
                <c:pt idx="225">
                  <c:v>0.10062048023109309</c:v>
                </c:pt>
                <c:pt idx="226">
                  <c:v>0.15114571854169936</c:v>
                </c:pt>
                <c:pt idx="227">
                  <c:v>0.26841838386502159</c:v>
                </c:pt>
                <c:pt idx="228">
                  <c:v>0.39768186106306208</c:v>
                </c:pt>
                <c:pt idx="229">
                  <c:v>0.26794215436616159</c:v>
                </c:pt>
                <c:pt idx="230">
                  <c:v>0.49560247769711335</c:v>
                </c:pt>
                <c:pt idx="231">
                  <c:v>0.49891840446738861</c:v>
                </c:pt>
                <c:pt idx="232">
                  <c:v>0.49732766972679504</c:v>
                </c:pt>
                <c:pt idx="233">
                  <c:v>0.50041905667603015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</c:numCache>
            </c:numRef>
          </c:yVal>
        </c:ser>
        <c:axId val="121347456"/>
        <c:axId val="12269683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1098.5899999999999</c:v>
                </c:pt>
                <c:pt idx="1">
                  <c:v>1098.56668671288</c:v>
                </c:pt>
                <c:pt idx="2">
                  <c:v>1098.5466867731998</c:v>
                </c:pt>
                <c:pt idx="3">
                  <c:v>1098.5266868335198</c:v>
                </c:pt>
                <c:pt idx="4">
                  <c:v>1098.50668689384</c:v>
                </c:pt>
                <c:pt idx="5">
                  <c:v>1098.4866869541599</c:v>
                </c:pt>
                <c:pt idx="6">
                  <c:v>1098.4666870144799</c:v>
                </c:pt>
                <c:pt idx="7">
                  <c:v>1098.4466870747999</c:v>
                </c:pt>
                <c:pt idx="8">
                  <c:v>1098.4266871351199</c:v>
                </c:pt>
                <c:pt idx="9">
                  <c:v>1098.4066871954399</c:v>
                </c:pt>
                <c:pt idx="10">
                  <c:v>1098.3866872557599</c:v>
                </c:pt>
                <c:pt idx="11">
                  <c:v>1098.3666873160798</c:v>
                </c:pt>
                <c:pt idx="12">
                  <c:v>1098.3466873763998</c:v>
                </c:pt>
                <c:pt idx="13">
                  <c:v>1098.32668743672</c:v>
                </c:pt>
                <c:pt idx="14">
                  <c:v>1098.3066874970398</c:v>
                </c:pt>
                <c:pt idx="15">
                  <c:v>1098.28668755736</c:v>
                </c:pt>
                <c:pt idx="16">
                  <c:v>1098.26668761768</c:v>
                </c:pt>
                <c:pt idx="17">
                  <c:v>1098.2466876779999</c:v>
                </c:pt>
                <c:pt idx="18">
                  <c:v>1098.2266877383199</c:v>
                </c:pt>
                <c:pt idx="19">
                  <c:v>1098.2066877986399</c:v>
                </c:pt>
                <c:pt idx="20">
                  <c:v>1098.1866878589599</c:v>
                </c:pt>
                <c:pt idx="21">
                  <c:v>1098.1666879192799</c:v>
                </c:pt>
                <c:pt idx="22">
                  <c:v>1098.1466879795998</c:v>
                </c:pt>
                <c:pt idx="23">
                  <c:v>1098.1266880399198</c:v>
                </c:pt>
                <c:pt idx="24">
                  <c:v>1098.1066881002398</c:v>
                </c:pt>
                <c:pt idx="25">
                  <c:v>1098.08668816056</c:v>
                </c:pt>
                <c:pt idx="26">
                  <c:v>1098.0666882208798</c:v>
                </c:pt>
                <c:pt idx="27">
                  <c:v>1098.0466882812</c:v>
                </c:pt>
                <c:pt idx="28">
                  <c:v>1098.02668834152</c:v>
                </c:pt>
                <c:pt idx="29">
                  <c:v>1098.0066884018399</c:v>
                </c:pt>
                <c:pt idx="30">
                  <c:v>1097.9866884621599</c:v>
                </c:pt>
                <c:pt idx="31">
                  <c:v>1097.9666885224799</c:v>
                </c:pt>
                <c:pt idx="32">
                  <c:v>1097.9466885827999</c:v>
                </c:pt>
                <c:pt idx="33">
                  <c:v>1097.9266886431199</c:v>
                </c:pt>
                <c:pt idx="34">
                  <c:v>1097.9066887034398</c:v>
                </c:pt>
                <c:pt idx="35">
                  <c:v>1097.8866887637598</c:v>
                </c:pt>
                <c:pt idx="36">
                  <c:v>1097.86668882408</c:v>
                </c:pt>
                <c:pt idx="37">
                  <c:v>1097.8466888844</c:v>
                </c:pt>
                <c:pt idx="38">
                  <c:v>1097.8266889447198</c:v>
                </c:pt>
                <c:pt idx="39">
                  <c:v>1097.80668900504</c:v>
                </c:pt>
                <c:pt idx="40">
                  <c:v>1097.78668906536</c:v>
                </c:pt>
                <c:pt idx="41">
                  <c:v>1097.7666891256799</c:v>
                </c:pt>
                <c:pt idx="42">
                  <c:v>1097.7466891859999</c:v>
                </c:pt>
                <c:pt idx="43">
                  <c:v>1097.7266892463199</c:v>
                </c:pt>
                <c:pt idx="44">
                  <c:v>1097.7066893066399</c:v>
                </c:pt>
                <c:pt idx="45">
                  <c:v>1097.6866893669599</c:v>
                </c:pt>
                <c:pt idx="46">
                  <c:v>1097.6666894272798</c:v>
                </c:pt>
                <c:pt idx="47">
                  <c:v>1097.6466894875998</c:v>
                </c:pt>
                <c:pt idx="48">
                  <c:v>1097.62668954792</c:v>
                </c:pt>
                <c:pt idx="49">
                  <c:v>1097.60668960824</c:v>
                </c:pt>
                <c:pt idx="50">
                  <c:v>1097.5866896685598</c:v>
                </c:pt>
                <c:pt idx="51">
                  <c:v>1097.56668972888</c:v>
                </c:pt>
                <c:pt idx="52">
                  <c:v>1097.5466897891999</c:v>
                </c:pt>
                <c:pt idx="53">
                  <c:v>1097.5266898495199</c:v>
                </c:pt>
                <c:pt idx="54">
                  <c:v>1097.5066899098399</c:v>
                </c:pt>
                <c:pt idx="55">
                  <c:v>1097.4866899701599</c:v>
                </c:pt>
                <c:pt idx="56">
                  <c:v>1097.4666900304799</c:v>
                </c:pt>
                <c:pt idx="57">
                  <c:v>1097.4466900908001</c:v>
                </c:pt>
                <c:pt idx="58">
                  <c:v>1097.4266901511198</c:v>
                </c:pt>
                <c:pt idx="59">
                  <c:v>1097.4066902114398</c:v>
                </c:pt>
                <c:pt idx="60">
                  <c:v>1097.38669027176</c:v>
                </c:pt>
                <c:pt idx="61">
                  <c:v>1097.36669033208</c:v>
                </c:pt>
                <c:pt idx="62">
                  <c:v>1097.3466903923998</c:v>
                </c:pt>
                <c:pt idx="63">
                  <c:v>1097.32669045272</c:v>
                </c:pt>
                <c:pt idx="64">
                  <c:v>1097.3066905130399</c:v>
                </c:pt>
                <c:pt idx="65">
                  <c:v>1097.2866905733599</c:v>
                </c:pt>
                <c:pt idx="66">
                  <c:v>1097.2666906336799</c:v>
                </c:pt>
                <c:pt idx="67">
                  <c:v>1097.2466906939999</c:v>
                </c:pt>
                <c:pt idx="68">
                  <c:v>1097.2266907543199</c:v>
                </c:pt>
                <c:pt idx="69">
                  <c:v>1097.2066908146401</c:v>
                </c:pt>
                <c:pt idx="70">
                  <c:v>1097.1866908749598</c:v>
                </c:pt>
                <c:pt idx="71">
                  <c:v>1097.1666909352798</c:v>
                </c:pt>
                <c:pt idx="72">
                  <c:v>1097.1466909956</c:v>
                </c:pt>
                <c:pt idx="73">
                  <c:v>1097.12669105592</c:v>
                </c:pt>
                <c:pt idx="74">
                  <c:v>1097.10669111624</c:v>
                </c:pt>
                <c:pt idx="75">
                  <c:v>1097.08669117656</c:v>
                </c:pt>
                <c:pt idx="76">
                  <c:v>1097.0666912368799</c:v>
                </c:pt>
                <c:pt idx="77">
                  <c:v>1097.0466912971999</c:v>
                </c:pt>
                <c:pt idx="78">
                  <c:v>1097.0266913575199</c:v>
                </c:pt>
                <c:pt idx="79">
                  <c:v>1097.0066914178399</c:v>
                </c:pt>
                <c:pt idx="80">
                  <c:v>1096.9866914781599</c:v>
                </c:pt>
                <c:pt idx="81">
                  <c:v>1096.9666915384798</c:v>
                </c:pt>
                <c:pt idx="82">
                  <c:v>1096.9466915987998</c:v>
                </c:pt>
                <c:pt idx="83">
                  <c:v>1096.9266916591198</c:v>
                </c:pt>
                <c:pt idx="84">
                  <c:v>1096.90669171944</c:v>
                </c:pt>
                <c:pt idx="85">
                  <c:v>1096.8866917797598</c:v>
                </c:pt>
                <c:pt idx="86">
                  <c:v>1096.86669184008</c:v>
                </c:pt>
                <c:pt idx="87">
                  <c:v>1096.8466919003999</c:v>
                </c:pt>
                <c:pt idx="88">
                  <c:v>1096.8266919607199</c:v>
                </c:pt>
                <c:pt idx="89">
                  <c:v>1096.8066920210399</c:v>
                </c:pt>
                <c:pt idx="90">
                  <c:v>1096.7866920813599</c:v>
                </c:pt>
                <c:pt idx="91">
                  <c:v>1096.7666921416799</c:v>
                </c:pt>
                <c:pt idx="92">
                  <c:v>1096.7466922019998</c:v>
                </c:pt>
                <c:pt idx="93">
                  <c:v>1096.7266922623198</c:v>
                </c:pt>
                <c:pt idx="94">
                  <c:v>1096.7066923226398</c:v>
                </c:pt>
                <c:pt idx="95">
                  <c:v>1096.68669238296</c:v>
                </c:pt>
                <c:pt idx="96">
                  <c:v>1096.66669244328</c:v>
                </c:pt>
                <c:pt idx="97">
                  <c:v>1096.6466925035998</c:v>
                </c:pt>
                <c:pt idx="98">
                  <c:v>1096.62669256392</c:v>
                </c:pt>
                <c:pt idx="99">
                  <c:v>1096.6066926242399</c:v>
                </c:pt>
                <c:pt idx="100">
                  <c:v>1096.5866926845599</c:v>
                </c:pt>
                <c:pt idx="101">
                  <c:v>1096.5666927448799</c:v>
                </c:pt>
                <c:pt idx="102">
                  <c:v>1096.5466928051999</c:v>
                </c:pt>
                <c:pt idx="103">
                  <c:v>1096.5266928655199</c:v>
                </c:pt>
                <c:pt idx="104">
                  <c:v>1096.5066929258398</c:v>
                </c:pt>
                <c:pt idx="105">
                  <c:v>1096.4866929861598</c:v>
                </c:pt>
                <c:pt idx="106">
                  <c:v>1096.4666930464798</c:v>
                </c:pt>
                <c:pt idx="107">
                  <c:v>1096.4466931068</c:v>
                </c:pt>
                <c:pt idx="108">
                  <c:v>1096.42669316712</c:v>
                </c:pt>
                <c:pt idx="109">
                  <c:v>1096.4066932274397</c:v>
                </c:pt>
                <c:pt idx="110">
                  <c:v>1096.38669328776</c:v>
                </c:pt>
                <c:pt idx="111">
                  <c:v>1096.3666933480799</c:v>
                </c:pt>
                <c:pt idx="112">
                  <c:v>1096.3466934083999</c:v>
                </c:pt>
                <c:pt idx="113">
                  <c:v>1096.3266934687199</c:v>
                </c:pt>
                <c:pt idx="114">
                  <c:v>1096.3066935290399</c:v>
                </c:pt>
                <c:pt idx="115">
                  <c:v>1096.2866935893599</c:v>
                </c:pt>
                <c:pt idx="116">
                  <c:v>1096.2666936496801</c:v>
                </c:pt>
                <c:pt idx="117">
                  <c:v>1096.2466937099998</c:v>
                </c:pt>
                <c:pt idx="118">
                  <c:v>1096.2266937703198</c:v>
                </c:pt>
                <c:pt idx="119">
                  <c:v>1096.20669383064</c:v>
                </c:pt>
                <c:pt idx="120">
                  <c:v>1096.18669389096</c:v>
                </c:pt>
                <c:pt idx="121">
                  <c:v>1096.1666939512797</c:v>
                </c:pt>
                <c:pt idx="122">
                  <c:v>1096.1466940115999</c:v>
                </c:pt>
                <c:pt idx="123">
                  <c:v>1096.1266940719199</c:v>
                </c:pt>
                <c:pt idx="124">
                  <c:v>1096.1066941322399</c:v>
                </c:pt>
                <c:pt idx="125">
                  <c:v>1096.0866941925599</c:v>
                </c:pt>
                <c:pt idx="126">
                  <c:v>1096.0666942528799</c:v>
                </c:pt>
                <c:pt idx="127">
                  <c:v>1096.0466943131999</c:v>
                </c:pt>
                <c:pt idx="128">
                  <c:v>1096.0266943735201</c:v>
                </c:pt>
                <c:pt idx="129">
                  <c:v>1096.0066944338398</c:v>
                </c:pt>
                <c:pt idx="130">
                  <c:v>1095.9866944941598</c:v>
                </c:pt>
                <c:pt idx="131">
                  <c:v>1095.96669455448</c:v>
                </c:pt>
                <c:pt idx="132">
                  <c:v>1095.9466946148</c:v>
                </c:pt>
                <c:pt idx="133">
                  <c:v>1095.92669467512</c:v>
                </c:pt>
                <c:pt idx="134">
                  <c:v>1095.9066947354399</c:v>
                </c:pt>
                <c:pt idx="135">
                  <c:v>1095.8866947957599</c:v>
                </c:pt>
                <c:pt idx="136">
                  <c:v>1095.8666948560799</c:v>
                </c:pt>
                <c:pt idx="137">
                  <c:v>1095.8466949163999</c:v>
                </c:pt>
                <c:pt idx="138">
                  <c:v>1095.8266949767199</c:v>
                </c:pt>
                <c:pt idx="139">
                  <c:v>1095.8066950370398</c:v>
                </c:pt>
                <c:pt idx="140">
                  <c:v>1095.7866950973601</c:v>
                </c:pt>
                <c:pt idx="141">
                  <c:v>1095.7666951576798</c:v>
                </c:pt>
                <c:pt idx="142">
                  <c:v>1095.7466952179998</c:v>
                </c:pt>
                <c:pt idx="143">
                  <c:v>1095.72669527832</c:v>
                </c:pt>
                <c:pt idx="144">
                  <c:v>1095.70669533864</c:v>
                </c:pt>
                <c:pt idx="145">
                  <c:v>1095.68669539896</c:v>
                </c:pt>
                <c:pt idx="146">
                  <c:v>1095.6666954592799</c:v>
                </c:pt>
                <c:pt idx="147">
                  <c:v>1095.6466955195999</c:v>
                </c:pt>
                <c:pt idx="148">
                  <c:v>1095.6266955799199</c:v>
                </c:pt>
                <c:pt idx="149">
                  <c:v>1095.6066956402399</c:v>
                </c:pt>
                <c:pt idx="150">
                  <c:v>1095.5866957005599</c:v>
                </c:pt>
                <c:pt idx="151">
                  <c:v>1095.5666957608798</c:v>
                </c:pt>
                <c:pt idx="152">
                  <c:v>1095.5466958211998</c:v>
                </c:pt>
                <c:pt idx="153">
                  <c:v>1095.5266958815198</c:v>
                </c:pt>
                <c:pt idx="154">
                  <c:v>1095.50669594184</c:v>
                </c:pt>
                <c:pt idx="155">
                  <c:v>1095.48669600216</c:v>
                </c:pt>
                <c:pt idx="156">
                  <c:v>1095.4666960624797</c:v>
                </c:pt>
                <c:pt idx="157">
                  <c:v>1095.4466961227999</c:v>
                </c:pt>
                <c:pt idx="158">
                  <c:v>1095.4266961831199</c:v>
                </c:pt>
                <c:pt idx="159">
                  <c:v>1095.4066962434399</c:v>
                </c:pt>
                <c:pt idx="160">
                  <c:v>1095.3866963037599</c:v>
                </c:pt>
                <c:pt idx="161">
                  <c:v>1095.3666963640799</c:v>
                </c:pt>
                <c:pt idx="162">
                  <c:v>1095.3466964243999</c:v>
                </c:pt>
                <c:pt idx="163">
                  <c:v>1095.3266964847198</c:v>
                </c:pt>
                <c:pt idx="164">
                  <c:v>1095.3066965450398</c:v>
                </c:pt>
                <c:pt idx="165">
                  <c:v>1095.2866966053598</c:v>
                </c:pt>
                <c:pt idx="166">
                  <c:v>1095.26669666568</c:v>
                </c:pt>
                <c:pt idx="167">
                  <c:v>1095.246696726</c:v>
                </c:pt>
                <c:pt idx="168">
                  <c:v>1095.2266967863197</c:v>
                </c:pt>
                <c:pt idx="169">
                  <c:v>1095.2066968466399</c:v>
                </c:pt>
                <c:pt idx="170">
                  <c:v>1095.1866969069599</c:v>
                </c:pt>
                <c:pt idx="171">
                  <c:v>1095.1666969672799</c:v>
                </c:pt>
                <c:pt idx="172">
                  <c:v>1095.1466970275999</c:v>
                </c:pt>
                <c:pt idx="173">
                  <c:v>1095.1266970879199</c:v>
                </c:pt>
                <c:pt idx="174">
                  <c:v>1095.1066971482398</c:v>
                </c:pt>
                <c:pt idx="175">
                  <c:v>1095.0866972085601</c:v>
                </c:pt>
                <c:pt idx="176">
                  <c:v>1095.0666972688798</c:v>
                </c:pt>
                <c:pt idx="177">
                  <c:v>1095.0466973291998</c:v>
                </c:pt>
                <c:pt idx="178">
                  <c:v>1095.02669738952</c:v>
                </c:pt>
                <c:pt idx="179">
                  <c:v>1095.00669744984</c:v>
                </c:pt>
                <c:pt idx="180">
                  <c:v>1094.98669751016</c:v>
                </c:pt>
                <c:pt idx="181">
                  <c:v>1094.9666975704799</c:v>
                </c:pt>
                <c:pt idx="182">
                  <c:v>1094.9466976307999</c:v>
                </c:pt>
                <c:pt idx="183">
                  <c:v>1094.9266976911199</c:v>
                </c:pt>
                <c:pt idx="184">
                  <c:v>1094.9066977514399</c:v>
                </c:pt>
                <c:pt idx="185">
                  <c:v>1094.8866978117599</c:v>
                </c:pt>
                <c:pt idx="186">
                  <c:v>1094.8666978720798</c:v>
                </c:pt>
                <c:pt idx="187">
                  <c:v>1094.8466979324</c:v>
                </c:pt>
                <c:pt idx="188">
                  <c:v>1094.8266979927198</c:v>
                </c:pt>
                <c:pt idx="189">
                  <c:v>1094.8066980530398</c:v>
                </c:pt>
                <c:pt idx="190">
                  <c:v>1094.78669811336</c:v>
                </c:pt>
                <c:pt idx="191">
                  <c:v>1094.76669817368</c:v>
                </c:pt>
                <c:pt idx="192">
                  <c:v>1094.746698234</c:v>
                </c:pt>
                <c:pt idx="193">
                  <c:v>1094.7266982943199</c:v>
                </c:pt>
                <c:pt idx="194">
                  <c:v>1094.7066983546399</c:v>
                </c:pt>
                <c:pt idx="195">
                  <c:v>1094.6866984149599</c:v>
                </c:pt>
                <c:pt idx="196">
                  <c:v>1094.6666984752799</c:v>
                </c:pt>
                <c:pt idx="197">
                  <c:v>1094.6466985355999</c:v>
                </c:pt>
                <c:pt idx="198">
                  <c:v>1094.6266985959198</c:v>
                </c:pt>
                <c:pt idx="199">
                  <c:v>1094.60669865624</c:v>
                </c:pt>
                <c:pt idx="200">
                  <c:v>1094.5866987165598</c:v>
                </c:pt>
                <c:pt idx="201">
                  <c:v>1094.56669877688</c:v>
                </c:pt>
                <c:pt idx="202">
                  <c:v>1094.5466988372</c:v>
                </c:pt>
                <c:pt idx="203">
                  <c:v>1094.52669889752</c:v>
                </c:pt>
                <c:pt idx="204">
                  <c:v>1094.5066989578399</c:v>
                </c:pt>
                <c:pt idx="205">
                  <c:v>1094.4866990181599</c:v>
                </c:pt>
                <c:pt idx="206">
                  <c:v>1094.4666990784799</c:v>
                </c:pt>
                <c:pt idx="207">
                  <c:v>1094.4466991387999</c:v>
                </c:pt>
                <c:pt idx="208">
                  <c:v>1094.4266991991199</c:v>
                </c:pt>
                <c:pt idx="209">
                  <c:v>1094.4066992594398</c:v>
                </c:pt>
                <c:pt idx="210">
                  <c:v>1094.3866993197598</c:v>
                </c:pt>
                <c:pt idx="211">
                  <c:v>1094.36669938008</c:v>
                </c:pt>
                <c:pt idx="212">
                  <c:v>1094.3466994403998</c:v>
                </c:pt>
                <c:pt idx="213">
                  <c:v>1094.32669950072</c:v>
                </c:pt>
                <c:pt idx="214">
                  <c:v>1094.30669956104</c:v>
                </c:pt>
                <c:pt idx="215">
                  <c:v>1094.28669962136</c:v>
                </c:pt>
                <c:pt idx="216">
                  <c:v>1094.2666996816799</c:v>
                </c:pt>
                <c:pt idx="217">
                  <c:v>1094.2466997419999</c:v>
                </c:pt>
                <c:pt idx="218">
                  <c:v>1094.2266998023199</c:v>
                </c:pt>
                <c:pt idx="219">
                  <c:v>1094.2066998626399</c:v>
                </c:pt>
                <c:pt idx="220">
                  <c:v>1094.1866999229599</c:v>
                </c:pt>
                <c:pt idx="221">
                  <c:v>1094.1666999832798</c:v>
                </c:pt>
                <c:pt idx="222">
                  <c:v>1094.1467000435998</c:v>
                </c:pt>
                <c:pt idx="223">
                  <c:v>1094.1267001039198</c:v>
                </c:pt>
                <c:pt idx="224">
                  <c:v>1094.1067001642398</c:v>
                </c:pt>
                <c:pt idx="225">
                  <c:v>1094.08670022456</c:v>
                </c:pt>
                <c:pt idx="226">
                  <c:v>1094.06670028488</c:v>
                </c:pt>
                <c:pt idx="227">
                  <c:v>1094.0467003451997</c:v>
                </c:pt>
                <c:pt idx="228">
                  <c:v>1094.0267004055199</c:v>
                </c:pt>
                <c:pt idx="229">
                  <c:v>1094.0067004658399</c:v>
                </c:pt>
                <c:pt idx="230">
                  <c:v>1093.9867005261599</c:v>
                </c:pt>
                <c:pt idx="231">
                  <c:v>1093.9667005864799</c:v>
                </c:pt>
                <c:pt idx="232">
                  <c:v>1093.9467006467999</c:v>
                </c:pt>
                <c:pt idx="233">
                  <c:v>1093.9267007071198</c:v>
                </c:pt>
              </c:numCache>
            </c:numRef>
          </c:yVal>
        </c:ser>
        <c:axId val="122698752"/>
        <c:axId val="122700544"/>
      </c:scatterChart>
      <c:valAx>
        <c:axId val="121347456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696832"/>
        <c:crosses val="autoZero"/>
        <c:crossBetween val="midCat"/>
        <c:majorUnit val="0.2"/>
      </c:valAx>
      <c:valAx>
        <c:axId val="12269683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48E-2"/>
              <c:y val="0.483306836248016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347456"/>
        <c:crossesAt val="-5"/>
        <c:crossBetween val="midCat"/>
        <c:majorUnit val="1"/>
      </c:valAx>
      <c:valAx>
        <c:axId val="122698752"/>
        <c:scaling>
          <c:orientation val="minMax"/>
        </c:scaling>
        <c:delete val="1"/>
        <c:axPos val="b"/>
        <c:numFmt formatCode="General" sourceLinked="1"/>
        <c:tickLblPos val="none"/>
        <c:crossAx val="122700544"/>
        <c:crossesAt val="341"/>
        <c:crossBetween val="midCat"/>
      </c:valAx>
      <c:valAx>
        <c:axId val="122700544"/>
        <c:scaling>
          <c:orientation val="minMax"/>
          <c:max val="1099"/>
          <c:min val="1094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0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69875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56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134.50792515724456</c:v>
                </c:pt>
                <c:pt idx="2">
                  <c:v>82.346699615207996</c:v>
                </c:pt>
                <c:pt idx="3">
                  <c:v>71.863326225266221</c:v>
                </c:pt>
                <c:pt idx="4">
                  <c:v>59.21511588725668</c:v>
                </c:pt>
                <c:pt idx="5">
                  <c:v>48.396543797502893</c:v>
                </c:pt>
                <c:pt idx="6">
                  <c:v>41.498360334069211</c:v>
                </c:pt>
                <c:pt idx="7">
                  <c:v>36.826113663508593</c:v>
                </c:pt>
                <c:pt idx="8">
                  <c:v>32.824703713684123</c:v>
                </c:pt>
                <c:pt idx="9">
                  <c:v>31.335138282051592</c:v>
                </c:pt>
                <c:pt idx="10">
                  <c:v>31.396453787592435</c:v>
                </c:pt>
                <c:pt idx="11">
                  <c:v>29.41092231055087</c:v>
                </c:pt>
                <c:pt idx="12">
                  <c:v>28.971751259044691</c:v>
                </c:pt>
                <c:pt idx="13">
                  <c:v>26.373352602859629</c:v>
                </c:pt>
                <c:pt idx="14">
                  <c:v>22.822867557340768</c:v>
                </c:pt>
                <c:pt idx="15">
                  <c:v>19.511457641068915</c:v>
                </c:pt>
                <c:pt idx="16">
                  <c:v>17.279254093051495</c:v>
                </c:pt>
                <c:pt idx="17">
                  <c:v>15.663911728432559</c:v>
                </c:pt>
                <c:pt idx="18">
                  <c:v>14.951719324284634</c:v>
                </c:pt>
                <c:pt idx="19">
                  <c:v>15.437307211158853</c:v>
                </c:pt>
                <c:pt idx="20">
                  <c:v>14.376553475797854</c:v>
                </c:pt>
                <c:pt idx="21">
                  <c:v>13.02722961585644</c:v>
                </c:pt>
                <c:pt idx="22">
                  <c:v>11.225321543361968</c:v>
                </c:pt>
                <c:pt idx="23">
                  <c:v>9.3052121880214802</c:v>
                </c:pt>
                <c:pt idx="24">
                  <c:v>7.6409412521803786</c:v>
                </c:pt>
                <c:pt idx="25">
                  <c:v>6.2782596253865188</c:v>
                </c:pt>
                <c:pt idx="26">
                  <c:v>5.4748182452225667</c:v>
                </c:pt>
                <c:pt idx="27">
                  <c:v>5.0649152125241672</c:v>
                </c:pt>
                <c:pt idx="28">
                  <c:v>5.6656385246080649</c:v>
                </c:pt>
                <c:pt idx="29">
                  <c:v>10.900695367432593</c:v>
                </c:pt>
                <c:pt idx="30">
                  <c:v>11.847850053206322</c:v>
                </c:pt>
                <c:pt idx="31">
                  <c:v>11.92576359753895</c:v>
                </c:pt>
                <c:pt idx="32">
                  <c:v>11.479699671179525</c:v>
                </c:pt>
                <c:pt idx="33">
                  <c:v>10.97918835309668</c:v>
                </c:pt>
                <c:pt idx="34">
                  <c:v>10.672715820820425</c:v>
                </c:pt>
                <c:pt idx="35">
                  <c:v>10.906406723339416</c:v>
                </c:pt>
                <c:pt idx="36">
                  <c:v>10.899952815667428</c:v>
                </c:pt>
                <c:pt idx="37">
                  <c:v>10.625179137291063</c:v>
                </c:pt>
                <c:pt idx="38">
                  <c:v>9.8674959799447439</c:v>
                </c:pt>
                <c:pt idx="39">
                  <c:v>8.7483816813383193</c:v>
                </c:pt>
                <c:pt idx="40">
                  <c:v>8.0972619870492135</c:v>
                </c:pt>
                <c:pt idx="41">
                  <c:v>7.6834156520028669</c:v>
                </c:pt>
                <c:pt idx="42">
                  <c:v>7.3054138059411242</c:v>
                </c:pt>
                <c:pt idx="43">
                  <c:v>6.8079559617867211</c:v>
                </c:pt>
                <c:pt idx="44">
                  <c:v>6.6225892481926687</c:v>
                </c:pt>
                <c:pt idx="45">
                  <c:v>6.4353378628497397</c:v>
                </c:pt>
                <c:pt idx="46">
                  <c:v>6.0755505655280118</c:v>
                </c:pt>
                <c:pt idx="47">
                  <c:v>5.7219321130131089</c:v>
                </c:pt>
                <c:pt idx="48">
                  <c:v>5.4387578457409953</c:v>
                </c:pt>
                <c:pt idx="49">
                  <c:v>5.2686540110267845</c:v>
                </c:pt>
                <c:pt idx="50">
                  <c:v>5.1358731082901983</c:v>
                </c:pt>
                <c:pt idx="51">
                  <c:v>4.8518024603327241</c:v>
                </c:pt>
                <c:pt idx="52">
                  <c:v>5.225627681446654</c:v>
                </c:pt>
                <c:pt idx="53">
                  <c:v>5.2810118972075637</c:v>
                </c:pt>
                <c:pt idx="54">
                  <c:v>5.2795229641038182</c:v>
                </c:pt>
                <c:pt idx="55">
                  <c:v>4.9855869527840921</c:v>
                </c:pt>
                <c:pt idx="56">
                  <c:v>4.9388591093107852</c:v>
                </c:pt>
                <c:pt idx="57">
                  <c:v>4.986437769680248</c:v>
                </c:pt>
                <c:pt idx="58">
                  <c:v>4.951129316144411</c:v>
                </c:pt>
                <c:pt idx="59">
                  <c:v>4.9015231911822355</c:v>
                </c:pt>
                <c:pt idx="60">
                  <c:v>4.8425903553531668</c:v>
                </c:pt>
                <c:pt idx="61">
                  <c:v>4.7286389231825519</c:v>
                </c:pt>
                <c:pt idx="62">
                  <c:v>4.6509127447071483</c:v>
                </c:pt>
                <c:pt idx="63">
                  <c:v>4.7313538669009061</c:v>
                </c:pt>
                <c:pt idx="64">
                  <c:v>5.3026349108899309</c:v>
                </c:pt>
                <c:pt idx="65">
                  <c:v>5.6341310568584237</c:v>
                </c:pt>
                <c:pt idx="66">
                  <c:v>5.9584763769613813</c:v>
                </c:pt>
                <c:pt idx="67">
                  <c:v>6.5330423488664886</c:v>
                </c:pt>
                <c:pt idx="68">
                  <c:v>6.6817154977787858</c:v>
                </c:pt>
                <c:pt idx="69">
                  <c:v>6.9445090223777921</c:v>
                </c:pt>
                <c:pt idx="70">
                  <c:v>7.1469863254357735</c:v>
                </c:pt>
                <c:pt idx="71">
                  <c:v>7.4103863310519547</c:v>
                </c:pt>
                <c:pt idx="72">
                  <c:v>7.8357117009193118</c:v>
                </c:pt>
                <c:pt idx="73">
                  <c:v>7.9424595284201756</c:v>
                </c:pt>
                <c:pt idx="74">
                  <c:v>8.0491577305422517</c:v>
                </c:pt>
                <c:pt idx="75">
                  <c:v>8.2007987139610012</c:v>
                </c:pt>
                <c:pt idx="76">
                  <c:v>8.3260594190240145</c:v>
                </c:pt>
                <c:pt idx="77">
                  <c:v>8.282180151114698</c:v>
                </c:pt>
                <c:pt idx="78">
                  <c:v>8.127887335277693</c:v>
                </c:pt>
                <c:pt idx="79">
                  <c:v>7.9650427781513695</c:v>
                </c:pt>
                <c:pt idx="80">
                  <c:v>7.7192852765247677</c:v>
                </c:pt>
                <c:pt idx="81">
                  <c:v>7.5486708481830158</c:v>
                </c:pt>
                <c:pt idx="82">
                  <c:v>7.2031087012070962</c:v>
                </c:pt>
                <c:pt idx="83">
                  <c:v>7.0406263693509805</c:v>
                </c:pt>
                <c:pt idx="84">
                  <c:v>6.9158064435000286</c:v>
                </c:pt>
                <c:pt idx="85">
                  <c:v>6.7210361681607571</c:v>
                </c:pt>
                <c:pt idx="86">
                  <c:v>6.5013532137506438</c:v>
                </c:pt>
                <c:pt idx="87">
                  <c:v>6.3514885222023905</c:v>
                </c:pt>
                <c:pt idx="88">
                  <c:v>6.1697632705867962</c:v>
                </c:pt>
                <c:pt idx="89">
                  <c:v>5.9866587023398523</c:v>
                </c:pt>
                <c:pt idx="90">
                  <c:v>5.9439708236474287</c:v>
                </c:pt>
                <c:pt idx="91">
                  <c:v>5.2787658818077237</c:v>
                </c:pt>
                <c:pt idx="92">
                  <c:v>5.1581528268874841</c:v>
                </c:pt>
                <c:pt idx="93">
                  <c:v>4.9406771784549495</c:v>
                </c:pt>
                <c:pt idx="94">
                  <c:v>4.8593937670563436</c:v>
                </c:pt>
                <c:pt idx="95">
                  <c:v>4.6836228894738126</c:v>
                </c:pt>
                <c:pt idx="96">
                  <c:v>4.1266880448980041</c:v>
                </c:pt>
                <c:pt idx="97">
                  <c:v>4.1428187853442786</c:v>
                </c:pt>
                <c:pt idx="98">
                  <c:v>4.0177212484784262</c:v>
                </c:pt>
                <c:pt idx="99">
                  <c:v>3.7504513106472537</c:v>
                </c:pt>
                <c:pt idx="100">
                  <c:v>3.7251049223198978</c:v>
                </c:pt>
                <c:pt idx="101">
                  <c:v>3.7197411585788744</c:v>
                </c:pt>
                <c:pt idx="102">
                  <c:v>3.5655171967494113</c:v>
                </c:pt>
                <c:pt idx="103">
                  <c:v>3.4366850217457494</c:v>
                </c:pt>
                <c:pt idx="104">
                  <c:v>3.2831964060256889</c:v>
                </c:pt>
                <c:pt idx="105">
                  <c:v>3.1329017392409382</c:v>
                </c:pt>
                <c:pt idx="106">
                  <c:v>2.9977602645805179</c:v>
                </c:pt>
                <c:pt idx="107">
                  <c:v>2.8543640820682414</c:v>
                </c:pt>
                <c:pt idx="108">
                  <c:v>2.8361036963213211</c:v>
                </c:pt>
                <c:pt idx="109">
                  <c:v>2.6316170017099112</c:v>
                </c:pt>
                <c:pt idx="110">
                  <c:v>2.6152229787339989</c:v>
                </c:pt>
                <c:pt idx="111">
                  <c:v>2.4763313801200995</c:v>
                </c:pt>
                <c:pt idx="112">
                  <c:v>3.6830872437215061</c:v>
                </c:pt>
                <c:pt idx="113">
                  <c:v>3.6606298693169288</c:v>
                </c:pt>
                <c:pt idx="114">
                  <c:v>2.2015035352590306</c:v>
                </c:pt>
                <c:pt idx="115">
                  <c:v>2.2028931124164477</c:v>
                </c:pt>
                <c:pt idx="116">
                  <c:v>2.1892457501413669</c:v>
                </c:pt>
                <c:pt idx="117">
                  <c:v>2.1812006671988566</c:v>
                </c:pt>
                <c:pt idx="118">
                  <c:v>2.171684437670462</c:v>
                </c:pt>
                <c:pt idx="119">
                  <c:v>2.1939313955544004</c:v>
                </c:pt>
                <c:pt idx="120">
                  <c:v>2.2623321028503716</c:v>
                </c:pt>
                <c:pt idx="121">
                  <c:v>2.2602933195335977</c:v>
                </c:pt>
                <c:pt idx="122">
                  <c:v>2.2830536818200895</c:v>
                </c:pt>
                <c:pt idx="123">
                  <c:v>2.2977353958651703</c:v>
                </c:pt>
                <c:pt idx="124">
                  <c:v>2.2839960377563466</c:v>
                </c:pt>
                <c:pt idx="125">
                  <c:v>2.2487574619734505</c:v>
                </c:pt>
                <c:pt idx="126">
                  <c:v>2.2060929814245349</c:v>
                </c:pt>
                <c:pt idx="127">
                  <c:v>2.1641984267708043</c:v>
                </c:pt>
                <c:pt idx="128">
                  <c:v>2.1364974449531862</c:v>
                </c:pt>
                <c:pt idx="129">
                  <c:v>2.0588426275484539</c:v>
                </c:pt>
                <c:pt idx="130">
                  <c:v>2.0470208274648787</c:v>
                </c:pt>
                <c:pt idx="131">
                  <c:v>2.0330825560708412</c:v>
                </c:pt>
                <c:pt idx="132">
                  <c:v>2.0856068172056506</c:v>
                </c:pt>
                <c:pt idx="133">
                  <c:v>2.1842806836727453</c:v>
                </c:pt>
                <c:pt idx="134">
                  <c:v>2.2563800619261425</c:v>
                </c:pt>
                <c:pt idx="135">
                  <c:v>2.2778768067403714</c:v>
                </c:pt>
                <c:pt idx="136">
                  <c:v>2.2651523857249436</c:v>
                </c:pt>
                <c:pt idx="137">
                  <c:v>2.3079552882508678</c:v>
                </c:pt>
                <c:pt idx="138">
                  <c:v>2.3118662229928555</c:v>
                </c:pt>
                <c:pt idx="139">
                  <c:v>2.2598822812028252</c:v>
                </c:pt>
                <c:pt idx="140">
                  <c:v>2.223852787257055</c:v>
                </c:pt>
                <c:pt idx="141">
                  <c:v>2.2118512531923953</c:v>
                </c:pt>
                <c:pt idx="142">
                  <c:v>2.156429504803731</c:v>
                </c:pt>
                <c:pt idx="143">
                  <c:v>2.1355653921804829</c:v>
                </c:pt>
                <c:pt idx="144">
                  <c:v>2.1774305934923133</c:v>
                </c:pt>
                <c:pt idx="145">
                  <c:v>2.1657501407724378</c:v>
                </c:pt>
                <c:pt idx="146">
                  <c:v>2.2299167453847071</c:v>
                </c:pt>
                <c:pt idx="147">
                  <c:v>2.2381724904068125</c:v>
                </c:pt>
                <c:pt idx="148">
                  <c:v>2.235498981464163</c:v>
                </c:pt>
                <c:pt idx="149">
                  <c:v>2.1299148997204527</c:v>
                </c:pt>
                <c:pt idx="150">
                  <c:v>2.0197905529339972</c:v>
                </c:pt>
                <c:pt idx="151">
                  <c:v>1.9534577044671602</c:v>
                </c:pt>
                <c:pt idx="152">
                  <c:v>1.9021755707655532</c:v>
                </c:pt>
                <c:pt idx="153">
                  <c:v>1.8702564840909788</c:v>
                </c:pt>
                <c:pt idx="154">
                  <c:v>1.8884300604614273</c:v>
                </c:pt>
                <c:pt idx="155">
                  <c:v>1.9260714919724107</c:v>
                </c:pt>
                <c:pt idx="156">
                  <c:v>1.9612304355482739</c:v>
                </c:pt>
                <c:pt idx="157">
                  <c:v>1.9353572526810725</c:v>
                </c:pt>
                <c:pt idx="158">
                  <c:v>1.9224201740588454</c:v>
                </c:pt>
                <c:pt idx="159">
                  <c:v>1.8965400383280504</c:v>
                </c:pt>
                <c:pt idx="160">
                  <c:v>1.8635024190198417</c:v>
                </c:pt>
                <c:pt idx="161">
                  <c:v>1.8103928281463417</c:v>
                </c:pt>
                <c:pt idx="162">
                  <c:v>1.7247499281734635</c:v>
                </c:pt>
                <c:pt idx="163">
                  <c:v>1.6612940847937048</c:v>
                </c:pt>
                <c:pt idx="164">
                  <c:v>1.5865738055739003</c:v>
                </c:pt>
                <c:pt idx="165">
                  <c:v>1.4833340837954376</c:v>
                </c:pt>
                <c:pt idx="166">
                  <c:v>1.4417255780350169</c:v>
                </c:pt>
                <c:pt idx="167">
                  <c:v>1.4014682775883425</c:v>
                </c:pt>
                <c:pt idx="168">
                  <c:v>1.3541993621192143</c:v>
                </c:pt>
                <c:pt idx="169">
                  <c:v>1.3372054184813142</c:v>
                </c:pt>
                <c:pt idx="170">
                  <c:v>1.3327168668300788</c:v>
                </c:pt>
                <c:pt idx="171">
                  <c:v>1.2907923324601953</c:v>
                </c:pt>
                <c:pt idx="172">
                  <c:v>1.2407370229487318</c:v>
                </c:pt>
                <c:pt idx="173">
                  <c:v>1.1427367619958981</c:v>
                </c:pt>
                <c:pt idx="174">
                  <c:v>1.1009188282386915</c:v>
                </c:pt>
                <c:pt idx="175">
                  <c:v>1.0636958076944425</c:v>
                </c:pt>
                <c:pt idx="176">
                  <c:v>1.0336144536465197</c:v>
                </c:pt>
                <c:pt idx="177">
                  <c:v>0.99461067043017959</c:v>
                </c:pt>
                <c:pt idx="178">
                  <c:v>0.97900181813280196</c:v>
                </c:pt>
                <c:pt idx="179">
                  <c:v>0.95349914108144385</c:v>
                </c:pt>
                <c:pt idx="180">
                  <c:v>0.91747431329749229</c:v>
                </c:pt>
                <c:pt idx="181">
                  <c:v>0.87302417244955099</c:v>
                </c:pt>
                <c:pt idx="182">
                  <c:v>0.83885168777401253</c:v>
                </c:pt>
                <c:pt idx="183">
                  <c:v>0.80960551439483264</c:v>
                </c:pt>
                <c:pt idx="184">
                  <c:v>0.76901253479025811</c:v>
                </c:pt>
                <c:pt idx="185">
                  <c:v>0.73943606960378794</c:v>
                </c:pt>
                <c:pt idx="186">
                  <c:v>0.73492443442894939</c:v>
                </c:pt>
                <c:pt idx="187">
                  <c:v>0.73137513283391709</c:v>
                </c:pt>
                <c:pt idx="188">
                  <c:v>0.73541364826895272</c:v>
                </c:pt>
                <c:pt idx="189">
                  <c:v>0.70627367333782176</c:v>
                </c:pt>
                <c:pt idx="190">
                  <c:v>0.56625092617060779</c:v>
                </c:pt>
                <c:pt idx="191">
                  <c:v>0.56335529598284229</c:v>
                </c:pt>
                <c:pt idx="192">
                  <c:v>0.62780685566540606</c:v>
                </c:pt>
                <c:pt idx="193">
                  <c:v>0.61538196498379472</c:v>
                </c:pt>
                <c:pt idx="194">
                  <c:v>0.59214952187260694</c:v>
                </c:pt>
                <c:pt idx="195">
                  <c:v>0.57262247912348196</c:v>
                </c:pt>
                <c:pt idx="196">
                  <c:v>0.54418363244128676</c:v>
                </c:pt>
                <c:pt idx="197">
                  <c:v>0.51866613212680357</c:v>
                </c:pt>
                <c:pt idx="198">
                  <c:v>0.49777335940377271</c:v>
                </c:pt>
                <c:pt idx="199">
                  <c:v>0.49353952427073033</c:v>
                </c:pt>
                <c:pt idx="200">
                  <c:v>0.50026114179674408</c:v>
                </c:pt>
                <c:pt idx="201">
                  <c:v>0.51566952158568391</c:v>
                </c:pt>
                <c:pt idx="202">
                  <c:v>0.51669863562809448</c:v>
                </c:pt>
                <c:pt idx="203">
                  <c:v>0.51864665292714285</c:v>
                </c:pt>
                <c:pt idx="204">
                  <c:v>0.51783933488526557</c:v>
                </c:pt>
                <c:pt idx="205">
                  <c:v>0.47271127000296692</c:v>
                </c:pt>
                <c:pt idx="206">
                  <c:v>0.44471858439903394</c:v>
                </c:pt>
                <c:pt idx="207">
                  <c:v>0.43902238601049293</c:v>
                </c:pt>
                <c:pt idx="208">
                  <c:v>0.4430192284237488</c:v>
                </c:pt>
                <c:pt idx="209">
                  <c:v>0.44882631851051558</c:v>
                </c:pt>
                <c:pt idx="210">
                  <c:v>0.44224797005135358</c:v>
                </c:pt>
                <c:pt idx="211">
                  <c:v>0.43832909203442622</c:v>
                </c:pt>
                <c:pt idx="212">
                  <c:v>0.38590806302543368</c:v>
                </c:pt>
                <c:pt idx="213">
                  <c:v>0.33082958014921882</c:v>
                </c:pt>
                <c:pt idx="214">
                  <c:v>0.29846957513427852</c:v>
                </c:pt>
                <c:pt idx="215">
                  <c:v>0.29700109021402454</c:v>
                </c:pt>
                <c:pt idx="216">
                  <c:v>0.26916170677216672</c:v>
                </c:pt>
                <c:pt idx="217">
                  <c:v>0.25610212776306451</c:v>
                </c:pt>
                <c:pt idx="218">
                  <c:v>0.25223516799974705</c:v>
                </c:pt>
                <c:pt idx="219">
                  <c:v>0.25754411442722691</c:v>
                </c:pt>
                <c:pt idx="220">
                  <c:v>0.23931405389506424</c:v>
                </c:pt>
                <c:pt idx="221">
                  <c:v>0.23803725382956897</c:v>
                </c:pt>
                <c:pt idx="222">
                  <c:v>0.19102925038170723</c:v>
                </c:pt>
                <c:pt idx="223">
                  <c:v>0.18996399527018162</c:v>
                </c:pt>
                <c:pt idx="224">
                  <c:v>0.19390900107186665</c:v>
                </c:pt>
                <c:pt idx="225">
                  <c:v>0.22343770940166766</c:v>
                </c:pt>
                <c:pt idx="226">
                  <c:v>0.62787760419677519</c:v>
                </c:pt>
                <c:pt idx="227">
                  <c:v>2.1898100148571467</c:v>
                </c:pt>
                <c:pt idx="228">
                  <c:v>4.9116720026411311</c:v>
                </c:pt>
                <c:pt idx="229">
                  <c:v>2.1565354458402073</c:v>
                </c:pt>
                <c:pt idx="230">
                  <c:v>7.6265638044846513</c:v>
                </c:pt>
                <c:pt idx="231">
                  <c:v>7.7146776254112455</c:v>
                </c:pt>
                <c:pt idx="232">
                  <c:v>7.6503609897847689</c:v>
                </c:pt>
                <c:pt idx="233">
                  <c:v>7.7371315981861608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</c:numCache>
            </c:numRef>
          </c:yVal>
        </c:ser>
        <c:axId val="121373440"/>
        <c:axId val="12137459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1098.5899999999999</c:v>
                </c:pt>
                <c:pt idx="1">
                  <c:v>1098.56668671288</c:v>
                </c:pt>
                <c:pt idx="2">
                  <c:v>1098.5466867731998</c:v>
                </c:pt>
                <c:pt idx="3">
                  <c:v>1098.5266868335198</c:v>
                </c:pt>
                <c:pt idx="4">
                  <c:v>1098.50668689384</c:v>
                </c:pt>
                <c:pt idx="5">
                  <c:v>1098.4866869541599</c:v>
                </c:pt>
                <c:pt idx="6">
                  <c:v>1098.4666870144799</c:v>
                </c:pt>
                <c:pt idx="7">
                  <c:v>1098.4466870747999</c:v>
                </c:pt>
                <c:pt idx="8">
                  <c:v>1098.4266871351199</c:v>
                </c:pt>
                <c:pt idx="9">
                  <c:v>1098.4066871954399</c:v>
                </c:pt>
                <c:pt idx="10">
                  <c:v>1098.3866872557599</c:v>
                </c:pt>
                <c:pt idx="11">
                  <c:v>1098.3666873160798</c:v>
                </c:pt>
                <c:pt idx="12">
                  <c:v>1098.3466873763998</c:v>
                </c:pt>
                <c:pt idx="13">
                  <c:v>1098.32668743672</c:v>
                </c:pt>
                <c:pt idx="14">
                  <c:v>1098.3066874970398</c:v>
                </c:pt>
                <c:pt idx="15">
                  <c:v>1098.28668755736</c:v>
                </c:pt>
                <c:pt idx="16">
                  <c:v>1098.26668761768</c:v>
                </c:pt>
                <c:pt idx="17">
                  <c:v>1098.2466876779999</c:v>
                </c:pt>
                <c:pt idx="18">
                  <c:v>1098.2266877383199</c:v>
                </c:pt>
                <c:pt idx="19">
                  <c:v>1098.2066877986399</c:v>
                </c:pt>
                <c:pt idx="20">
                  <c:v>1098.1866878589599</c:v>
                </c:pt>
                <c:pt idx="21">
                  <c:v>1098.1666879192799</c:v>
                </c:pt>
                <c:pt idx="22">
                  <c:v>1098.1466879795998</c:v>
                </c:pt>
                <c:pt idx="23">
                  <c:v>1098.1266880399198</c:v>
                </c:pt>
                <c:pt idx="24">
                  <c:v>1098.1066881002398</c:v>
                </c:pt>
                <c:pt idx="25">
                  <c:v>1098.08668816056</c:v>
                </c:pt>
                <c:pt idx="26">
                  <c:v>1098.0666882208798</c:v>
                </c:pt>
                <c:pt idx="27">
                  <c:v>1098.0466882812</c:v>
                </c:pt>
                <c:pt idx="28">
                  <c:v>1098.02668834152</c:v>
                </c:pt>
                <c:pt idx="29">
                  <c:v>1098.0066884018399</c:v>
                </c:pt>
                <c:pt idx="30">
                  <c:v>1097.9866884621599</c:v>
                </c:pt>
                <c:pt idx="31">
                  <c:v>1097.9666885224799</c:v>
                </c:pt>
                <c:pt idx="32">
                  <c:v>1097.9466885827999</c:v>
                </c:pt>
                <c:pt idx="33">
                  <c:v>1097.9266886431199</c:v>
                </c:pt>
                <c:pt idx="34">
                  <c:v>1097.9066887034398</c:v>
                </c:pt>
                <c:pt idx="35">
                  <c:v>1097.8866887637598</c:v>
                </c:pt>
                <c:pt idx="36">
                  <c:v>1097.86668882408</c:v>
                </c:pt>
                <c:pt idx="37">
                  <c:v>1097.8466888844</c:v>
                </c:pt>
                <c:pt idx="38">
                  <c:v>1097.8266889447198</c:v>
                </c:pt>
                <c:pt idx="39">
                  <c:v>1097.80668900504</c:v>
                </c:pt>
                <c:pt idx="40">
                  <c:v>1097.78668906536</c:v>
                </c:pt>
                <c:pt idx="41">
                  <c:v>1097.7666891256799</c:v>
                </c:pt>
                <c:pt idx="42">
                  <c:v>1097.7466891859999</c:v>
                </c:pt>
                <c:pt idx="43">
                  <c:v>1097.7266892463199</c:v>
                </c:pt>
                <c:pt idx="44">
                  <c:v>1097.7066893066399</c:v>
                </c:pt>
                <c:pt idx="45">
                  <c:v>1097.6866893669599</c:v>
                </c:pt>
                <c:pt idx="46">
                  <c:v>1097.6666894272798</c:v>
                </c:pt>
                <c:pt idx="47">
                  <c:v>1097.6466894875998</c:v>
                </c:pt>
                <c:pt idx="48">
                  <c:v>1097.62668954792</c:v>
                </c:pt>
                <c:pt idx="49">
                  <c:v>1097.60668960824</c:v>
                </c:pt>
                <c:pt idx="50">
                  <c:v>1097.5866896685598</c:v>
                </c:pt>
                <c:pt idx="51">
                  <c:v>1097.56668972888</c:v>
                </c:pt>
                <c:pt idx="52">
                  <c:v>1097.5466897891999</c:v>
                </c:pt>
                <c:pt idx="53">
                  <c:v>1097.5266898495199</c:v>
                </c:pt>
                <c:pt idx="54">
                  <c:v>1097.5066899098399</c:v>
                </c:pt>
                <c:pt idx="55">
                  <c:v>1097.4866899701599</c:v>
                </c:pt>
                <c:pt idx="56">
                  <c:v>1097.4666900304799</c:v>
                </c:pt>
                <c:pt idx="57">
                  <c:v>1097.4466900908001</c:v>
                </c:pt>
                <c:pt idx="58">
                  <c:v>1097.4266901511198</c:v>
                </c:pt>
                <c:pt idx="59">
                  <c:v>1097.4066902114398</c:v>
                </c:pt>
                <c:pt idx="60">
                  <c:v>1097.38669027176</c:v>
                </c:pt>
                <c:pt idx="61">
                  <c:v>1097.36669033208</c:v>
                </c:pt>
                <c:pt idx="62">
                  <c:v>1097.3466903923998</c:v>
                </c:pt>
                <c:pt idx="63">
                  <c:v>1097.32669045272</c:v>
                </c:pt>
                <c:pt idx="64">
                  <c:v>1097.3066905130399</c:v>
                </c:pt>
                <c:pt idx="65">
                  <c:v>1097.2866905733599</c:v>
                </c:pt>
                <c:pt idx="66">
                  <c:v>1097.2666906336799</c:v>
                </c:pt>
                <c:pt idx="67">
                  <c:v>1097.2466906939999</c:v>
                </c:pt>
                <c:pt idx="68">
                  <c:v>1097.2266907543199</c:v>
                </c:pt>
                <c:pt idx="69">
                  <c:v>1097.2066908146401</c:v>
                </c:pt>
                <c:pt idx="70">
                  <c:v>1097.1866908749598</c:v>
                </c:pt>
                <c:pt idx="71">
                  <c:v>1097.1666909352798</c:v>
                </c:pt>
                <c:pt idx="72">
                  <c:v>1097.1466909956</c:v>
                </c:pt>
                <c:pt idx="73">
                  <c:v>1097.12669105592</c:v>
                </c:pt>
                <c:pt idx="74">
                  <c:v>1097.10669111624</c:v>
                </c:pt>
                <c:pt idx="75">
                  <c:v>1097.08669117656</c:v>
                </c:pt>
                <c:pt idx="76">
                  <c:v>1097.0666912368799</c:v>
                </c:pt>
                <c:pt idx="77">
                  <c:v>1097.0466912971999</c:v>
                </c:pt>
                <c:pt idx="78">
                  <c:v>1097.0266913575199</c:v>
                </c:pt>
                <c:pt idx="79">
                  <c:v>1097.0066914178399</c:v>
                </c:pt>
                <c:pt idx="80">
                  <c:v>1096.9866914781599</c:v>
                </c:pt>
                <c:pt idx="81">
                  <c:v>1096.9666915384798</c:v>
                </c:pt>
                <c:pt idx="82">
                  <c:v>1096.9466915987998</c:v>
                </c:pt>
                <c:pt idx="83">
                  <c:v>1096.9266916591198</c:v>
                </c:pt>
                <c:pt idx="84">
                  <c:v>1096.90669171944</c:v>
                </c:pt>
                <c:pt idx="85">
                  <c:v>1096.8866917797598</c:v>
                </c:pt>
                <c:pt idx="86">
                  <c:v>1096.86669184008</c:v>
                </c:pt>
                <c:pt idx="87">
                  <c:v>1096.8466919003999</c:v>
                </c:pt>
                <c:pt idx="88">
                  <c:v>1096.8266919607199</c:v>
                </c:pt>
                <c:pt idx="89">
                  <c:v>1096.8066920210399</c:v>
                </c:pt>
                <c:pt idx="90">
                  <c:v>1096.7866920813599</c:v>
                </c:pt>
                <c:pt idx="91">
                  <c:v>1096.7666921416799</c:v>
                </c:pt>
                <c:pt idx="92">
                  <c:v>1096.7466922019998</c:v>
                </c:pt>
                <c:pt idx="93">
                  <c:v>1096.7266922623198</c:v>
                </c:pt>
                <c:pt idx="94">
                  <c:v>1096.7066923226398</c:v>
                </c:pt>
                <c:pt idx="95">
                  <c:v>1096.68669238296</c:v>
                </c:pt>
                <c:pt idx="96">
                  <c:v>1096.66669244328</c:v>
                </c:pt>
                <c:pt idx="97">
                  <c:v>1096.6466925035998</c:v>
                </c:pt>
                <c:pt idx="98">
                  <c:v>1096.62669256392</c:v>
                </c:pt>
                <c:pt idx="99">
                  <c:v>1096.6066926242399</c:v>
                </c:pt>
                <c:pt idx="100">
                  <c:v>1096.5866926845599</c:v>
                </c:pt>
                <c:pt idx="101">
                  <c:v>1096.5666927448799</c:v>
                </c:pt>
                <c:pt idx="102">
                  <c:v>1096.5466928051999</c:v>
                </c:pt>
                <c:pt idx="103">
                  <c:v>1096.5266928655199</c:v>
                </c:pt>
                <c:pt idx="104">
                  <c:v>1096.5066929258398</c:v>
                </c:pt>
                <c:pt idx="105">
                  <c:v>1096.4866929861598</c:v>
                </c:pt>
                <c:pt idx="106">
                  <c:v>1096.4666930464798</c:v>
                </c:pt>
                <c:pt idx="107">
                  <c:v>1096.4466931068</c:v>
                </c:pt>
                <c:pt idx="108">
                  <c:v>1096.42669316712</c:v>
                </c:pt>
                <c:pt idx="109">
                  <c:v>1096.4066932274397</c:v>
                </c:pt>
                <c:pt idx="110">
                  <c:v>1096.38669328776</c:v>
                </c:pt>
                <c:pt idx="111">
                  <c:v>1096.3666933480799</c:v>
                </c:pt>
                <c:pt idx="112">
                  <c:v>1096.3466934083999</c:v>
                </c:pt>
                <c:pt idx="113">
                  <c:v>1096.3266934687199</c:v>
                </c:pt>
                <c:pt idx="114">
                  <c:v>1096.3066935290399</c:v>
                </c:pt>
                <c:pt idx="115">
                  <c:v>1096.2866935893599</c:v>
                </c:pt>
                <c:pt idx="116">
                  <c:v>1096.2666936496801</c:v>
                </c:pt>
                <c:pt idx="117">
                  <c:v>1096.2466937099998</c:v>
                </c:pt>
                <c:pt idx="118">
                  <c:v>1096.2266937703198</c:v>
                </c:pt>
                <c:pt idx="119">
                  <c:v>1096.20669383064</c:v>
                </c:pt>
                <c:pt idx="120">
                  <c:v>1096.18669389096</c:v>
                </c:pt>
                <c:pt idx="121">
                  <c:v>1096.1666939512797</c:v>
                </c:pt>
                <c:pt idx="122">
                  <c:v>1096.1466940115999</c:v>
                </c:pt>
                <c:pt idx="123">
                  <c:v>1096.1266940719199</c:v>
                </c:pt>
                <c:pt idx="124">
                  <c:v>1096.1066941322399</c:v>
                </c:pt>
                <c:pt idx="125">
                  <c:v>1096.0866941925599</c:v>
                </c:pt>
                <c:pt idx="126">
                  <c:v>1096.0666942528799</c:v>
                </c:pt>
                <c:pt idx="127">
                  <c:v>1096.0466943131999</c:v>
                </c:pt>
                <c:pt idx="128">
                  <c:v>1096.0266943735201</c:v>
                </c:pt>
                <c:pt idx="129">
                  <c:v>1096.0066944338398</c:v>
                </c:pt>
                <c:pt idx="130">
                  <c:v>1095.9866944941598</c:v>
                </c:pt>
                <c:pt idx="131">
                  <c:v>1095.96669455448</c:v>
                </c:pt>
                <c:pt idx="132">
                  <c:v>1095.9466946148</c:v>
                </c:pt>
                <c:pt idx="133">
                  <c:v>1095.92669467512</c:v>
                </c:pt>
                <c:pt idx="134">
                  <c:v>1095.9066947354399</c:v>
                </c:pt>
                <c:pt idx="135">
                  <c:v>1095.8866947957599</c:v>
                </c:pt>
                <c:pt idx="136">
                  <c:v>1095.8666948560799</c:v>
                </c:pt>
                <c:pt idx="137">
                  <c:v>1095.8466949163999</c:v>
                </c:pt>
                <c:pt idx="138">
                  <c:v>1095.8266949767199</c:v>
                </c:pt>
                <c:pt idx="139">
                  <c:v>1095.8066950370398</c:v>
                </c:pt>
                <c:pt idx="140">
                  <c:v>1095.7866950973601</c:v>
                </c:pt>
                <c:pt idx="141">
                  <c:v>1095.7666951576798</c:v>
                </c:pt>
                <c:pt idx="142">
                  <c:v>1095.7466952179998</c:v>
                </c:pt>
                <c:pt idx="143">
                  <c:v>1095.72669527832</c:v>
                </c:pt>
                <c:pt idx="144">
                  <c:v>1095.70669533864</c:v>
                </c:pt>
                <c:pt idx="145">
                  <c:v>1095.68669539896</c:v>
                </c:pt>
                <c:pt idx="146">
                  <c:v>1095.6666954592799</c:v>
                </c:pt>
                <c:pt idx="147">
                  <c:v>1095.6466955195999</c:v>
                </c:pt>
                <c:pt idx="148">
                  <c:v>1095.6266955799199</c:v>
                </c:pt>
                <c:pt idx="149">
                  <c:v>1095.6066956402399</c:v>
                </c:pt>
                <c:pt idx="150">
                  <c:v>1095.5866957005599</c:v>
                </c:pt>
                <c:pt idx="151">
                  <c:v>1095.5666957608798</c:v>
                </c:pt>
                <c:pt idx="152">
                  <c:v>1095.5466958211998</c:v>
                </c:pt>
                <c:pt idx="153">
                  <c:v>1095.5266958815198</c:v>
                </c:pt>
                <c:pt idx="154">
                  <c:v>1095.50669594184</c:v>
                </c:pt>
                <c:pt idx="155">
                  <c:v>1095.48669600216</c:v>
                </c:pt>
                <c:pt idx="156">
                  <c:v>1095.4666960624797</c:v>
                </c:pt>
                <c:pt idx="157">
                  <c:v>1095.4466961227999</c:v>
                </c:pt>
                <c:pt idx="158">
                  <c:v>1095.4266961831199</c:v>
                </c:pt>
                <c:pt idx="159">
                  <c:v>1095.4066962434399</c:v>
                </c:pt>
                <c:pt idx="160">
                  <c:v>1095.3866963037599</c:v>
                </c:pt>
                <c:pt idx="161">
                  <c:v>1095.3666963640799</c:v>
                </c:pt>
                <c:pt idx="162">
                  <c:v>1095.3466964243999</c:v>
                </c:pt>
                <c:pt idx="163">
                  <c:v>1095.3266964847198</c:v>
                </c:pt>
                <c:pt idx="164">
                  <c:v>1095.3066965450398</c:v>
                </c:pt>
                <c:pt idx="165">
                  <c:v>1095.2866966053598</c:v>
                </c:pt>
                <c:pt idx="166">
                  <c:v>1095.26669666568</c:v>
                </c:pt>
                <c:pt idx="167">
                  <c:v>1095.246696726</c:v>
                </c:pt>
                <c:pt idx="168">
                  <c:v>1095.2266967863197</c:v>
                </c:pt>
                <c:pt idx="169">
                  <c:v>1095.2066968466399</c:v>
                </c:pt>
                <c:pt idx="170">
                  <c:v>1095.1866969069599</c:v>
                </c:pt>
                <c:pt idx="171">
                  <c:v>1095.1666969672799</c:v>
                </c:pt>
                <c:pt idx="172">
                  <c:v>1095.1466970275999</c:v>
                </c:pt>
                <c:pt idx="173">
                  <c:v>1095.1266970879199</c:v>
                </c:pt>
                <c:pt idx="174">
                  <c:v>1095.1066971482398</c:v>
                </c:pt>
                <c:pt idx="175">
                  <c:v>1095.0866972085601</c:v>
                </c:pt>
                <c:pt idx="176">
                  <c:v>1095.0666972688798</c:v>
                </c:pt>
                <c:pt idx="177">
                  <c:v>1095.0466973291998</c:v>
                </c:pt>
                <c:pt idx="178">
                  <c:v>1095.02669738952</c:v>
                </c:pt>
                <c:pt idx="179">
                  <c:v>1095.00669744984</c:v>
                </c:pt>
                <c:pt idx="180">
                  <c:v>1094.98669751016</c:v>
                </c:pt>
                <c:pt idx="181">
                  <c:v>1094.9666975704799</c:v>
                </c:pt>
                <c:pt idx="182">
                  <c:v>1094.9466976307999</c:v>
                </c:pt>
                <c:pt idx="183">
                  <c:v>1094.9266976911199</c:v>
                </c:pt>
                <c:pt idx="184">
                  <c:v>1094.9066977514399</c:v>
                </c:pt>
                <c:pt idx="185">
                  <c:v>1094.8866978117599</c:v>
                </c:pt>
                <c:pt idx="186">
                  <c:v>1094.8666978720798</c:v>
                </c:pt>
                <c:pt idx="187">
                  <c:v>1094.8466979324</c:v>
                </c:pt>
                <c:pt idx="188">
                  <c:v>1094.8266979927198</c:v>
                </c:pt>
                <c:pt idx="189">
                  <c:v>1094.8066980530398</c:v>
                </c:pt>
                <c:pt idx="190">
                  <c:v>1094.78669811336</c:v>
                </c:pt>
                <c:pt idx="191">
                  <c:v>1094.76669817368</c:v>
                </c:pt>
                <c:pt idx="192">
                  <c:v>1094.746698234</c:v>
                </c:pt>
                <c:pt idx="193">
                  <c:v>1094.7266982943199</c:v>
                </c:pt>
                <c:pt idx="194">
                  <c:v>1094.7066983546399</c:v>
                </c:pt>
                <c:pt idx="195">
                  <c:v>1094.6866984149599</c:v>
                </c:pt>
                <c:pt idx="196">
                  <c:v>1094.6666984752799</c:v>
                </c:pt>
                <c:pt idx="197">
                  <c:v>1094.6466985355999</c:v>
                </c:pt>
                <c:pt idx="198">
                  <c:v>1094.6266985959198</c:v>
                </c:pt>
                <c:pt idx="199">
                  <c:v>1094.60669865624</c:v>
                </c:pt>
                <c:pt idx="200">
                  <c:v>1094.5866987165598</c:v>
                </c:pt>
                <c:pt idx="201">
                  <c:v>1094.56669877688</c:v>
                </c:pt>
                <c:pt idx="202">
                  <c:v>1094.5466988372</c:v>
                </c:pt>
                <c:pt idx="203">
                  <c:v>1094.52669889752</c:v>
                </c:pt>
                <c:pt idx="204">
                  <c:v>1094.5066989578399</c:v>
                </c:pt>
                <c:pt idx="205">
                  <c:v>1094.4866990181599</c:v>
                </c:pt>
                <c:pt idx="206">
                  <c:v>1094.4666990784799</c:v>
                </c:pt>
                <c:pt idx="207">
                  <c:v>1094.4466991387999</c:v>
                </c:pt>
                <c:pt idx="208">
                  <c:v>1094.4266991991199</c:v>
                </c:pt>
                <c:pt idx="209">
                  <c:v>1094.4066992594398</c:v>
                </c:pt>
                <c:pt idx="210">
                  <c:v>1094.3866993197598</c:v>
                </c:pt>
                <c:pt idx="211">
                  <c:v>1094.36669938008</c:v>
                </c:pt>
                <c:pt idx="212">
                  <c:v>1094.3466994403998</c:v>
                </c:pt>
                <c:pt idx="213">
                  <c:v>1094.32669950072</c:v>
                </c:pt>
                <c:pt idx="214">
                  <c:v>1094.30669956104</c:v>
                </c:pt>
                <c:pt idx="215">
                  <c:v>1094.28669962136</c:v>
                </c:pt>
                <c:pt idx="216">
                  <c:v>1094.2666996816799</c:v>
                </c:pt>
                <c:pt idx="217">
                  <c:v>1094.2466997419999</c:v>
                </c:pt>
                <c:pt idx="218">
                  <c:v>1094.2266998023199</c:v>
                </c:pt>
                <c:pt idx="219">
                  <c:v>1094.2066998626399</c:v>
                </c:pt>
                <c:pt idx="220">
                  <c:v>1094.1866999229599</c:v>
                </c:pt>
                <c:pt idx="221">
                  <c:v>1094.1666999832798</c:v>
                </c:pt>
                <c:pt idx="222">
                  <c:v>1094.1467000435998</c:v>
                </c:pt>
                <c:pt idx="223">
                  <c:v>1094.1267001039198</c:v>
                </c:pt>
                <c:pt idx="224">
                  <c:v>1094.1067001642398</c:v>
                </c:pt>
                <c:pt idx="225">
                  <c:v>1094.08670022456</c:v>
                </c:pt>
                <c:pt idx="226">
                  <c:v>1094.06670028488</c:v>
                </c:pt>
                <c:pt idx="227">
                  <c:v>1094.0467003451997</c:v>
                </c:pt>
                <c:pt idx="228">
                  <c:v>1094.0267004055199</c:v>
                </c:pt>
                <c:pt idx="229">
                  <c:v>1094.0067004658399</c:v>
                </c:pt>
                <c:pt idx="230">
                  <c:v>1093.9867005261599</c:v>
                </c:pt>
                <c:pt idx="231">
                  <c:v>1093.9667005864799</c:v>
                </c:pt>
                <c:pt idx="232">
                  <c:v>1093.9467006467999</c:v>
                </c:pt>
                <c:pt idx="233">
                  <c:v>1093.9267007071198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21380864"/>
        <c:axId val="121382400"/>
      </c:scatterChart>
      <c:valAx>
        <c:axId val="121373440"/>
        <c:scaling>
          <c:orientation val="minMax"/>
          <c:max val="4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374592"/>
        <c:crosses val="autoZero"/>
        <c:crossBetween val="midCat"/>
        <c:majorUnit val="5"/>
        <c:minorUnit val="5"/>
      </c:valAx>
      <c:valAx>
        <c:axId val="12137459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373440"/>
        <c:crosses val="autoZero"/>
        <c:crossBetween val="midCat"/>
        <c:majorUnit val="1"/>
        <c:minorUnit val="0.5"/>
      </c:valAx>
      <c:valAx>
        <c:axId val="121380864"/>
        <c:scaling>
          <c:orientation val="minMax"/>
        </c:scaling>
        <c:delete val="1"/>
        <c:axPos val="b"/>
        <c:numFmt formatCode="General" sourceLinked="1"/>
        <c:tickLblPos val="none"/>
        <c:crossAx val="121382400"/>
        <c:crossesAt val="341"/>
        <c:crossBetween val="midCat"/>
      </c:valAx>
      <c:valAx>
        <c:axId val="121382400"/>
        <c:scaling>
          <c:orientation val="minMax"/>
          <c:max val="1099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38086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7"/>
          <c:y val="0.10185724924067262"/>
          <c:w val="0.67318527570880016"/>
          <c:h val="0.81069110645644693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2.4915681672549157</c:v>
                </c:pt>
                <c:pt idx="7">
                  <c:v>2.5189390935395641</c:v>
                </c:pt>
                <c:pt idx="8">
                  <c:v>2.5406098469764689</c:v>
                </c:pt>
                <c:pt idx="9">
                  <c:v>2.5730792840412211</c:v>
                </c:pt>
                <c:pt idx="10">
                  <c:v>2.6124306912106681</c:v>
                </c:pt>
                <c:pt idx="11">
                  <c:v>2.6323175953048037</c:v>
                </c:pt>
                <c:pt idx="12">
                  <c:v>2.6610437310457664</c:v>
                </c:pt>
                <c:pt idx="13">
                  <c:v>2.6689435680078444</c:v>
                </c:pt>
                <c:pt idx="14">
                  <c:v>2.6644114709590307</c:v>
                </c:pt>
                <c:pt idx="15">
                  <c:v>2.6574554126915917</c:v>
                </c:pt>
                <c:pt idx="16">
                  <c:v>2.6575189221149644</c:v>
                </c:pt>
                <c:pt idx="17">
                  <c:v>2.6614273795504046</c:v>
                </c:pt>
                <c:pt idx="18">
                  <c:v>2.6735384793379118</c:v>
                </c:pt>
                <c:pt idx="19">
                  <c:v>2.69811052578526</c:v>
                </c:pt>
                <c:pt idx="20">
                  <c:v>2.7040141659803427</c:v>
                </c:pt>
                <c:pt idx="21">
                  <c:v>2.7051271390826375</c:v>
                </c:pt>
                <c:pt idx="22">
                  <c:v>2.6993830887193928</c:v>
                </c:pt>
                <c:pt idx="23">
                  <c:v>2.6900317082135197</c:v>
                </c:pt>
                <c:pt idx="24">
                  <c:v>2.6826782296985945</c:v>
                </c:pt>
                <c:pt idx="25">
                  <c:v>2.6793854067035499</c:v>
                </c:pt>
                <c:pt idx="26">
                  <c:v>2.6829477321676989</c:v>
                </c:pt>
                <c:pt idx="27">
                  <c:v>2.6908422990347467</c:v>
                </c:pt>
                <c:pt idx="28">
                  <c:v>2.7074133412614003</c:v>
                </c:pt>
                <c:pt idx="29">
                  <c:v>2.5551468335638328</c:v>
                </c:pt>
                <c:pt idx="30">
                  <c:v>2.5771287547183745</c:v>
                </c:pt>
                <c:pt idx="31">
                  <c:v>2.8282316964678427</c:v>
                </c:pt>
                <c:pt idx="32">
                  <c:v>2.8329137057399434</c:v>
                </c:pt>
                <c:pt idx="33">
                  <c:v>2.8363370249426088</c:v>
                </c:pt>
                <c:pt idx="34">
                  <c:v>2.6053132652692201</c:v>
                </c:pt>
                <c:pt idx="35">
                  <c:v>2.6175344347508798</c:v>
                </c:pt>
                <c:pt idx="36">
                  <c:v>2.6267665520201486</c:v>
                </c:pt>
                <c:pt idx="37">
                  <c:v>2.632693546676629</c:v>
                </c:pt>
                <c:pt idx="38">
                  <c:v>2.6325856348964183</c:v>
                </c:pt>
                <c:pt idx="39">
                  <c:v>2.8599744630394897</c:v>
                </c:pt>
                <c:pt idx="40">
                  <c:v>2.8581888631380141</c:v>
                </c:pt>
                <c:pt idx="41">
                  <c:v>2.8598318341819913</c:v>
                </c:pt>
                <c:pt idx="42">
                  <c:v>2.8617322105591185</c:v>
                </c:pt>
                <c:pt idx="43">
                  <c:v>2.8613978021176334</c:v>
                </c:pt>
                <c:pt idx="44">
                  <c:v>2.8659400132723425</c:v>
                </c:pt>
                <c:pt idx="45">
                  <c:v>2.8702724113619578</c:v>
                </c:pt>
                <c:pt idx="46">
                  <c:v>2.8715073725991154</c:v>
                </c:pt>
                <c:pt idx="47">
                  <c:v>2.872635712292086</c:v>
                </c:pt>
                <c:pt idx="48">
                  <c:v>2.8747574963050431</c:v>
                </c:pt>
                <c:pt idx="49">
                  <c:v>2.8785948317789063</c:v>
                </c:pt>
                <c:pt idx="50">
                  <c:v>2.882906663761184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2.9057585017493461</c:v>
                </c:pt>
                <c:pt idx="60">
                  <c:v>0</c:v>
                </c:pt>
                <c:pt idx="61">
                  <c:v>2.9085581789222914</c:v>
                </c:pt>
                <c:pt idx="62">
                  <c:v>2.9100221673897364</c:v>
                </c:pt>
                <c:pt idx="63">
                  <c:v>2.914192548766247</c:v>
                </c:pt>
                <c:pt idx="64">
                  <c:v>2.9271163281772514</c:v>
                </c:pt>
                <c:pt idx="65">
                  <c:v>2.9361530479675069</c:v>
                </c:pt>
                <c:pt idx="66">
                  <c:v>2.9449222422706085</c:v>
                </c:pt>
                <c:pt idx="67">
                  <c:v>2.9583986482447937</c:v>
                </c:pt>
                <c:pt idx="68">
                  <c:v>2.9639073249584857</c:v>
                </c:pt>
                <c:pt idx="69">
                  <c:v>2.9716423201321778</c:v>
                </c:pt>
                <c:pt idx="70">
                  <c:v>2.9782442424173849</c:v>
                </c:pt>
                <c:pt idx="71">
                  <c:v>2.9860076945304592</c:v>
                </c:pt>
                <c:pt idx="72">
                  <c:v>2.9967892309706512</c:v>
                </c:pt>
                <c:pt idx="73">
                  <c:v>3.0015721878500803</c:v>
                </c:pt>
                <c:pt idx="74">
                  <c:v>3.0063583725595397</c:v>
                </c:pt>
                <c:pt idx="75">
                  <c:v>3.0119502172462984</c:v>
                </c:pt>
                <c:pt idx="76">
                  <c:v>3.0170081642548068</c:v>
                </c:pt>
                <c:pt idx="77">
                  <c:v>3.0188966147302132</c:v>
                </c:pt>
                <c:pt idx="78">
                  <c:v>3.0186861479602038</c:v>
                </c:pt>
                <c:pt idx="79">
                  <c:v>2.7806454311179771</c:v>
                </c:pt>
                <c:pt idx="80">
                  <c:v>2.5564299589275623</c:v>
                </c:pt>
                <c:pt idx="81">
                  <c:v>2.3523732895822538</c:v>
                </c:pt>
                <c:pt idx="82">
                  <c:v>2.3213674072730641</c:v>
                </c:pt>
                <c:pt idx="83">
                  <c:v>2.2951485557364935</c:v>
                </c:pt>
                <c:pt idx="84">
                  <c:v>2.3252753491587668</c:v>
                </c:pt>
                <c:pt idx="85">
                  <c:v>2.3273379861561203</c:v>
                </c:pt>
                <c:pt idx="86">
                  <c:v>2.3975838220604446</c:v>
                </c:pt>
                <c:pt idx="87">
                  <c:v>2.4423636733909371</c:v>
                </c:pt>
                <c:pt idx="88">
                  <c:v>2.4438980773009109</c:v>
                </c:pt>
                <c:pt idx="89">
                  <c:v>3.0044492307496089</c:v>
                </c:pt>
                <c:pt idx="90">
                  <c:v>3.0059628596747481</c:v>
                </c:pt>
                <c:pt idx="91">
                  <c:v>2.9948888859809304</c:v>
                </c:pt>
                <c:pt idx="92">
                  <c:v>2.9947546821702495</c:v>
                </c:pt>
                <c:pt idx="93">
                  <c:v>2.9926675978941306</c:v>
                </c:pt>
                <c:pt idx="94">
                  <c:v>2.9933134876628666</c:v>
                </c:pt>
                <c:pt idx="95">
                  <c:v>2.9920489426472634</c:v>
                </c:pt>
                <c:pt idx="96">
                  <c:v>0</c:v>
                </c:pt>
                <c:pt idx="97">
                  <c:v>2.9859206820250321</c:v>
                </c:pt>
                <c:pt idx="98">
                  <c:v>2.985690638750937</c:v>
                </c:pt>
                <c:pt idx="99">
                  <c:v>2.9828818164209894</c:v>
                </c:pt>
                <c:pt idx="100">
                  <c:v>2.984502150133006</c:v>
                </c:pt>
                <c:pt idx="101">
                  <c:v>2.9864388889609952</c:v>
                </c:pt>
                <c:pt idx="102">
                  <c:v>2.9857391539785927</c:v>
                </c:pt>
                <c:pt idx="103">
                  <c:v>2.985544002497869</c:v>
                </c:pt>
                <c:pt idx="104">
                  <c:v>2.9850109366152839</c:v>
                </c:pt>
                <c:pt idx="105">
                  <c:v>2.9846574297411474</c:v>
                </c:pt>
                <c:pt idx="106">
                  <c:v>2.9846178736176325</c:v>
                </c:pt>
                <c:pt idx="107">
                  <c:v>2.9845894828774742</c:v>
                </c:pt>
                <c:pt idx="108">
                  <c:v>2.9862132865105182</c:v>
                </c:pt>
                <c:pt idx="109">
                  <c:v>2.9857658909351548</c:v>
                </c:pt>
                <c:pt idx="110">
                  <c:v>2.9873706633376562</c:v>
                </c:pt>
                <c:pt idx="111">
                  <c:v>2.9878882247510479</c:v>
                </c:pt>
                <c:pt idx="112">
                  <c:v>3.0073932068119005</c:v>
                </c:pt>
                <c:pt idx="113">
                  <c:v>3.0088457727165494</c:v>
                </c:pt>
                <c:pt idx="114">
                  <c:v>2.9916132039331313</c:v>
                </c:pt>
                <c:pt idx="115">
                  <c:v>2.9933025141141814</c:v>
                </c:pt>
                <c:pt idx="116">
                  <c:v>2.9949516749350913</c:v>
                </c:pt>
                <c:pt idx="117">
                  <c:v>2.9966009145855153</c:v>
                </c:pt>
                <c:pt idx="118">
                  <c:v>2.9982663122710669</c:v>
                </c:pt>
                <c:pt idx="119">
                  <c:v>3.0000338890882978</c:v>
                </c:pt>
                <c:pt idx="120">
                  <c:v>3.0020225153808657</c:v>
                </c:pt>
                <c:pt idx="121">
                  <c:v>3.003707407304288</c:v>
                </c:pt>
                <c:pt idx="122">
                  <c:v>3.0055099496806856</c:v>
                </c:pt>
                <c:pt idx="123">
                  <c:v>3.007270318542667</c:v>
                </c:pt>
                <c:pt idx="124">
                  <c:v>3.0088422044976268</c:v>
                </c:pt>
                <c:pt idx="125">
                  <c:v>3.010275909038536</c:v>
                </c:pt>
                <c:pt idx="126">
                  <c:v>3.0116712045274339</c:v>
                </c:pt>
                <c:pt idx="127">
                  <c:v>3.0130792383835199</c:v>
                </c:pt>
                <c:pt idx="128">
                  <c:v>3.0145542344953817</c:v>
                </c:pt>
                <c:pt idx="129">
                  <c:v>3.0159318561615165</c:v>
                </c:pt>
                <c:pt idx="130">
                  <c:v>3.0174658110011854</c:v>
                </c:pt>
                <c:pt idx="131">
                  <c:v>3.0189843270466841</c:v>
                </c:pt>
                <c:pt idx="132">
                  <c:v>3.0206185399231598</c:v>
                </c:pt>
                <c:pt idx="133">
                  <c:v>3.022580787073851</c:v>
                </c:pt>
                <c:pt idx="134">
                  <c:v>3.0245664826447389</c:v>
                </c:pt>
                <c:pt idx="135">
                  <c:v>3.0262886774580755</c:v>
                </c:pt>
                <c:pt idx="136">
                  <c:v>3.0277483291142095</c:v>
                </c:pt>
                <c:pt idx="137">
                  <c:v>3.0296398343303195</c:v>
                </c:pt>
                <c:pt idx="138">
                  <c:v>3.0312160744745023</c:v>
                </c:pt>
                <c:pt idx="139">
                  <c:v>3.032325286337346</c:v>
                </c:pt>
                <c:pt idx="140">
                  <c:v>3.0335871633984683</c:v>
                </c:pt>
                <c:pt idx="141">
                  <c:v>3.0349987152667435</c:v>
                </c:pt>
                <c:pt idx="142">
                  <c:v>3.0361201926425267</c:v>
                </c:pt>
                <c:pt idx="143">
                  <c:v>3.0374935949986841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3.0443625411928132</c:v>
                </c:pt>
                <c:pt idx="148">
                  <c:v>3.0458132889459506</c:v>
                </c:pt>
                <c:pt idx="149">
                  <c:v>0</c:v>
                </c:pt>
                <c:pt idx="150">
                  <c:v>3.0473495469527978</c:v>
                </c:pt>
                <c:pt idx="151">
                  <c:v>0</c:v>
                </c:pt>
                <c:pt idx="152">
                  <c:v>3.0499075656538728</c:v>
                </c:pt>
                <c:pt idx="153">
                  <c:v>3.0512676465641086</c:v>
                </c:pt>
                <c:pt idx="154">
                  <c:v>3.0525968633892924</c:v>
                </c:pt>
                <c:pt idx="155">
                  <c:v>3.0539951009029176</c:v>
                </c:pt>
                <c:pt idx="156">
                  <c:v>3.0554273367910976</c:v>
                </c:pt>
                <c:pt idx="157">
                  <c:v>3.0566934502030962</c:v>
                </c:pt>
                <c:pt idx="158">
                  <c:v>3.0580157924826623</c:v>
                </c:pt>
                <c:pt idx="159">
                  <c:v>3.0593265429142411</c:v>
                </c:pt>
                <c:pt idx="160">
                  <c:v>3.060649137257442</c:v>
                </c:pt>
                <c:pt idx="161">
                  <c:v>3.0620180785619278</c:v>
                </c:pt>
                <c:pt idx="162">
                  <c:v>3.0635973459846118</c:v>
                </c:pt>
                <c:pt idx="163">
                  <c:v>3.0652880152791377</c:v>
                </c:pt>
                <c:pt idx="164">
                  <c:v>3.0672783769858301</c:v>
                </c:pt>
                <c:pt idx="165">
                  <c:v>3.0699990374766837</c:v>
                </c:pt>
                <c:pt idx="166">
                  <c:v>3.0719903822865668</c:v>
                </c:pt>
                <c:pt idx="167">
                  <c:v>3.0740664902812243</c:v>
                </c:pt>
                <c:pt idx="168">
                  <c:v>3.0764519162133985</c:v>
                </c:pt>
                <c:pt idx="169">
                  <c:v>3.0781117524009338</c:v>
                </c:pt>
                <c:pt idx="170">
                  <c:v>3.0794273631410438</c:v>
                </c:pt>
                <c:pt idx="171">
                  <c:v>3.0818027794426084</c:v>
                </c:pt>
                <c:pt idx="172">
                  <c:v>3.0846884808090804</c:v>
                </c:pt>
                <c:pt idx="173">
                  <c:v>3.0899276801784836</c:v>
                </c:pt>
                <c:pt idx="174">
                  <c:v>3.0931740154598235</c:v>
                </c:pt>
                <c:pt idx="175">
                  <c:v>3.0963298322954174</c:v>
                </c:pt>
                <c:pt idx="176">
                  <c:v>3.0992709386813346</c:v>
                </c:pt>
                <c:pt idx="177">
                  <c:v>3.1029780789303323</c:v>
                </c:pt>
                <c:pt idx="178">
                  <c:v>3.1051694664081961</c:v>
                </c:pt>
                <c:pt idx="179">
                  <c:v>3.1081512680130094</c:v>
                </c:pt>
                <c:pt idx="180">
                  <c:v>3.1121600915710377</c:v>
                </c:pt>
                <c:pt idx="181">
                  <c:v>3.1172233407290859</c:v>
                </c:pt>
                <c:pt idx="182">
                  <c:v>3.1216348052532643</c:v>
                </c:pt>
                <c:pt idx="183">
                  <c:v>3.1258093722741567</c:v>
                </c:pt>
                <c:pt idx="184">
                  <c:v>3.1316943263514321</c:v>
                </c:pt>
                <c:pt idx="185">
                  <c:v>3.1365714028446581</c:v>
                </c:pt>
                <c:pt idx="186">
                  <c:v>3.1381343813834457</c:v>
                </c:pt>
                <c:pt idx="187">
                  <c:v>3.1395731939598983</c:v>
                </c:pt>
                <c:pt idx="188">
                  <c:v>3.1399663992126721</c:v>
                </c:pt>
                <c:pt idx="189">
                  <c:v>3.1451114230966293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3.1986838886921651</c:v>
                </c:pt>
                <c:pt idx="200">
                  <c:v>3.1975187594264454</c:v>
                </c:pt>
                <c:pt idx="201">
                  <c:v>3.1941026541803748</c:v>
                </c:pt>
                <c:pt idx="202">
                  <c:v>3.1946620140626227</c:v>
                </c:pt>
                <c:pt idx="203">
                  <c:v>0</c:v>
                </c:pt>
                <c:pt idx="204">
                  <c:v>3.1960213561647448</c:v>
                </c:pt>
                <c:pt idx="205">
                  <c:v>3.2097758565930921</c:v>
                </c:pt>
                <c:pt idx="206">
                  <c:v>3.219747060359524</c:v>
                </c:pt>
                <c:pt idx="207">
                  <c:v>3.222469102455026</c:v>
                </c:pt>
                <c:pt idx="208">
                  <c:v>3.2218301306487032</c:v>
                </c:pt>
                <c:pt idx="209">
                  <c:v>3.2205627714624154</c:v>
                </c:pt>
                <c:pt idx="210">
                  <c:v>3.2235700270274887</c:v>
                </c:pt>
                <c:pt idx="211">
                  <c:v>3.2256901740621551</c:v>
                </c:pt>
                <c:pt idx="212">
                  <c:v>3.2468686646058806</c:v>
                </c:pt>
                <c:pt idx="213">
                  <c:v>3.2743641763833908</c:v>
                </c:pt>
                <c:pt idx="214">
                  <c:v>3.294188185289042</c:v>
                </c:pt>
                <c:pt idx="215">
                  <c:v>3.2957025950599914</c:v>
                </c:pt>
                <c:pt idx="216">
                  <c:v>3.3156057906475649</c:v>
                </c:pt>
                <c:pt idx="217">
                  <c:v>3.3262474590369524</c:v>
                </c:pt>
                <c:pt idx="218">
                  <c:v>3.3299295515073819</c:v>
                </c:pt>
                <c:pt idx="219">
                  <c:v>3.3262547581376762</c:v>
                </c:pt>
                <c:pt idx="220">
                  <c:v>3.3421626317372919</c:v>
                </c:pt>
                <c:pt idx="221">
                  <c:v>3.3438279414102809</c:v>
                </c:pt>
                <c:pt idx="222">
                  <c:v>3.3933907884996812</c:v>
                </c:pt>
                <c:pt idx="223">
                  <c:v>3.3951354045205711</c:v>
                </c:pt>
                <c:pt idx="224">
                  <c:v>3.3906772178921791</c:v>
                </c:pt>
                <c:pt idx="225">
                  <c:v>3.3592565132380909</c:v>
                </c:pt>
                <c:pt idx="226">
                  <c:v>3.1892617439741509</c:v>
                </c:pt>
                <c:pt idx="227">
                  <c:v>2.8299223339223825</c:v>
                </c:pt>
                <c:pt idx="228">
                  <c:v>2.9785306360560986</c:v>
                </c:pt>
                <c:pt idx="229">
                  <c:v>2.9448088637003536</c:v>
                </c:pt>
                <c:pt idx="230">
                  <c:v>2.8960519614687255</c:v>
                </c:pt>
                <c:pt idx="231">
                  <c:v>1.917041911924251</c:v>
                </c:pt>
                <c:pt idx="232">
                  <c:v>1.8456673624341575</c:v>
                </c:pt>
                <c:pt idx="233">
                  <c:v>1.8434354607363448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</c:numCache>
            </c:numRef>
          </c:yVal>
        </c:ser>
        <c:axId val="121424512"/>
        <c:axId val="12827929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1098.5899999999999</c:v>
                </c:pt>
                <c:pt idx="1">
                  <c:v>1098.56668671288</c:v>
                </c:pt>
                <c:pt idx="2">
                  <c:v>1098.5466867731998</c:v>
                </c:pt>
                <c:pt idx="3">
                  <c:v>1098.5266868335198</c:v>
                </c:pt>
                <c:pt idx="4">
                  <c:v>1098.50668689384</c:v>
                </c:pt>
                <c:pt idx="5">
                  <c:v>1098.4866869541599</c:v>
                </c:pt>
                <c:pt idx="6">
                  <c:v>1098.4666870144799</c:v>
                </c:pt>
                <c:pt idx="7">
                  <c:v>1098.4466870747999</c:v>
                </c:pt>
                <c:pt idx="8">
                  <c:v>1098.4266871351199</c:v>
                </c:pt>
                <c:pt idx="9">
                  <c:v>1098.4066871954399</c:v>
                </c:pt>
                <c:pt idx="10">
                  <c:v>1098.3866872557599</c:v>
                </c:pt>
                <c:pt idx="11">
                  <c:v>1098.3666873160798</c:v>
                </c:pt>
                <c:pt idx="12">
                  <c:v>1098.3466873763998</c:v>
                </c:pt>
                <c:pt idx="13">
                  <c:v>1098.32668743672</c:v>
                </c:pt>
                <c:pt idx="14">
                  <c:v>1098.3066874970398</c:v>
                </c:pt>
                <c:pt idx="15">
                  <c:v>1098.28668755736</c:v>
                </c:pt>
                <c:pt idx="16">
                  <c:v>1098.26668761768</c:v>
                </c:pt>
                <c:pt idx="17">
                  <c:v>1098.2466876779999</c:v>
                </c:pt>
                <c:pt idx="18">
                  <c:v>1098.2266877383199</c:v>
                </c:pt>
                <c:pt idx="19">
                  <c:v>1098.2066877986399</c:v>
                </c:pt>
                <c:pt idx="20">
                  <c:v>1098.1866878589599</c:v>
                </c:pt>
                <c:pt idx="21">
                  <c:v>1098.1666879192799</c:v>
                </c:pt>
                <c:pt idx="22">
                  <c:v>1098.1466879795998</c:v>
                </c:pt>
                <c:pt idx="23">
                  <c:v>1098.1266880399198</c:v>
                </c:pt>
                <c:pt idx="24">
                  <c:v>1098.1066881002398</c:v>
                </c:pt>
                <c:pt idx="25">
                  <c:v>1098.08668816056</c:v>
                </c:pt>
                <c:pt idx="26">
                  <c:v>1098.0666882208798</c:v>
                </c:pt>
                <c:pt idx="27">
                  <c:v>1098.0466882812</c:v>
                </c:pt>
                <c:pt idx="28">
                  <c:v>1098.02668834152</c:v>
                </c:pt>
                <c:pt idx="29">
                  <c:v>1098.0066884018399</c:v>
                </c:pt>
                <c:pt idx="30">
                  <c:v>1097.9866884621599</c:v>
                </c:pt>
                <c:pt idx="31">
                  <c:v>1097.9666885224799</c:v>
                </c:pt>
                <c:pt idx="32">
                  <c:v>1097.9466885827999</c:v>
                </c:pt>
                <c:pt idx="33">
                  <c:v>1097.9266886431199</c:v>
                </c:pt>
                <c:pt idx="34">
                  <c:v>1097.9066887034398</c:v>
                </c:pt>
                <c:pt idx="35">
                  <c:v>1097.8866887637598</c:v>
                </c:pt>
                <c:pt idx="36">
                  <c:v>1097.86668882408</c:v>
                </c:pt>
                <c:pt idx="37">
                  <c:v>1097.8466888844</c:v>
                </c:pt>
                <c:pt idx="38">
                  <c:v>1097.8266889447198</c:v>
                </c:pt>
                <c:pt idx="39">
                  <c:v>1097.80668900504</c:v>
                </c:pt>
                <c:pt idx="40">
                  <c:v>1097.78668906536</c:v>
                </c:pt>
                <c:pt idx="41">
                  <c:v>1097.7666891256799</c:v>
                </c:pt>
                <c:pt idx="42">
                  <c:v>1097.7466891859999</c:v>
                </c:pt>
                <c:pt idx="43">
                  <c:v>1097.7266892463199</c:v>
                </c:pt>
                <c:pt idx="44">
                  <c:v>1097.7066893066399</c:v>
                </c:pt>
                <c:pt idx="45">
                  <c:v>1097.6866893669599</c:v>
                </c:pt>
                <c:pt idx="46">
                  <c:v>1097.6666894272798</c:v>
                </c:pt>
                <c:pt idx="47">
                  <c:v>1097.6466894875998</c:v>
                </c:pt>
                <c:pt idx="48">
                  <c:v>1097.62668954792</c:v>
                </c:pt>
                <c:pt idx="49">
                  <c:v>1097.60668960824</c:v>
                </c:pt>
                <c:pt idx="50">
                  <c:v>1097.5866896685598</c:v>
                </c:pt>
                <c:pt idx="51">
                  <c:v>1097.56668972888</c:v>
                </c:pt>
                <c:pt idx="52">
                  <c:v>1097.5466897891999</c:v>
                </c:pt>
                <c:pt idx="53">
                  <c:v>1097.5266898495199</c:v>
                </c:pt>
                <c:pt idx="54">
                  <c:v>1097.5066899098399</c:v>
                </c:pt>
                <c:pt idx="55">
                  <c:v>1097.4866899701599</c:v>
                </c:pt>
                <c:pt idx="56">
                  <c:v>1097.4666900304799</c:v>
                </c:pt>
                <c:pt idx="57">
                  <c:v>1097.4466900908001</c:v>
                </c:pt>
                <c:pt idx="58">
                  <c:v>1097.4266901511198</c:v>
                </c:pt>
                <c:pt idx="59">
                  <c:v>1097.4066902114398</c:v>
                </c:pt>
                <c:pt idx="60">
                  <c:v>1097.38669027176</c:v>
                </c:pt>
                <c:pt idx="61">
                  <c:v>1097.36669033208</c:v>
                </c:pt>
                <c:pt idx="62">
                  <c:v>1097.3466903923998</c:v>
                </c:pt>
                <c:pt idx="63">
                  <c:v>1097.32669045272</c:v>
                </c:pt>
                <c:pt idx="64">
                  <c:v>1097.3066905130399</c:v>
                </c:pt>
                <c:pt idx="65">
                  <c:v>1097.2866905733599</c:v>
                </c:pt>
                <c:pt idx="66">
                  <c:v>1097.2666906336799</c:v>
                </c:pt>
                <c:pt idx="67">
                  <c:v>1097.2466906939999</c:v>
                </c:pt>
                <c:pt idx="68">
                  <c:v>1097.2266907543199</c:v>
                </c:pt>
                <c:pt idx="69">
                  <c:v>1097.2066908146401</c:v>
                </c:pt>
                <c:pt idx="70">
                  <c:v>1097.1866908749598</c:v>
                </c:pt>
                <c:pt idx="71">
                  <c:v>1097.1666909352798</c:v>
                </c:pt>
                <c:pt idx="72">
                  <c:v>1097.1466909956</c:v>
                </c:pt>
                <c:pt idx="73">
                  <c:v>1097.12669105592</c:v>
                </c:pt>
                <c:pt idx="74">
                  <c:v>1097.10669111624</c:v>
                </c:pt>
                <c:pt idx="75">
                  <c:v>1097.08669117656</c:v>
                </c:pt>
                <c:pt idx="76">
                  <c:v>1097.0666912368799</c:v>
                </c:pt>
                <c:pt idx="77">
                  <c:v>1097.0466912971999</c:v>
                </c:pt>
                <c:pt idx="78">
                  <c:v>1097.0266913575199</c:v>
                </c:pt>
                <c:pt idx="79">
                  <c:v>1097.0066914178399</c:v>
                </c:pt>
                <c:pt idx="80">
                  <c:v>1096.9866914781599</c:v>
                </c:pt>
                <c:pt idx="81">
                  <c:v>1096.9666915384798</c:v>
                </c:pt>
                <c:pt idx="82">
                  <c:v>1096.9466915987998</c:v>
                </c:pt>
                <c:pt idx="83">
                  <c:v>1096.9266916591198</c:v>
                </c:pt>
                <c:pt idx="84">
                  <c:v>1096.90669171944</c:v>
                </c:pt>
                <c:pt idx="85">
                  <c:v>1096.8866917797598</c:v>
                </c:pt>
                <c:pt idx="86">
                  <c:v>1096.86669184008</c:v>
                </c:pt>
                <c:pt idx="87">
                  <c:v>1096.8466919003999</c:v>
                </c:pt>
                <c:pt idx="88">
                  <c:v>1096.8266919607199</c:v>
                </c:pt>
                <c:pt idx="89">
                  <c:v>1096.8066920210399</c:v>
                </c:pt>
                <c:pt idx="90">
                  <c:v>1096.7866920813599</c:v>
                </c:pt>
                <c:pt idx="91">
                  <c:v>1096.7666921416799</c:v>
                </c:pt>
                <c:pt idx="92">
                  <c:v>1096.7466922019998</c:v>
                </c:pt>
                <c:pt idx="93">
                  <c:v>1096.7266922623198</c:v>
                </c:pt>
                <c:pt idx="94">
                  <c:v>1096.7066923226398</c:v>
                </c:pt>
                <c:pt idx="95">
                  <c:v>1096.68669238296</c:v>
                </c:pt>
                <c:pt idx="96">
                  <c:v>1096.66669244328</c:v>
                </c:pt>
                <c:pt idx="97">
                  <c:v>1096.6466925035998</c:v>
                </c:pt>
                <c:pt idx="98">
                  <c:v>1096.62669256392</c:v>
                </c:pt>
                <c:pt idx="99">
                  <c:v>1096.6066926242399</c:v>
                </c:pt>
                <c:pt idx="100">
                  <c:v>1096.5866926845599</c:v>
                </c:pt>
                <c:pt idx="101">
                  <c:v>1096.5666927448799</c:v>
                </c:pt>
                <c:pt idx="102">
                  <c:v>1096.5466928051999</c:v>
                </c:pt>
                <c:pt idx="103">
                  <c:v>1096.5266928655199</c:v>
                </c:pt>
                <c:pt idx="104">
                  <c:v>1096.5066929258398</c:v>
                </c:pt>
                <c:pt idx="105">
                  <c:v>1096.4866929861598</c:v>
                </c:pt>
                <c:pt idx="106">
                  <c:v>1096.4666930464798</c:v>
                </c:pt>
                <c:pt idx="107">
                  <c:v>1096.4466931068</c:v>
                </c:pt>
                <c:pt idx="108">
                  <c:v>1096.42669316712</c:v>
                </c:pt>
                <c:pt idx="109">
                  <c:v>1096.4066932274397</c:v>
                </c:pt>
                <c:pt idx="110">
                  <c:v>1096.38669328776</c:v>
                </c:pt>
                <c:pt idx="111">
                  <c:v>1096.3666933480799</c:v>
                </c:pt>
                <c:pt idx="112">
                  <c:v>1096.3466934083999</c:v>
                </c:pt>
                <c:pt idx="113">
                  <c:v>1096.3266934687199</c:v>
                </c:pt>
                <c:pt idx="114">
                  <c:v>1096.3066935290399</c:v>
                </c:pt>
                <c:pt idx="115">
                  <c:v>1096.2866935893599</c:v>
                </c:pt>
                <c:pt idx="116">
                  <c:v>1096.2666936496801</c:v>
                </c:pt>
                <c:pt idx="117">
                  <c:v>1096.2466937099998</c:v>
                </c:pt>
                <c:pt idx="118">
                  <c:v>1096.2266937703198</c:v>
                </c:pt>
                <c:pt idx="119">
                  <c:v>1096.20669383064</c:v>
                </c:pt>
                <c:pt idx="120">
                  <c:v>1096.18669389096</c:v>
                </c:pt>
                <c:pt idx="121">
                  <c:v>1096.1666939512797</c:v>
                </c:pt>
                <c:pt idx="122">
                  <c:v>1096.1466940115999</c:v>
                </c:pt>
                <c:pt idx="123">
                  <c:v>1096.1266940719199</c:v>
                </c:pt>
                <c:pt idx="124">
                  <c:v>1096.1066941322399</c:v>
                </c:pt>
                <c:pt idx="125">
                  <c:v>1096.0866941925599</c:v>
                </c:pt>
                <c:pt idx="126">
                  <c:v>1096.0666942528799</c:v>
                </c:pt>
                <c:pt idx="127">
                  <c:v>1096.0466943131999</c:v>
                </c:pt>
                <c:pt idx="128">
                  <c:v>1096.0266943735201</c:v>
                </c:pt>
                <c:pt idx="129">
                  <c:v>1096.0066944338398</c:v>
                </c:pt>
                <c:pt idx="130">
                  <c:v>1095.9866944941598</c:v>
                </c:pt>
                <c:pt idx="131">
                  <c:v>1095.96669455448</c:v>
                </c:pt>
                <c:pt idx="132">
                  <c:v>1095.9466946148</c:v>
                </c:pt>
                <c:pt idx="133">
                  <c:v>1095.92669467512</c:v>
                </c:pt>
                <c:pt idx="134">
                  <c:v>1095.9066947354399</c:v>
                </c:pt>
                <c:pt idx="135">
                  <c:v>1095.8866947957599</c:v>
                </c:pt>
                <c:pt idx="136">
                  <c:v>1095.8666948560799</c:v>
                </c:pt>
                <c:pt idx="137">
                  <c:v>1095.8466949163999</c:v>
                </c:pt>
                <c:pt idx="138">
                  <c:v>1095.8266949767199</c:v>
                </c:pt>
                <c:pt idx="139">
                  <c:v>1095.8066950370398</c:v>
                </c:pt>
                <c:pt idx="140">
                  <c:v>1095.7866950973601</c:v>
                </c:pt>
                <c:pt idx="141">
                  <c:v>1095.7666951576798</c:v>
                </c:pt>
                <c:pt idx="142">
                  <c:v>1095.7466952179998</c:v>
                </c:pt>
                <c:pt idx="143">
                  <c:v>1095.72669527832</c:v>
                </c:pt>
                <c:pt idx="144">
                  <c:v>1095.70669533864</c:v>
                </c:pt>
                <c:pt idx="145">
                  <c:v>1095.68669539896</c:v>
                </c:pt>
                <c:pt idx="146">
                  <c:v>1095.6666954592799</c:v>
                </c:pt>
                <c:pt idx="147">
                  <c:v>1095.6466955195999</c:v>
                </c:pt>
                <c:pt idx="148">
                  <c:v>1095.6266955799199</c:v>
                </c:pt>
                <c:pt idx="149">
                  <c:v>1095.6066956402399</c:v>
                </c:pt>
                <c:pt idx="150">
                  <c:v>1095.5866957005599</c:v>
                </c:pt>
                <c:pt idx="151">
                  <c:v>1095.5666957608798</c:v>
                </c:pt>
                <c:pt idx="152">
                  <c:v>1095.5466958211998</c:v>
                </c:pt>
                <c:pt idx="153">
                  <c:v>1095.5266958815198</c:v>
                </c:pt>
                <c:pt idx="154">
                  <c:v>1095.50669594184</c:v>
                </c:pt>
                <c:pt idx="155">
                  <c:v>1095.48669600216</c:v>
                </c:pt>
                <c:pt idx="156">
                  <c:v>1095.4666960624797</c:v>
                </c:pt>
                <c:pt idx="157">
                  <c:v>1095.4466961227999</c:v>
                </c:pt>
                <c:pt idx="158">
                  <c:v>1095.4266961831199</c:v>
                </c:pt>
                <c:pt idx="159">
                  <c:v>1095.4066962434399</c:v>
                </c:pt>
                <c:pt idx="160">
                  <c:v>1095.3866963037599</c:v>
                </c:pt>
                <c:pt idx="161">
                  <c:v>1095.3666963640799</c:v>
                </c:pt>
                <c:pt idx="162">
                  <c:v>1095.3466964243999</c:v>
                </c:pt>
                <c:pt idx="163">
                  <c:v>1095.3266964847198</c:v>
                </c:pt>
                <c:pt idx="164">
                  <c:v>1095.3066965450398</c:v>
                </c:pt>
                <c:pt idx="165">
                  <c:v>1095.2866966053598</c:v>
                </c:pt>
                <c:pt idx="166">
                  <c:v>1095.26669666568</c:v>
                </c:pt>
                <c:pt idx="167">
                  <c:v>1095.246696726</c:v>
                </c:pt>
                <c:pt idx="168">
                  <c:v>1095.2266967863197</c:v>
                </c:pt>
                <c:pt idx="169">
                  <c:v>1095.2066968466399</c:v>
                </c:pt>
                <c:pt idx="170">
                  <c:v>1095.1866969069599</c:v>
                </c:pt>
                <c:pt idx="171">
                  <c:v>1095.1666969672799</c:v>
                </c:pt>
                <c:pt idx="172">
                  <c:v>1095.1466970275999</c:v>
                </c:pt>
                <c:pt idx="173">
                  <c:v>1095.1266970879199</c:v>
                </c:pt>
                <c:pt idx="174">
                  <c:v>1095.1066971482398</c:v>
                </c:pt>
                <c:pt idx="175">
                  <c:v>1095.0866972085601</c:v>
                </c:pt>
                <c:pt idx="176">
                  <c:v>1095.0666972688798</c:v>
                </c:pt>
                <c:pt idx="177">
                  <c:v>1095.0466973291998</c:v>
                </c:pt>
                <c:pt idx="178">
                  <c:v>1095.02669738952</c:v>
                </c:pt>
                <c:pt idx="179">
                  <c:v>1095.00669744984</c:v>
                </c:pt>
                <c:pt idx="180">
                  <c:v>1094.98669751016</c:v>
                </c:pt>
                <c:pt idx="181">
                  <c:v>1094.9666975704799</c:v>
                </c:pt>
                <c:pt idx="182">
                  <c:v>1094.9466976307999</c:v>
                </c:pt>
                <c:pt idx="183">
                  <c:v>1094.9266976911199</c:v>
                </c:pt>
                <c:pt idx="184">
                  <c:v>1094.9066977514399</c:v>
                </c:pt>
                <c:pt idx="185">
                  <c:v>1094.8866978117599</c:v>
                </c:pt>
                <c:pt idx="186">
                  <c:v>1094.8666978720798</c:v>
                </c:pt>
                <c:pt idx="187">
                  <c:v>1094.8466979324</c:v>
                </c:pt>
                <c:pt idx="188">
                  <c:v>1094.8266979927198</c:v>
                </c:pt>
                <c:pt idx="189">
                  <c:v>1094.8066980530398</c:v>
                </c:pt>
                <c:pt idx="190">
                  <c:v>1094.78669811336</c:v>
                </c:pt>
                <c:pt idx="191">
                  <c:v>1094.76669817368</c:v>
                </c:pt>
                <c:pt idx="192">
                  <c:v>1094.746698234</c:v>
                </c:pt>
                <c:pt idx="193">
                  <c:v>1094.7266982943199</c:v>
                </c:pt>
                <c:pt idx="194">
                  <c:v>1094.7066983546399</c:v>
                </c:pt>
                <c:pt idx="195">
                  <c:v>1094.6866984149599</c:v>
                </c:pt>
                <c:pt idx="196">
                  <c:v>1094.6666984752799</c:v>
                </c:pt>
                <c:pt idx="197">
                  <c:v>1094.6466985355999</c:v>
                </c:pt>
                <c:pt idx="198">
                  <c:v>1094.6266985959198</c:v>
                </c:pt>
                <c:pt idx="199">
                  <c:v>1094.60669865624</c:v>
                </c:pt>
                <c:pt idx="200">
                  <c:v>1094.5866987165598</c:v>
                </c:pt>
                <c:pt idx="201">
                  <c:v>1094.56669877688</c:v>
                </c:pt>
                <c:pt idx="202">
                  <c:v>1094.5466988372</c:v>
                </c:pt>
                <c:pt idx="203">
                  <c:v>1094.52669889752</c:v>
                </c:pt>
                <c:pt idx="204">
                  <c:v>1094.5066989578399</c:v>
                </c:pt>
                <c:pt idx="205">
                  <c:v>1094.4866990181599</c:v>
                </c:pt>
                <c:pt idx="206">
                  <c:v>1094.4666990784799</c:v>
                </c:pt>
                <c:pt idx="207">
                  <c:v>1094.4466991387999</c:v>
                </c:pt>
                <c:pt idx="208">
                  <c:v>1094.4266991991199</c:v>
                </c:pt>
                <c:pt idx="209">
                  <c:v>1094.4066992594398</c:v>
                </c:pt>
                <c:pt idx="210">
                  <c:v>1094.3866993197598</c:v>
                </c:pt>
                <c:pt idx="211">
                  <c:v>1094.36669938008</c:v>
                </c:pt>
                <c:pt idx="212">
                  <c:v>1094.3466994403998</c:v>
                </c:pt>
                <c:pt idx="213">
                  <c:v>1094.32669950072</c:v>
                </c:pt>
                <c:pt idx="214">
                  <c:v>1094.30669956104</c:v>
                </c:pt>
                <c:pt idx="215">
                  <c:v>1094.28669962136</c:v>
                </c:pt>
                <c:pt idx="216">
                  <c:v>1094.2666996816799</c:v>
                </c:pt>
                <c:pt idx="217">
                  <c:v>1094.2466997419999</c:v>
                </c:pt>
                <c:pt idx="218">
                  <c:v>1094.2266998023199</c:v>
                </c:pt>
                <c:pt idx="219">
                  <c:v>1094.2066998626399</c:v>
                </c:pt>
                <c:pt idx="220">
                  <c:v>1094.1866999229599</c:v>
                </c:pt>
                <c:pt idx="221">
                  <c:v>1094.1666999832798</c:v>
                </c:pt>
                <c:pt idx="222">
                  <c:v>1094.1467000435998</c:v>
                </c:pt>
                <c:pt idx="223">
                  <c:v>1094.1267001039198</c:v>
                </c:pt>
                <c:pt idx="224">
                  <c:v>1094.1067001642398</c:v>
                </c:pt>
                <c:pt idx="225">
                  <c:v>1094.08670022456</c:v>
                </c:pt>
                <c:pt idx="226">
                  <c:v>1094.06670028488</c:v>
                </c:pt>
                <c:pt idx="227">
                  <c:v>1094.0467003451997</c:v>
                </c:pt>
                <c:pt idx="228">
                  <c:v>1094.0267004055199</c:v>
                </c:pt>
                <c:pt idx="229">
                  <c:v>1094.0067004658399</c:v>
                </c:pt>
                <c:pt idx="230">
                  <c:v>1093.9867005261599</c:v>
                </c:pt>
                <c:pt idx="231">
                  <c:v>1093.9667005864799</c:v>
                </c:pt>
                <c:pt idx="232">
                  <c:v>1093.9467006467999</c:v>
                </c:pt>
                <c:pt idx="233">
                  <c:v>1093.9267007071198</c:v>
                </c:pt>
              </c:numCache>
            </c:numRef>
          </c:yVal>
        </c:ser>
        <c:axId val="128281216"/>
        <c:axId val="128287104"/>
      </c:scatterChart>
      <c:valAx>
        <c:axId val="121424512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07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279296"/>
        <c:crossesAt val="0"/>
        <c:crossBetween val="midCat"/>
        <c:majorUnit val="1"/>
      </c:valAx>
      <c:valAx>
        <c:axId val="12827929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424512"/>
        <c:crossesAt val="-1"/>
        <c:crossBetween val="midCat"/>
        <c:majorUnit val="1"/>
      </c:valAx>
      <c:valAx>
        <c:axId val="128281216"/>
        <c:scaling>
          <c:orientation val="minMax"/>
        </c:scaling>
        <c:delete val="1"/>
        <c:axPos val="b"/>
        <c:numFmt formatCode="General" sourceLinked="1"/>
        <c:tickLblPos val="none"/>
        <c:crossAx val="128287104"/>
        <c:crossesAt val="341"/>
        <c:crossBetween val="midCat"/>
      </c:valAx>
      <c:valAx>
        <c:axId val="128287104"/>
        <c:scaling>
          <c:orientation val="minMax"/>
          <c:max val="1099"/>
          <c:min val="1094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4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281216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381000</xdr:colOff>
      <xdr:row>13</xdr:row>
      <xdr:rowOff>149678</xdr:rowOff>
    </xdr:from>
    <xdr:ext cx="613822" cy="264560"/>
    <xdr:sp macro="" textlink="">
      <xdr:nvSpPr>
        <xdr:cNvPr id="22" name="TextBox 21"/>
        <xdr:cNvSpPr txBox="1"/>
      </xdr:nvSpPr>
      <xdr:spPr>
        <a:xfrm>
          <a:off x="1524000" y="2326821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6</xdr:col>
      <xdr:colOff>188464</xdr:colOff>
      <xdr:row>41</xdr:row>
      <xdr:rowOff>123264</xdr:rowOff>
    </xdr:from>
    <xdr:to>
      <xdr:col>8</xdr:col>
      <xdr:colOff>535845</xdr:colOff>
      <xdr:row>43</xdr:row>
      <xdr:rowOff>159769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56009" y="6669537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122465</xdr:colOff>
      <xdr:row>2</xdr:row>
      <xdr:rowOff>7130</xdr:rowOff>
    </xdr:from>
    <xdr:to>
      <xdr:col>8</xdr:col>
      <xdr:colOff>57048</xdr:colOff>
      <xdr:row>40</xdr:row>
      <xdr:rowOff>34852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240928</xdr:colOff>
      <xdr:row>2</xdr:row>
      <xdr:rowOff>102253</xdr:rowOff>
    </xdr:from>
    <xdr:to>
      <xdr:col>34</xdr:col>
      <xdr:colOff>330574</xdr:colOff>
      <xdr:row>40</xdr:row>
      <xdr:rowOff>137272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213933</xdr:colOff>
      <xdr:row>1</xdr:row>
      <xdr:rowOff>101871</xdr:rowOff>
    </xdr:from>
    <xdr:to>
      <xdr:col>14</xdr:col>
      <xdr:colOff>505283</xdr:colOff>
      <xdr:row>40</xdr:row>
      <xdr:rowOff>57047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345981</xdr:colOff>
      <xdr:row>2</xdr:row>
      <xdr:rowOff>30817</xdr:rowOff>
    </xdr:from>
    <xdr:to>
      <xdr:col>27</xdr:col>
      <xdr:colOff>558893</xdr:colOff>
      <xdr:row>40</xdr:row>
      <xdr:rowOff>110659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432954</xdr:colOff>
      <xdr:row>41</xdr:row>
      <xdr:rowOff>63410</xdr:rowOff>
    </xdr:from>
    <xdr:to>
      <xdr:col>4</xdr:col>
      <xdr:colOff>484908</xdr:colOff>
      <xdr:row>43</xdr:row>
      <xdr:rowOff>144673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75954" y="6609683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536865</xdr:colOff>
      <xdr:row>41</xdr:row>
      <xdr:rowOff>176645</xdr:rowOff>
    </xdr:from>
    <xdr:to>
      <xdr:col>11</xdr:col>
      <xdr:colOff>554183</xdr:colOff>
      <xdr:row>43</xdr:row>
      <xdr:rowOff>212363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655138" y="6722918"/>
          <a:ext cx="1229590" cy="537945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K250" sqref="K250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75" t="s">
        <v>139</v>
      </c>
      <c r="B1" s="175"/>
      <c r="C1" s="175"/>
      <c r="D1" s="175"/>
      <c r="E1" s="175"/>
      <c r="F1" s="175"/>
      <c r="G1" s="175"/>
      <c r="H1" s="175"/>
      <c r="I1" s="175"/>
      <c r="J1" s="175"/>
      <c r="K1" s="173"/>
      <c r="L1" s="173"/>
      <c r="M1" s="173"/>
      <c r="N1" s="173"/>
      <c r="O1" s="173"/>
    </row>
    <row r="2" spans="1:2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21">
      <c r="A3" s="175" t="s">
        <v>140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2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21">
      <c r="A5" s="175" t="s">
        <v>65</v>
      </c>
      <c r="B5" s="175"/>
      <c r="C5" s="175"/>
      <c r="D5" s="175"/>
      <c r="E5" s="175"/>
      <c r="F5" s="175"/>
      <c r="G5" s="175"/>
      <c r="H5" s="175"/>
      <c r="I5" s="175"/>
      <c r="J5" s="175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132</v>
      </c>
      <c r="U8" t="s">
        <v>133</v>
      </c>
    </row>
    <row r="9" spans="1:21">
      <c r="S9">
        <v>3570</v>
      </c>
      <c r="T9" t="s">
        <v>134</v>
      </c>
      <c r="U9" t="s">
        <v>135</v>
      </c>
    </row>
    <row r="10" spans="1:21">
      <c r="A10" s="55" t="s">
        <v>0</v>
      </c>
      <c r="B10" s="55" t="s">
        <v>66</v>
      </c>
      <c r="C10" s="55" t="s">
        <v>67</v>
      </c>
      <c r="D10" s="55" t="s">
        <v>68</v>
      </c>
      <c r="E10" s="55" t="s">
        <v>69</v>
      </c>
      <c r="F10" s="55" t="s">
        <v>70</v>
      </c>
      <c r="G10" s="55" t="s">
        <v>71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136</v>
      </c>
      <c r="U10" t="s">
        <v>137</v>
      </c>
    </row>
    <row r="11" spans="1:21">
      <c r="A11" s="55" t="s">
        <v>6</v>
      </c>
      <c r="B11" s="55" t="s">
        <v>79</v>
      </c>
      <c r="C11" s="55" t="s">
        <v>80</v>
      </c>
      <c r="D11" s="55" t="s">
        <v>81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77">
        <v>0</v>
      </c>
      <c r="B12" s="177">
        <v>0.52410000000000001</v>
      </c>
      <c r="C12" s="177">
        <v>0</v>
      </c>
      <c r="D12" s="177">
        <v>9</v>
      </c>
      <c r="E12" s="177">
        <v>2.79</v>
      </c>
      <c r="F12" s="177">
        <v>0</v>
      </c>
      <c r="G12" s="177">
        <v>0</v>
      </c>
      <c r="H12" s="177" t="s">
        <v>141</v>
      </c>
      <c r="I12" s="176" t="s">
        <v>72</v>
      </c>
      <c r="J12" s="176">
        <v>7.7786</v>
      </c>
      <c r="K12" s="176" t="s">
        <v>73</v>
      </c>
      <c r="L12" s="176">
        <v>116.5</v>
      </c>
      <c r="M12" s="176" t="s">
        <v>74</v>
      </c>
      <c r="N12" s="176">
        <v>225.5</v>
      </c>
      <c r="O12" s="174"/>
    </row>
    <row r="13" spans="1:21">
      <c r="A13" s="177">
        <v>0.02</v>
      </c>
      <c r="B13" s="177">
        <v>0.72489999999999999</v>
      </c>
      <c r="C13" s="177">
        <v>0</v>
      </c>
      <c r="D13" s="177">
        <v>9</v>
      </c>
      <c r="E13" s="177">
        <v>2.84</v>
      </c>
      <c r="F13" s="177">
        <v>21</v>
      </c>
      <c r="G13" s="177">
        <v>0</v>
      </c>
      <c r="H13" s="177" t="s">
        <v>142</v>
      </c>
      <c r="I13" s="55"/>
      <c r="J13" s="55"/>
      <c r="K13" s="55"/>
      <c r="L13" s="55"/>
      <c r="M13" s="55"/>
      <c r="N13" s="55"/>
    </row>
    <row r="14" spans="1:21">
      <c r="A14" s="177">
        <v>0.04</v>
      </c>
      <c r="B14" s="177">
        <v>0.88980000000000004</v>
      </c>
      <c r="C14" s="177">
        <v>0</v>
      </c>
      <c r="D14" s="177">
        <v>1.3</v>
      </c>
      <c r="E14" s="177">
        <v>2.92</v>
      </c>
      <c r="F14" s="177">
        <v>17</v>
      </c>
      <c r="G14" s="177">
        <v>0</v>
      </c>
      <c r="H14" s="177" t="s">
        <v>143</v>
      </c>
      <c r="I14" s="55"/>
      <c r="J14" s="55"/>
      <c r="K14" s="55"/>
      <c r="L14" s="55"/>
      <c r="M14" s="55"/>
      <c r="N14" s="55"/>
    </row>
    <row r="15" spans="1:21">
      <c r="A15" s="177">
        <v>0.06</v>
      </c>
      <c r="B15" s="177">
        <v>1.1653</v>
      </c>
      <c r="C15" s="177">
        <v>0</v>
      </c>
      <c r="D15" s="177">
        <v>-0.2</v>
      </c>
      <c r="E15" s="177">
        <v>2.99</v>
      </c>
      <c r="F15" s="177">
        <v>15</v>
      </c>
      <c r="G15" s="177">
        <v>0</v>
      </c>
      <c r="H15" s="177" t="s">
        <v>144</v>
      </c>
    </row>
    <row r="16" spans="1:21">
      <c r="A16" s="177">
        <v>0.08</v>
      </c>
      <c r="B16" s="177">
        <v>1.2806</v>
      </c>
      <c r="C16" s="177">
        <v>0</v>
      </c>
      <c r="D16" s="177">
        <v>-0.6</v>
      </c>
      <c r="E16" s="177">
        <v>3.08</v>
      </c>
      <c r="F16" s="177">
        <v>14</v>
      </c>
      <c r="G16" s="177">
        <v>0</v>
      </c>
      <c r="H16" s="177" t="s">
        <v>145</v>
      </c>
    </row>
    <row r="17" spans="1:8">
      <c r="A17" s="177">
        <v>0.1</v>
      </c>
      <c r="B17" s="177">
        <v>1.3087</v>
      </c>
      <c r="C17" s="177">
        <v>0</v>
      </c>
      <c r="D17" s="177">
        <v>-1</v>
      </c>
      <c r="E17" s="177">
        <v>3.08</v>
      </c>
      <c r="F17" s="177">
        <v>16</v>
      </c>
      <c r="G17" s="177">
        <v>0</v>
      </c>
      <c r="H17" s="177" t="s">
        <v>146</v>
      </c>
    </row>
    <row r="18" spans="1:8">
      <c r="A18" s="177">
        <v>0.12</v>
      </c>
      <c r="B18" s="177">
        <v>1.3469</v>
      </c>
      <c r="C18" s="177">
        <v>0.1</v>
      </c>
      <c r="D18" s="177">
        <v>-1</v>
      </c>
      <c r="E18" s="177">
        <v>3.23</v>
      </c>
      <c r="F18" s="177">
        <v>15</v>
      </c>
      <c r="G18" s="177">
        <v>0</v>
      </c>
      <c r="H18" s="177" t="s">
        <v>147</v>
      </c>
    </row>
    <row r="19" spans="1:8">
      <c r="A19" s="177">
        <v>0.14000000000000001</v>
      </c>
      <c r="B19" s="177">
        <v>1.3947000000000001</v>
      </c>
      <c r="C19" s="177">
        <v>0.1</v>
      </c>
      <c r="D19" s="177">
        <v>-0.8</v>
      </c>
      <c r="E19" s="177">
        <v>3.28</v>
      </c>
      <c r="F19" s="177">
        <v>14</v>
      </c>
      <c r="G19" s="177">
        <v>0</v>
      </c>
      <c r="H19" s="177" t="s">
        <v>148</v>
      </c>
    </row>
    <row r="20" spans="1:8">
      <c r="A20" s="177">
        <v>0.16</v>
      </c>
      <c r="B20" s="177">
        <v>1.421</v>
      </c>
      <c r="C20" s="177">
        <v>0.1</v>
      </c>
      <c r="D20" s="177">
        <v>-0.5</v>
      </c>
      <c r="E20" s="177">
        <v>3.25</v>
      </c>
      <c r="F20" s="177">
        <v>15</v>
      </c>
      <c r="G20" s="177">
        <v>0</v>
      </c>
      <c r="H20" s="177" t="s">
        <v>149</v>
      </c>
    </row>
    <row r="21" spans="1:8">
      <c r="A21" s="177">
        <v>0.18</v>
      </c>
      <c r="B21" s="177">
        <v>1.5262</v>
      </c>
      <c r="C21" s="177">
        <v>0.1</v>
      </c>
      <c r="D21" s="177">
        <v>-0.4</v>
      </c>
      <c r="E21" s="177">
        <v>3.27</v>
      </c>
      <c r="F21" s="177">
        <v>16</v>
      </c>
      <c r="G21" s="177">
        <v>0</v>
      </c>
      <c r="H21" s="177" t="s">
        <v>150</v>
      </c>
    </row>
    <row r="22" spans="1:8">
      <c r="A22" s="177">
        <v>0.2</v>
      </c>
      <c r="B22" s="177">
        <v>1.6989000000000001</v>
      </c>
      <c r="C22" s="177">
        <v>0.1</v>
      </c>
      <c r="D22" s="177">
        <v>0.5</v>
      </c>
      <c r="E22" s="177">
        <v>3.29</v>
      </c>
      <c r="F22" s="177">
        <v>16</v>
      </c>
      <c r="G22" s="177">
        <v>0</v>
      </c>
      <c r="H22" s="177" t="s">
        <v>151</v>
      </c>
    </row>
    <row r="23" spans="1:8">
      <c r="A23" s="177">
        <v>0.22</v>
      </c>
      <c r="B23" s="177">
        <v>1.7508999999999999</v>
      </c>
      <c r="C23" s="177">
        <v>0.1</v>
      </c>
      <c r="D23" s="177">
        <v>0.3</v>
      </c>
      <c r="E23" s="177">
        <v>3.26</v>
      </c>
      <c r="F23" s="177">
        <v>17</v>
      </c>
      <c r="G23" s="177">
        <v>0</v>
      </c>
      <c r="H23" s="177" t="s">
        <v>152</v>
      </c>
    </row>
    <row r="24" spans="1:8">
      <c r="A24" s="177">
        <v>0.24</v>
      </c>
      <c r="B24" s="177">
        <v>1.8816999999999999</v>
      </c>
      <c r="C24" s="177">
        <v>0.1</v>
      </c>
      <c r="D24" s="177">
        <v>-0.1</v>
      </c>
      <c r="E24" s="177">
        <v>3.17</v>
      </c>
      <c r="F24" s="177">
        <v>29</v>
      </c>
      <c r="G24" s="177">
        <v>0</v>
      </c>
      <c r="H24" s="177" t="s">
        <v>153</v>
      </c>
    </row>
    <row r="25" spans="1:8">
      <c r="A25" s="177">
        <v>0.26</v>
      </c>
      <c r="B25" s="177">
        <v>1.8561000000000001</v>
      </c>
      <c r="C25" s="177">
        <v>0.1</v>
      </c>
      <c r="D25" s="177">
        <v>-0.1</v>
      </c>
      <c r="E25" s="177">
        <v>3.17</v>
      </c>
      <c r="F25" s="177">
        <v>36</v>
      </c>
      <c r="G25" s="177">
        <v>0</v>
      </c>
      <c r="H25" s="177" t="s">
        <v>154</v>
      </c>
    </row>
    <row r="26" spans="1:8">
      <c r="A26" s="177">
        <v>0.28000000000000003</v>
      </c>
      <c r="B26" s="177">
        <v>1.7305999999999999</v>
      </c>
      <c r="C26" s="177">
        <v>0.1</v>
      </c>
      <c r="D26" s="177">
        <v>-0.8</v>
      </c>
      <c r="E26" s="177">
        <v>3.14</v>
      </c>
      <c r="F26" s="177">
        <v>33</v>
      </c>
      <c r="G26" s="177">
        <v>0</v>
      </c>
      <c r="H26" s="177" t="s">
        <v>155</v>
      </c>
    </row>
    <row r="27" spans="1:8">
      <c r="A27" s="177">
        <v>0.3</v>
      </c>
      <c r="B27" s="177">
        <v>1.5860000000000001</v>
      </c>
      <c r="C27" s="177">
        <v>0.1</v>
      </c>
      <c r="D27" s="177">
        <v>-0.9</v>
      </c>
      <c r="E27" s="177">
        <v>3.14</v>
      </c>
      <c r="F27" s="177">
        <v>26</v>
      </c>
      <c r="G27" s="177">
        <v>0</v>
      </c>
      <c r="H27" s="177" t="s">
        <v>156</v>
      </c>
    </row>
    <row r="28" spans="1:8">
      <c r="A28" s="177">
        <v>0.32</v>
      </c>
      <c r="B28" s="177">
        <v>1.4986999999999999</v>
      </c>
      <c r="C28" s="177">
        <v>0.1</v>
      </c>
      <c r="D28" s="177">
        <v>-0.1</v>
      </c>
      <c r="E28" s="177">
        <v>3.17</v>
      </c>
      <c r="F28" s="177">
        <v>21</v>
      </c>
      <c r="G28" s="177">
        <v>0</v>
      </c>
      <c r="H28" s="177" t="s">
        <v>157</v>
      </c>
    </row>
    <row r="29" spans="1:8">
      <c r="A29" s="177">
        <v>0.34</v>
      </c>
      <c r="B29" s="177">
        <v>1.4437</v>
      </c>
      <c r="C29" s="177">
        <v>0.1</v>
      </c>
      <c r="D29" s="177">
        <v>1.8</v>
      </c>
      <c r="E29" s="177">
        <v>3.17</v>
      </c>
      <c r="F29" s="177">
        <v>22</v>
      </c>
      <c r="G29" s="177">
        <v>0</v>
      </c>
      <c r="H29" s="177" t="s">
        <v>158</v>
      </c>
    </row>
    <row r="30" spans="1:8">
      <c r="A30" s="177">
        <v>0.36</v>
      </c>
      <c r="B30" s="177">
        <v>1.4593</v>
      </c>
      <c r="C30" s="177">
        <v>0.1</v>
      </c>
      <c r="D30" s="177">
        <v>2.4</v>
      </c>
      <c r="E30" s="177">
        <v>3.13</v>
      </c>
      <c r="F30" s="177">
        <v>21</v>
      </c>
      <c r="G30" s="177">
        <v>0</v>
      </c>
      <c r="H30" s="177" t="s">
        <v>159</v>
      </c>
    </row>
    <row r="31" spans="1:8">
      <c r="A31" s="177">
        <v>0.38</v>
      </c>
      <c r="B31" s="177">
        <v>1.5901000000000001</v>
      </c>
      <c r="C31" s="177">
        <v>0.1</v>
      </c>
      <c r="D31" s="177">
        <v>3</v>
      </c>
      <c r="E31" s="177">
        <v>3.13</v>
      </c>
      <c r="F31" s="177">
        <v>21</v>
      </c>
      <c r="G31" s="177">
        <v>0</v>
      </c>
      <c r="H31" s="177" t="s">
        <v>160</v>
      </c>
    </row>
    <row r="32" spans="1:8">
      <c r="A32" s="177">
        <v>0.4</v>
      </c>
      <c r="B32" s="177">
        <v>1.5597000000000001</v>
      </c>
      <c r="C32" s="177">
        <v>0.1</v>
      </c>
      <c r="D32" s="177">
        <v>0.8</v>
      </c>
      <c r="E32" s="177">
        <v>3.2</v>
      </c>
      <c r="F32" s="177">
        <v>21</v>
      </c>
      <c r="G32" s="177">
        <v>0</v>
      </c>
      <c r="H32" s="177" t="s">
        <v>161</v>
      </c>
    </row>
    <row r="33" spans="1:8">
      <c r="A33" s="177">
        <v>0.42</v>
      </c>
      <c r="B33" s="177">
        <v>1.4856</v>
      </c>
      <c r="C33" s="177">
        <v>0.1</v>
      </c>
      <c r="D33" s="177">
        <v>-3.8</v>
      </c>
      <c r="E33" s="177">
        <v>3.22</v>
      </c>
      <c r="F33" s="177">
        <v>22</v>
      </c>
      <c r="G33" s="177">
        <v>0</v>
      </c>
      <c r="H33" s="177" t="s">
        <v>162</v>
      </c>
    </row>
    <row r="34" spans="1:8">
      <c r="A34" s="177">
        <v>0.44</v>
      </c>
      <c r="B34" s="177">
        <v>1.3445</v>
      </c>
      <c r="C34" s="177">
        <v>0.1</v>
      </c>
      <c r="D34" s="177">
        <v>-15.1</v>
      </c>
      <c r="E34" s="177">
        <v>3.2</v>
      </c>
      <c r="F34" s="177">
        <v>21</v>
      </c>
      <c r="G34" s="177">
        <v>0</v>
      </c>
      <c r="H34" s="177" t="s">
        <v>163</v>
      </c>
    </row>
    <row r="35" spans="1:8">
      <c r="A35" s="177">
        <v>0.46</v>
      </c>
      <c r="B35" s="177">
        <v>1.1671</v>
      </c>
      <c r="C35" s="177">
        <v>0.1</v>
      </c>
      <c r="D35" s="177">
        <v>-15.6</v>
      </c>
      <c r="E35" s="177">
        <v>3.2</v>
      </c>
      <c r="F35" s="177">
        <v>21</v>
      </c>
      <c r="G35" s="177">
        <v>0</v>
      </c>
      <c r="H35" s="177" t="s">
        <v>164</v>
      </c>
    </row>
    <row r="36" spans="1:8">
      <c r="A36" s="177">
        <v>0.48</v>
      </c>
      <c r="B36" s="177">
        <v>1.0008999999999999</v>
      </c>
      <c r="C36" s="177">
        <v>0.1</v>
      </c>
      <c r="D36" s="177">
        <v>-10</v>
      </c>
      <c r="E36" s="177">
        <v>3.08</v>
      </c>
      <c r="F36" s="177">
        <v>21</v>
      </c>
      <c r="G36" s="177">
        <v>0</v>
      </c>
      <c r="H36" s="177" t="s">
        <v>165</v>
      </c>
    </row>
    <row r="37" spans="1:8">
      <c r="A37" s="177">
        <v>0.5</v>
      </c>
      <c r="B37" s="177">
        <v>0.85809999999999997</v>
      </c>
      <c r="C37" s="177">
        <v>0.1</v>
      </c>
      <c r="D37" s="177">
        <v>-7.7</v>
      </c>
      <c r="E37" s="177">
        <v>3.12</v>
      </c>
      <c r="F37" s="177">
        <v>22</v>
      </c>
      <c r="G37" s="177">
        <v>0</v>
      </c>
      <c r="H37" s="177" t="s">
        <v>166</v>
      </c>
    </row>
    <row r="38" spans="1:8">
      <c r="A38" s="177">
        <v>0.52</v>
      </c>
      <c r="B38" s="177">
        <v>0.7792</v>
      </c>
      <c r="C38" s="177">
        <v>0.1</v>
      </c>
      <c r="D38" s="177">
        <v>-5.9</v>
      </c>
      <c r="E38" s="177">
        <v>3.11</v>
      </c>
      <c r="F38" s="177">
        <v>21</v>
      </c>
      <c r="G38" s="177">
        <v>0</v>
      </c>
      <c r="H38" s="177" t="s">
        <v>167</v>
      </c>
    </row>
    <row r="39" spans="1:8">
      <c r="A39" s="177">
        <v>0.54</v>
      </c>
      <c r="B39" s="177">
        <v>0.75</v>
      </c>
      <c r="C39" s="177">
        <v>0.1</v>
      </c>
      <c r="D39" s="177">
        <v>-9.1</v>
      </c>
      <c r="E39" s="177">
        <v>3.05</v>
      </c>
      <c r="F39" s="177">
        <v>20</v>
      </c>
      <c r="G39" s="177">
        <v>0</v>
      </c>
      <c r="H39" s="177" t="s">
        <v>168</v>
      </c>
    </row>
    <row r="40" spans="1:8">
      <c r="A40" s="177">
        <v>0.56000000000000005</v>
      </c>
      <c r="B40" s="177">
        <v>0.86709999999999998</v>
      </c>
      <c r="C40" s="177">
        <v>0.1</v>
      </c>
      <c r="D40" s="177">
        <v>-1.9</v>
      </c>
      <c r="E40" s="177">
        <v>3.13</v>
      </c>
      <c r="F40" s="177">
        <v>20</v>
      </c>
      <c r="G40" s="177">
        <v>0</v>
      </c>
      <c r="H40" s="177" t="s">
        <v>169</v>
      </c>
    </row>
    <row r="41" spans="1:8">
      <c r="A41" s="177">
        <v>0.57999999999999996</v>
      </c>
      <c r="B41" s="177">
        <v>1.718</v>
      </c>
      <c r="C41" s="177">
        <v>0.2</v>
      </c>
      <c r="D41" s="177">
        <v>-2.6</v>
      </c>
      <c r="E41" s="177">
        <v>3.05</v>
      </c>
      <c r="F41" s="177">
        <v>20</v>
      </c>
      <c r="G41" s="177">
        <v>0</v>
      </c>
      <c r="H41" s="177" t="s">
        <v>170</v>
      </c>
    </row>
    <row r="42" spans="1:8">
      <c r="A42" s="177">
        <v>0.6</v>
      </c>
      <c r="B42" s="177">
        <v>1.9342999999999999</v>
      </c>
      <c r="C42" s="177">
        <v>0.2</v>
      </c>
      <c r="D42" s="177">
        <v>-20.8</v>
      </c>
      <c r="E42" s="177">
        <v>3.06</v>
      </c>
      <c r="F42" s="177">
        <v>19</v>
      </c>
      <c r="G42" s="177">
        <v>0</v>
      </c>
      <c r="H42" s="177" t="s">
        <v>171</v>
      </c>
    </row>
    <row r="43" spans="1:8">
      <c r="A43" s="177">
        <v>0.62</v>
      </c>
      <c r="B43" s="177">
        <v>2.0131999999999999</v>
      </c>
      <c r="C43" s="177">
        <v>0.1</v>
      </c>
      <c r="D43" s="177">
        <v>-28.4</v>
      </c>
      <c r="E43" s="177">
        <v>3.02</v>
      </c>
      <c r="F43" s="177">
        <v>18</v>
      </c>
      <c r="G43" s="177">
        <v>0</v>
      </c>
      <c r="H43" s="177" t="s">
        <v>172</v>
      </c>
    </row>
    <row r="44" spans="1:8">
      <c r="A44" s="177">
        <v>0.64</v>
      </c>
      <c r="B44" s="177">
        <v>1.9995000000000001</v>
      </c>
      <c r="C44" s="177">
        <v>0.1</v>
      </c>
      <c r="D44" s="177">
        <v>-21.5</v>
      </c>
      <c r="E44" s="177">
        <v>3.04</v>
      </c>
      <c r="F44" s="177">
        <v>19</v>
      </c>
      <c r="G44" s="177">
        <v>0</v>
      </c>
      <c r="H44" s="177" t="s">
        <v>173</v>
      </c>
    </row>
    <row r="45" spans="1:8">
      <c r="A45" s="177">
        <v>0.66</v>
      </c>
      <c r="B45" s="177">
        <v>1.9714</v>
      </c>
      <c r="C45" s="177">
        <v>0.1</v>
      </c>
      <c r="D45" s="177">
        <v>-15.2</v>
      </c>
      <c r="E45" s="177">
        <v>3.04</v>
      </c>
      <c r="F45" s="177">
        <v>19</v>
      </c>
      <c r="G45" s="177">
        <v>0</v>
      </c>
      <c r="H45" s="177" t="s">
        <v>174</v>
      </c>
    </row>
    <row r="46" spans="1:8">
      <c r="A46" s="177">
        <v>0.68</v>
      </c>
      <c r="B46" s="177">
        <v>1.9732000000000001</v>
      </c>
      <c r="C46" s="177">
        <v>0.2</v>
      </c>
      <c r="D46" s="177">
        <v>-7.3</v>
      </c>
      <c r="E46" s="177">
        <v>3.03</v>
      </c>
      <c r="F46" s="177">
        <v>19</v>
      </c>
      <c r="G46" s="177">
        <v>0</v>
      </c>
      <c r="H46" s="177" t="s">
        <v>175</v>
      </c>
    </row>
    <row r="47" spans="1:8">
      <c r="A47" s="177">
        <v>0.7</v>
      </c>
      <c r="B47" s="177">
        <v>2.0748000000000002</v>
      </c>
      <c r="C47" s="177">
        <v>0.2</v>
      </c>
      <c r="D47" s="177">
        <v>-4.5</v>
      </c>
      <c r="E47" s="177">
        <v>3.04</v>
      </c>
      <c r="F47" s="177">
        <v>18</v>
      </c>
      <c r="G47" s="177">
        <v>0</v>
      </c>
      <c r="H47" s="177" t="s">
        <v>176</v>
      </c>
    </row>
    <row r="48" spans="1:8">
      <c r="A48" s="177">
        <v>0.72</v>
      </c>
      <c r="B48" s="177">
        <v>2.1320999999999999</v>
      </c>
      <c r="C48" s="177">
        <v>0.2</v>
      </c>
      <c r="D48" s="177">
        <v>-1</v>
      </c>
      <c r="E48" s="177">
        <v>3.06</v>
      </c>
      <c r="F48" s="177">
        <v>13</v>
      </c>
      <c r="G48" s="177">
        <v>0</v>
      </c>
      <c r="H48" s="177" t="s">
        <v>177</v>
      </c>
    </row>
    <row r="49" spans="1:8">
      <c r="A49" s="177">
        <v>0.74</v>
      </c>
      <c r="B49" s="177">
        <v>2.1362999999999999</v>
      </c>
      <c r="C49" s="177">
        <v>0.2</v>
      </c>
      <c r="D49" s="177">
        <v>-0.4</v>
      </c>
      <c r="E49" s="177">
        <v>3.08</v>
      </c>
      <c r="F49" s="177">
        <v>16</v>
      </c>
      <c r="G49" s="177">
        <v>0</v>
      </c>
      <c r="H49" s="177" t="s">
        <v>178</v>
      </c>
    </row>
    <row r="50" spans="1:8">
      <c r="A50" s="177">
        <v>0.76</v>
      </c>
      <c r="B50" s="177">
        <v>2.0383</v>
      </c>
      <c r="C50" s="177">
        <v>0.2</v>
      </c>
      <c r="D50" s="177">
        <v>0.9</v>
      </c>
      <c r="E50" s="177">
        <v>3.08</v>
      </c>
      <c r="F50" s="177">
        <v>16</v>
      </c>
      <c r="G50" s="177">
        <v>0</v>
      </c>
      <c r="H50" s="177" t="s">
        <v>179</v>
      </c>
    </row>
    <row r="51" spans="1:8">
      <c r="A51" s="177">
        <v>0.78</v>
      </c>
      <c r="B51" s="177">
        <v>1.8561000000000001</v>
      </c>
      <c r="C51" s="177">
        <v>0.1</v>
      </c>
      <c r="D51" s="177">
        <v>1.7</v>
      </c>
      <c r="E51" s="177">
        <v>3.08</v>
      </c>
      <c r="F51" s="177">
        <v>15</v>
      </c>
      <c r="G51" s="177">
        <v>0</v>
      </c>
      <c r="H51" s="177" t="s">
        <v>180</v>
      </c>
    </row>
    <row r="52" spans="1:8">
      <c r="A52" s="177">
        <v>0.8</v>
      </c>
      <c r="B52" s="177">
        <v>1.7627999999999999</v>
      </c>
      <c r="C52" s="177">
        <v>0.1</v>
      </c>
      <c r="D52" s="177">
        <v>3</v>
      </c>
      <c r="E52" s="177">
        <v>3.11</v>
      </c>
      <c r="F52" s="177">
        <v>16</v>
      </c>
      <c r="G52" s="177">
        <v>0</v>
      </c>
      <c r="H52" s="177" t="s">
        <v>181</v>
      </c>
    </row>
    <row r="53" spans="1:8">
      <c r="A53" s="177">
        <v>0.82</v>
      </c>
      <c r="B53" s="177">
        <v>1.7150000000000001</v>
      </c>
      <c r="C53" s="177">
        <v>0.1</v>
      </c>
      <c r="D53" s="177">
        <v>4.3</v>
      </c>
      <c r="E53" s="177">
        <v>3.11</v>
      </c>
      <c r="F53" s="177">
        <v>18</v>
      </c>
      <c r="G53" s="177">
        <v>0</v>
      </c>
      <c r="H53" s="177" t="s">
        <v>182</v>
      </c>
    </row>
    <row r="54" spans="1:8">
      <c r="A54" s="177">
        <v>0.84</v>
      </c>
      <c r="B54" s="177">
        <v>1.6708000000000001</v>
      </c>
      <c r="C54" s="177">
        <v>0.1</v>
      </c>
      <c r="D54" s="177">
        <v>5.9</v>
      </c>
      <c r="E54" s="177">
        <v>3.11</v>
      </c>
      <c r="F54" s="177">
        <v>20</v>
      </c>
      <c r="G54" s="177">
        <v>0</v>
      </c>
      <c r="H54" s="177" t="s">
        <v>183</v>
      </c>
    </row>
    <row r="55" spans="1:8">
      <c r="A55" s="177">
        <v>0.86</v>
      </c>
      <c r="B55" s="177">
        <v>1.5949</v>
      </c>
      <c r="C55" s="177">
        <v>0.1</v>
      </c>
      <c r="D55" s="177">
        <v>6.9</v>
      </c>
      <c r="E55" s="177">
        <v>3.12</v>
      </c>
      <c r="F55" s="177">
        <v>18</v>
      </c>
      <c r="G55" s="177">
        <v>0</v>
      </c>
      <c r="H55" s="177" t="s">
        <v>184</v>
      </c>
    </row>
    <row r="56" spans="1:8">
      <c r="A56" s="177">
        <v>0.88</v>
      </c>
      <c r="B56" s="177">
        <v>1.5876999999999999</v>
      </c>
      <c r="C56" s="177">
        <v>0.1</v>
      </c>
      <c r="D56" s="177">
        <v>8.3000000000000007</v>
      </c>
      <c r="E56" s="177">
        <v>3.09</v>
      </c>
      <c r="F56" s="177">
        <v>17</v>
      </c>
      <c r="G56" s="177">
        <v>0</v>
      </c>
      <c r="H56" s="177" t="s">
        <v>185</v>
      </c>
    </row>
    <row r="57" spans="1:8">
      <c r="A57" s="177">
        <v>0.9</v>
      </c>
      <c r="B57" s="177">
        <v>1.5782</v>
      </c>
      <c r="C57" s="177">
        <v>0.1</v>
      </c>
      <c r="D57" s="177">
        <v>8.9</v>
      </c>
      <c r="E57" s="177">
        <v>2.98</v>
      </c>
      <c r="F57" s="177">
        <v>17</v>
      </c>
      <c r="G57" s="177">
        <v>0</v>
      </c>
      <c r="H57" s="177" t="s">
        <v>186</v>
      </c>
    </row>
    <row r="58" spans="1:8">
      <c r="A58" s="177">
        <v>0.92</v>
      </c>
      <c r="B58" s="177">
        <v>1.5238</v>
      </c>
      <c r="C58" s="177">
        <v>0.1</v>
      </c>
      <c r="D58" s="177">
        <v>9.6</v>
      </c>
      <c r="E58" s="177">
        <v>2.94</v>
      </c>
      <c r="F58" s="177">
        <v>16</v>
      </c>
      <c r="G58" s="177">
        <v>0</v>
      </c>
      <c r="H58" s="177" t="s">
        <v>187</v>
      </c>
    </row>
    <row r="59" spans="1:8">
      <c r="A59" s="177">
        <v>0.94</v>
      </c>
      <c r="B59" s="177">
        <v>1.4670000000000001</v>
      </c>
      <c r="C59" s="177">
        <v>0.1</v>
      </c>
      <c r="D59" s="177">
        <v>10.7</v>
      </c>
      <c r="E59" s="177">
        <v>2.93</v>
      </c>
      <c r="F59" s="177">
        <v>13</v>
      </c>
      <c r="G59" s="177">
        <v>0</v>
      </c>
      <c r="H59" s="177" t="s">
        <v>188</v>
      </c>
    </row>
    <row r="60" spans="1:8">
      <c r="A60" s="177">
        <v>0.96</v>
      </c>
      <c r="B60" s="177">
        <v>1.4246000000000001</v>
      </c>
      <c r="C60" s="177">
        <v>0.1</v>
      </c>
      <c r="D60" s="177">
        <v>12</v>
      </c>
      <c r="E60" s="177">
        <v>2.92</v>
      </c>
      <c r="F60" s="177">
        <v>14</v>
      </c>
      <c r="G60" s="177">
        <v>0</v>
      </c>
      <c r="H60" s="177" t="s">
        <v>189</v>
      </c>
    </row>
    <row r="61" spans="1:8">
      <c r="A61" s="177">
        <v>0.98</v>
      </c>
      <c r="B61" s="177">
        <v>1.4091</v>
      </c>
      <c r="C61" s="177">
        <v>0.1</v>
      </c>
      <c r="D61" s="177">
        <v>13.1</v>
      </c>
      <c r="E61" s="177">
        <v>2.93</v>
      </c>
      <c r="F61" s="177">
        <v>15</v>
      </c>
      <c r="G61" s="177">
        <v>0</v>
      </c>
      <c r="H61" s="177" t="s">
        <v>190</v>
      </c>
    </row>
    <row r="62" spans="1:8">
      <c r="A62" s="177">
        <v>1</v>
      </c>
      <c r="B62" s="177">
        <v>1.4018999999999999</v>
      </c>
      <c r="C62" s="177">
        <v>0.1</v>
      </c>
      <c r="D62" s="177">
        <v>13.9</v>
      </c>
      <c r="E62" s="177">
        <v>2.9</v>
      </c>
      <c r="F62" s="177">
        <v>14</v>
      </c>
      <c r="G62" s="177">
        <v>0</v>
      </c>
      <c r="H62" s="177" t="s">
        <v>191</v>
      </c>
    </row>
    <row r="63" spans="1:8">
      <c r="A63" s="177">
        <v>1.02</v>
      </c>
      <c r="B63" s="177">
        <v>1.3380000000000001</v>
      </c>
      <c r="C63" s="177">
        <v>-0.1</v>
      </c>
      <c r="D63" s="177">
        <v>15</v>
      </c>
      <c r="E63" s="177">
        <v>2.5299999999999998</v>
      </c>
      <c r="F63" s="177">
        <v>0</v>
      </c>
      <c r="G63" s="177">
        <v>0</v>
      </c>
      <c r="H63" s="177" t="s">
        <v>192</v>
      </c>
    </row>
    <row r="64" spans="1:8">
      <c r="A64" s="177">
        <v>1.04</v>
      </c>
      <c r="B64" s="177">
        <v>1.4539</v>
      </c>
      <c r="C64" s="177">
        <v>0</v>
      </c>
      <c r="D64" s="177">
        <v>15</v>
      </c>
      <c r="E64" s="177">
        <v>2.67</v>
      </c>
      <c r="F64" s="177">
        <v>12</v>
      </c>
      <c r="G64" s="177">
        <v>0</v>
      </c>
      <c r="H64" s="177" t="s">
        <v>193</v>
      </c>
    </row>
    <row r="65" spans="1:8">
      <c r="A65" s="177">
        <v>1.06</v>
      </c>
      <c r="B65" s="177">
        <v>1.4832000000000001</v>
      </c>
      <c r="C65" s="177">
        <v>0</v>
      </c>
      <c r="D65" s="177">
        <v>15.4</v>
      </c>
      <c r="E65" s="177">
        <v>2.74</v>
      </c>
      <c r="F65" s="177">
        <v>12</v>
      </c>
      <c r="G65" s="177">
        <v>0</v>
      </c>
      <c r="H65" s="177" t="s">
        <v>194</v>
      </c>
    </row>
    <row r="66" spans="1:8">
      <c r="A66" s="177">
        <v>1.08</v>
      </c>
      <c r="B66" s="177">
        <v>1.4968999999999999</v>
      </c>
      <c r="C66" s="177">
        <v>0</v>
      </c>
      <c r="D66" s="177">
        <v>15.5</v>
      </c>
      <c r="E66" s="177">
        <v>2.74</v>
      </c>
      <c r="F66" s="177">
        <v>11</v>
      </c>
      <c r="G66" s="177">
        <v>0</v>
      </c>
      <c r="H66" s="177" t="s">
        <v>195</v>
      </c>
    </row>
    <row r="67" spans="1:8">
      <c r="A67" s="177">
        <v>1.1000000000000001</v>
      </c>
      <c r="B67" s="177">
        <v>1.4276</v>
      </c>
      <c r="C67" s="177">
        <v>0</v>
      </c>
      <c r="D67" s="177">
        <v>16.7</v>
      </c>
      <c r="E67" s="177">
        <v>2.65</v>
      </c>
      <c r="F67" s="177">
        <v>2</v>
      </c>
      <c r="G67" s="177">
        <v>0</v>
      </c>
      <c r="H67" s="177" t="s">
        <v>196</v>
      </c>
    </row>
    <row r="68" spans="1:8">
      <c r="A68" s="177">
        <v>1.1200000000000001</v>
      </c>
      <c r="B68" s="177">
        <v>1.4276</v>
      </c>
      <c r="C68" s="177">
        <v>0</v>
      </c>
      <c r="D68" s="177">
        <v>16.8</v>
      </c>
      <c r="E68" s="177">
        <v>2.65</v>
      </c>
      <c r="F68" s="177">
        <v>2</v>
      </c>
      <c r="G68" s="177">
        <v>0</v>
      </c>
      <c r="H68" s="177" t="s">
        <v>196</v>
      </c>
    </row>
    <row r="69" spans="1:8">
      <c r="A69" s="177">
        <v>1.1399999999999999</v>
      </c>
      <c r="B69" s="177">
        <v>1.4544999999999999</v>
      </c>
      <c r="C69" s="177">
        <v>0</v>
      </c>
      <c r="D69" s="177">
        <v>17.100000000000001</v>
      </c>
      <c r="E69" s="177">
        <v>2.75</v>
      </c>
      <c r="F69" s="177">
        <v>12</v>
      </c>
      <c r="G69" s="177">
        <v>0</v>
      </c>
      <c r="H69" s="177" t="s">
        <v>197</v>
      </c>
    </row>
    <row r="70" spans="1:8">
      <c r="A70" s="177">
        <v>1.1599999999999999</v>
      </c>
      <c r="B70" s="177">
        <v>1.4575</v>
      </c>
      <c r="C70" s="177">
        <v>0</v>
      </c>
      <c r="D70" s="177">
        <v>17.600000000000001</v>
      </c>
      <c r="E70" s="177">
        <v>2.72</v>
      </c>
      <c r="F70" s="177">
        <v>11</v>
      </c>
      <c r="G70" s="177">
        <v>0</v>
      </c>
      <c r="H70" s="177" t="s">
        <v>198</v>
      </c>
    </row>
    <row r="71" spans="1:8">
      <c r="A71" s="177">
        <v>1.18</v>
      </c>
      <c r="B71" s="177">
        <v>1.4562999999999999</v>
      </c>
      <c r="C71" s="177">
        <v>0.1</v>
      </c>
      <c r="D71" s="177">
        <v>17.2</v>
      </c>
      <c r="E71" s="177">
        <v>2.74</v>
      </c>
      <c r="F71" s="177">
        <v>12</v>
      </c>
      <c r="G71" s="177">
        <v>0</v>
      </c>
      <c r="H71" s="177" t="s">
        <v>199</v>
      </c>
    </row>
    <row r="72" spans="1:8">
      <c r="A72" s="177">
        <v>1.2</v>
      </c>
      <c r="B72" s="177">
        <v>1.4520999999999999</v>
      </c>
      <c r="C72" s="177">
        <v>0</v>
      </c>
      <c r="D72" s="177">
        <v>16.7</v>
      </c>
      <c r="E72" s="177">
        <v>2.77</v>
      </c>
      <c r="F72" s="177">
        <v>10</v>
      </c>
      <c r="G72" s="177">
        <v>0</v>
      </c>
      <c r="H72" s="177" t="s">
        <v>200</v>
      </c>
    </row>
    <row r="73" spans="1:8">
      <c r="A73" s="177">
        <v>1.22</v>
      </c>
      <c r="B73" s="177">
        <v>1.4312</v>
      </c>
      <c r="C73" s="177">
        <v>0.1</v>
      </c>
      <c r="D73" s="177">
        <v>16</v>
      </c>
      <c r="E73" s="177">
        <v>2.78</v>
      </c>
      <c r="F73" s="177">
        <v>11</v>
      </c>
      <c r="G73" s="177">
        <v>0</v>
      </c>
      <c r="H73" s="177" t="s">
        <v>201</v>
      </c>
    </row>
    <row r="74" spans="1:8">
      <c r="A74" s="177">
        <v>1.24</v>
      </c>
      <c r="B74" s="177">
        <v>1.4204000000000001</v>
      </c>
      <c r="C74" s="177">
        <v>0.1</v>
      </c>
      <c r="D74" s="177">
        <v>16.399999999999999</v>
      </c>
      <c r="E74" s="177">
        <v>2.77</v>
      </c>
      <c r="F74" s="177">
        <v>12</v>
      </c>
      <c r="G74" s="177">
        <v>0</v>
      </c>
      <c r="H74" s="177" t="s">
        <v>202</v>
      </c>
    </row>
    <row r="75" spans="1:8">
      <c r="A75" s="177">
        <v>1.26</v>
      </c>
      <c r="B75" s="177">
        <v>1.4575</v>
      </c>
      <c r="C75" s="177">
        <v>0.1</v>
      </c>
      <c r="D75" s="177">
        <v>15.6</v>
      </c>
      <c r="E75" s="177">
        <v>2.77</v>
      </c>
      <c r="F75" s="177">
        <v>12</v>
      </c>
      <c r="G75" s="177">
        <v>0</v>
      </c>
      <c r="H75" s="177" t="s">
        <v>203</v>
      </c>
    </row>
    <row r="76" spans="1:8">
      <c r="A76" s="177">
        <v>1.28</v>
      </c>
      <c r="B76" s="177">
        <v>1.6456999999999999</v>
      </c>
      <c r="C76" s="177">
        <v>0.1</v>
      </c>
      <c r="D76" s="177">
        <v>13.6</v>
      </c>
      <c r="E76" s="177">
        <v>2.81</v>
      </c>
      <c r="F76" s="177">
        <v>18</v>
      </c>
      <c r="G76" s="177">
        <v>0</v>
      </c>
      <c r="H76" s="177" t="s">
        <v>204</v>
      </c>
    </row>
    <row r="77" spans="1:8">
      <c r="A77" s="177">
        <v>1.3</v>
      </c>
      <c r="B77" s="177">
        <v>1.7634000000000001</v>
      </c>
      <c r="C77" s="177">
        <v>0.1</v>
      </c>
      <c r="D77" s="177">
        <v>8.4</v>
      </c>
      <c r="E77" s="177">
        <v>2.83</v>
      </c>
      <c r="F77" s="177">
        <v>19</v>
      </c>
      <c r="G77" s="177">
        <v>0</v>
      </c>
      <c r="H77" s="177" t="s">
        <v>205</v>
      </c>
    </row>
    <row r="78" spans="1:8">
      <c r="A78" s="177">
        <v>1.32</v>
      </c>
      <c r="B78" s="177">
        <v>1.8794</v>
      </c>
      <c r="C78" s="177">
        <v>0.1</v>
      </c>
      <c r="D78" s="177">
        <v>9.1999999999999993</v>
      </c>
      <c r="E78" s="177">
        <v>2.84</v>
      </c>
      <c r="F78" s="177">
        <v>18</v>
      </c>
      <c r="G78" s="177">
        <v>0</v>
      </c>
      <c r="H78" s="177" t="s">
        <v>206</v>
      </c>
    </row>
    <row r="79" spans="1:8">
      <c r="A79" s="177">
        <v>1.34</v>
      </c>
      <c r="B79" s="177">
        <v>2.0754000000000001</v>
      </c>
      <c r="C79" s="177">
        <v>0.1</v>
      </c>
      <c r="D79" s="177">
        <v>11.7</v>
      </c>
      <c r="E79" s="177">
        <v>2.91</v>
      </c>
      <c r="F79" s="177">
        <v>18</v>
      </c>
      <c r="G79" s="177">
        <v>0</v>
      </c>
      <c r="H79" s="177" t="s">
        <v>207</v>
      </c>
    </row>
    <row r="80" spans="1:8">
      <c r="A80" s="177">
        <v>1.36</v>
      </c>
      <c r="B80" s="177">
        <v>2.1393</v>
      </c>
      <c r="C80" s="177">
        <v>0.1</v>
      </c>
      <c r="D80" s="177">
        <v>14.8</v>
      </c>
      <c r="E80" s="177">
        <v>2.87</v>
      </c>
      <c r="F80" s="177">
        <v>19</v>
      </c>
      <c r="G80" s="177">
        <v>0</v>
      </c>
      <c r="H80" s="177" t="s">
        <v>208</v>
      </c>
    </row>
    <row r="81" spans="1:8">
      <c r="A81" s="177">
        <v>1.38</v>
      </c>
      <c r="B81" s="177">
        <v>2.2408999999999999</v>
      </c>
      <c r="C81" s="177">
        <v>0.1</v>
      </c>
      <c r="D81" s="177">
        <v>15.6</v>
      </c>
      <c r="E81" s="177">
        <v>2.82</v>
      </c>
      <c r="F81" s="177">
        <v>18</v>
      </c>
      <c r="G81" s="177">
        <v>0</v>
      </c>
      <c r="H81" s="177" t="s">
        <v>209</v>
      </c>
    </row>
    <row r="82" spans="1:8">
      <c r="A82" s="177">
        <v>1.4</v>
      </c>
      <c r="B82" s="177">
        <v>2.3245</v>
      </c>
      <c r="C82" s="177">
        <v>0.1</v>
      </c>
      <c r="D82" s="177">
        <v>16.100000000000001</v>
      </c>
      <c r="E82" s="177">
        <v>2.87</v>
      </c>
      <c r="F82" s="177">
        <v>20</v>
      </c>
      <c r="G82" s="177">
        <v>0</v>
      </c>
      <c r="H82" s="177" t="s">
        <v>210</v>
      </c>
    </row>
    <row r="83" spans="1:8">
      <c r="A83" s="177">
        <v>1.42</v>
      </c>
      <c r="B83" s="177">
        <v>2.4291</v>
      </c>
      <c r="C83" s="177">
        <v>0.1</v>
      </c>
      <c r="D83" s="177">
        <v>15.8</v>
      </c>
      <c r="E83" s="177">
        <v>2.9</v>
      </c>
      <c r="F83" s="177">
        <v>18</v>
      </c>
      <c r="G83" s="177">
        <v>0</v>
      </c>
      <c r="H83" s="177" t="s">
        <v>211</v>
      </c>
    </row>
    <row r="84" spans="1:8">
      <c r="A84" s="177">
        <v>1.44</v>
      </c>
      <c r="B84" s="177">
        <v>2.5880999999999998</v>
      </c>
      <c r="C84" s="177">
        <v>0.1</v>
      </c>
      <c r="D84" s="177">
        <v>15.4</v>
      </c>
      <c r="E84" s="177">
        <v>2.94</v>
      </c>
      <c r="F84" s="177">
        <v>19</v>
      </c>
      <c r="G84" s="177">
        <v>0</v>
      </c>
      <c r="H84" s="177" t="s">
        <v>212</v>
      </c>
    </row>
    <row r="85" spans="1:8">
      <c r="A85" s="177">
        <v>1.46</v>
      </c>
      <c r="B85" s="177">
        <v>2.6442000000000001</v>
      </c>
      <c r="C85" s="177">
        <v>0.1</v>
      </c>
      <c r="D85" s="177">
        <v>15</v>
      </c>
      <c r="E85" s="177">
        <v>2.9</v>
      </c>
      <c r="F85" s="177">
        <v>19</v>
      </c>
      <c r="G85" s="177">
        <v>0</v>
      </c>
      <c r="H85" s="177" t="s">
        <v>213</v>
      </c>
    </row>
    <row r="86" spans="1:8">
      <c r="A86" s="177">
        <v>1.48</v>
      </c>
      <c r="B86" s="177">
        <v>2.7010000000000001</v>
      </c>
      <c r="C86" s="177">
        <v>0.1</v>
      </c>
      <c r="D86" s="177">
        <v>13.8</v>
      </c>
      <c r="E86" s="177">
        <v>2.93</v>
      </c>
      <c r="F86" s="177">
        <v>17</v>
      </c>
      <c r="G86" s="177">
        <v>0</v>
      </c>
      <c r="H86" s="177" t="s">
        <v>214</v>
      </c>
    </row>
    <row r="87" spans="1:8">
      <c r="A87" s="177">
        <v>1.5</v>
      </c>
      <c r="B87" s="177">
        <v>2.7732999999999999</v>
      </c>
      <c r="C87" s="177">
        <v>0.1</v>
      </c>
      <c r="D87" s="177">
        <v>13.2</v>
      </c>
      <c r="E87" s="177">
        <v>2.92</v>
      </c>
      <c r="F87" s="177">
        <v>15</v>
      </c>
      <c r="G87" s="177">
        <v>0</v>
      </c>
      <c r="H87" s="177" t="s">
        <v>215</v>
      </c>
    </row>
    <row r="88" spans="1:8">
      <c r="A88" s="177">
        <v>1.52</v>
      </c>
      <c r="B88" s="177">
        <v>2.8372999999999999</v>
      </c>
      <c r="C88" s="177">
        <v>0.1</v>
      </c>
      <c r="D88" s="177">
        <v>13.5</v>
      </c>
      <c r="E88" s="177">
        <v>2.95</v>
      </c>
      <c r="F88" s="177">
        <v>16</v>
      </c>
      <c r="G88" s="177">
        <v>0</v>
      </c>
      <c r="H88" s="177" t="s">
        <v>216</v>
      </c>
    </row>
    <row r="89" spans="1:8">
      <c r="A89" s="177">
        <v>1.54</v>
      </c>
      <c r="B89" s="177">
        <v>2.8443999999999998</v>
      </c>
      <c r="C89" s="177">
        <v>0.1</v>
      </c>
      <c r="D89" s="177">
        <v>13.7</v>
      </c>
      <c r="E89" s="177">
        <v>2.93</v>
      </c>
      <c r="F89" s="177">
        <v>16</v>
      </c>
      <c r="G89" s="177">
        <v>0</v>
      </c>
      <c r="H89" s="177" t="s">
        <v>217</v>
      </c>
    </row>
    <row r="90" spans="1:8">
      <c r="A90" s="177">
        <v>1.56</v>
      </c>
      <c r="B90" s="177">
        <v>2.8134000000000001</v>
      </c>
      <c r="C90" s="177">
        <v>0.1</v>
      </c>
      <c r="D90" s="177">
        <v>13.9</v>
      </c>
      <c r="E90" s="177">
        <v>2.93</v>
      </c>
      <c r="F90" s="177">
        <v>16</v>
      </c>
      <c r="G90" s="177">
        <v>0</v>
      </c>
      <c r="H90" s="177" t="s">
        <v>218</v>
      </c>
    </row>
    <row r="91" spans="1:8">
      <c r="A91" s="177">
        <v>1.58</v>
      </c>
      <c r="B91" s="177">
        <v>2.7787000000000002</v>
      </c>
      <c r="C91" s="177">
        <v>0.2</v>
      </c>
      <c r="D91" s="177">
        <v>13.8</v>
      </c>
      <c r="E91" s="177">
        <v>2.95</v>
      </c>
      <c r="F91" s="177">
        <v>16</v>
      </c>
      <c r="G91" s="177">
        <v>0</v>
      </c>
      <c r="H91" s="177" t="s">
        <v>219</v>
      </c>
    </row>
    <row r="92" spans="1:8">
      <c r="A92" s="177">
        <v>1.6</v>
      </c>
      <c r="B92" s="177">
        <v>2.7141999999999999</v>
      </c>
      <c r="C92" s="177">
        <v>0.4</v>
      </c>
      <c r="D92" s="177">
        <v>14.1</v>
      </c>
      <c r="E92" s="177">
        <v>2.93</v>
      </c>
      <c r="F92" s="177">
        <v>17</v>
      </c>
      <c r="G92" s="177">
        <v>0</v>
      </c>
      <c r="H92" s="177" t="s">
        <v>220</v>
      </c>
    </row>
    <row r="93" spans="1:8">
      <c r="A93" s="177">
        <v>1.62</v>
      </c>
      <c r="B93" s="177">
        <v>2.6747000000000001</v>
      </c>
      <c r="C93" s="177">
        <v>0.8</v>
      </c>
      <c r="D93" s="177">
        <v>14.8</v>
      </c>
      <c r="E93" s="177">
        <v>2.92</v>
      </c>
      <c r="F93" s="177">
        <v>16</v>
      </c>
      <c r="G93" s="177">
        <v>0</v>
      </c>
      <c r="H93" s="177" t="s">
        <v>221</v>
      </c>
    </row>
    <row r="94" spans="1:8">
      <c r="A94" s="177">
        <v>1.64</v>
      </c>
      <c r="B94" s="177">
        <v>2.5724999999999998</v>
      </c>
      <c r="C94" s="177">
        <v>0.9</v>
      </c>
      <c r="D94" s="177">
        <v>15.4</v>
      </c>
      <c r="E94" s="177">
        <v>2.93</v>
      </c>
      <c r="F94" s="177">
        <v>14</v>
      </c>
      <c r="G94" s="177">
        <v>0</v>
      </c>
      <c r="H94" s="177" t="s">
        <v>222</v>
      </c>
    </row>
    <row r="95" spans="1:8">
      <c r="A95" s="177">
        <v>1.66</v>
      </c>
      <c r="B95" s="177">
        <v>2.5337000000000001</v>
      </c>
      <c r="C95" s="177">
        <v>1</v>
      </c>
      <c r="D95" s="177">
        <v>15.9</v>
      </c>
      <c r="E95" s="177">
        <v>2.97</v>
      </c>
      <c r="F95" s="177">
        <v>14</v>
      </c>
      <c r="G95" s="177">
        <v>0</v>
      </c>
      <c r="H95" s="177" t="s">
        <v>223</v>
      </c>
    </row>
    <row r="96" spans="1:8">
      <c r="A96" s="177">
        <v>1.68</v>
      </c>
      <c r="B96" s="177">
        <v>2.5074000000000001</v>
      </c>
      <c r="C96" s="177">
        <v>0.9</v>
      </c>
      <c r="D96" s="177">
        <v>17.2</v>
      </c>
      <c r="E96" s="177">
        <v>2.93</v>
      </c>
      <c r="F96" s="177">
        <v>21</v>
      </c>
      <c r="G96" s="177">
        <v>0</v>
      </c>
      <c r="H96" s="177" t="s">
        <v>224</v>
      </c>
    </row>
    <row r="97" spans="1:8">
      <c r="A97" s="177">
        <v>1.7</v>
      </c>
      <c r="B97" s="177">
        <v>2.4554</v>
      </c>
      <c r="C97" s="177">
        <v>0.9</v>
      </c>
      <c r="D97" s="177">
        <v>17.399999999999999</v>
      </c>
      <c r="E97" s="177">
        <v>2.93</v>
      </c>
      <c r="F97" s="177">
        <v>21</v>
      </c>
      <c r="G97" s="177">
        <v>0</v>
      </c>
      <c r="H97" s="177" t="s">
        <v>225</v>
      </c>
    </row>
    <row r="98" spans="1:8">
      <c r="A98" s="177">
        <v>1.72</v>
      </c>
      <c r="B98" s="177">
        <v>2.3933</v>
      </c>
      <c r="C98" s="177">
        <v>0.7</v>
      </c>
      <c r="D98" s="177">
        <v>17.7</v>
      </c>
      <c r="E98" s="177">
        <v>2.92</v>
      </c>
      <c r="F98" s="177">
        <v>20</v>
      </c>
      <c r="G98" s="177">
        <v>0</v>
      </c>
      <c r="H98" s="177" t="s">
        <v>226</v>
      </c>
    </row>
    <row r="99" spans="1:8">
      <c r="A99" s="177">
        <v>1.74</v>
      </c>
      <c r="B99" s="177">
        <v>2.3555999999999999</v>
      </c>
      <c r="C99" s="177">
        <v>0.6</v>
      </c>
      <c r="D99" s="177">
        <v>18.2</v>
      </c>
      <c r="E99" s="177">
        <v>2.93</v>
      </c>
      <c r="F99" s="177">
        <v>20</v>
      </c>
      <c r="G99" s="177">
        <v>0</v>
      </c>
      <c r="H99" s="177" t="s">
        <v>227</v>
      </c>
    </row>
    <row r="100" spans="1:8">
      <c r="A100" s="177">
        <v>1.76</v>
      </c>
      <c r="B100" s="177">
        <v>2.3054000000000001</v>
      </c>
      <c r="C100" s="177">
        <v>0.6</v>
      </c>
      <c r="D100" s="177">
        <v>18.5</v>
      </c>
      <c r="E100" s="177">
        <v>2.94</v>
      </c>
      <c r="F100" s="177">
        <v>20</v>
      </c>
      <c r="G100" s="177">
        <v>0</v>
      </c>
      <c r="H100" s="177" t="s">
        <v>228</v>
      </c>
    </row>
    <row r="101" spans="1:8">
      <c r="A101" s="177">
        <v>1.78</v>
      </c>
      <c r="B101" s="177">
        <v>2.2534000000000001</v>
      </c>
      <c r="C101" s="177">
        <v>0.1</v>
      </c>
      <c r="D101" s="177">
        <v>20.5</v>
      </c>
      <c r="E101" s="177">
        <v>3.03</v>
      </c>
      <c r="F101" s="177">
        <v>74</v>
      </c>
      <c r="G101" s="177">
        <v>0</v>
      </c>
      <c r="H101" s="177" t="s">
        <v>229</v>
      </c>
    </row>
    <row r="102" spans="1:8">
      <c r="A102" s="177">
        <v>1.8</v>
      </c>
      <c r="B102" s="177">
        <v>2.2534000000000001</v>
      </c>
      <c r="C102" s="177">
        <v>0.1</v>
      </c>
      <c r="D102" s="177">
        <v>20.5</v>
      </c>
      <c r="E102" s="177">
        <v>3.03</v>
      </c>
      <c r="F102" s="177">
        <v>74</v>
      </c>
      <c r="G102" s="177">
        <v>0</v>
      </c>
      <c r="H102" s="177" t="s">
        <v>229</v>
      </c>
    </row>
    <row r="103" spans="1:8">
      <c r="A103" s="177">
        <v>1.82</v>
      </c>
      <c r="B103" s="177">
        <v>2.0186000000000002</v>
      </c>
      <c r="C103" s="177">
        <v>0.1</v>
      </c>
      <c r="D103" s="177">
        <v>20.3</v>
      </c>
      <c r="E103" s="177">
        <v>2.92</v>
      </c>
      <c r="F103" s="177">
        <v>6</v>
      </c>
      <c r="G103" s="177">
        <v>0</v>
      </c>
      <c r="H103" s="177" t="s">
        <v>230</v>
      </c>
    </row>
    <row r="104" spans="1:8">
      <c r="A104" s="177">
        <v>1.84</v>
      </c>
      <c r="B104" s="177">
        <v>1.9869000000000001</v>
      </c>
      <c r="C104" s="177">
        <v>0.1</v>
      </c>
      <c r="D104" s="177">
        <v>20.6</v>
      </c>
      <c r="E104" s="177">
        <v>2.93</v>
      </c>
      <c r="F104" s="177">
        <v>17</v>
      </c>
      <c r="G104" s="177">
        <v>0</v>
      </c>
      <c r="H104" s="177" t="s">
        <v>231</v>
      </c>
    </row>
    <row r="105" spans="1:8">
      <c r="A105" s="177">
        <v>1.86</v>
      </c>
      <c r="B105" s="177">
        <v>1.9176</v>
      </c>
      <c r="C105" s="177">
        <v>0.1</v>
      </c>
      <c r="D105" s="177">
        <v>20.7</v>
      </c>
      <c r="E105" s="177">
        <v>2.95</v>
      </c>
      <c r="F105" s="177">
        <v>15</v>
      </c>
      <c r="G105" s="177">
        <v>0</v>
      </c>
      <c r="H105" s="177" t="s">
        <v>232</v>
      </c>
    </row>
    <row r="106" spans="1:8">
      <c r="A106" s="177">
        <v>1.88</v>
      </c>
      <c r="B106" s="177">
        <v>1.8996999999999999</v>
      </c>
      <c r="C106" s="177">
        <v>0.1</v>
      </c>
      <c r="D106" s="177">
        <v>20.100000000000001</v>
      </c>
      <c r="E106" s="177">
        <v>2.92</v>
      </c>
      <c r="F106" s="177">
        <v>8</v>
      </c>
      <c r="G106" s="177">
        <v>0</v>
      </c>
      <c r="H106" s="177" t="s">
        <v>233</v>
      </c>
    </row>
    <row r="107" spans="1:8">
      <c r="A107" s="177">
        <v>1.9</v>
      </c>
      <c r="B107" s="177">
        <v>1.8447</v>
      </c>
      <c r="C107" s="177">
        <v>0.1</v>
      </c>
      <c r="D107" s="177">
        <v>19.899999999999999</v>
      </c>
      <c r="E107" s="177">
        <v>2.9</v>
      </c>
      <c r="F107" s="177">
        <v>4</v>
      </c>
      <c r="G107" s="177">
        <v>0</v>
      </c>
      <c r="H107" s="177" t="s">
        <v>234</v>
      </c>
    </row>
    <row r="108" spans="1:8">
      <c r="A108" s="177">
        <v>1.92</v>
      </c>
      <c r="B108" s="177">
        <v>1.6403000000000001</v>
      </c>
      <c r="C108" s="177">
        <v>0</v>
      </c>
      <c r="D108" s="177">
        <v>19</v>
      </c>
      <c r="E108" s="177">
        <v>2.65</v>
      </c>
      <c r="F108" s="177">
        <v>0</v>
      </c>
      <c r="G108" s="177">
        <v>0</v>
      </c>
      <c r="H108" s="177" t="s">
        <v>235</v>
      </c>
    </row>
    <row r="109" spans="1:8">
      <c r="A109" s="177">
        <v>1.94</v>
      </c>
      <c r="B109" s="177">
        <v>1.6577</v>
      </c>
      <c r="C109" s="177">
        <v>0.1</v>
      </c>
      <c r="D109" s="177">
        <v>19.3</v>
      </c>
      <c r="E109" s="177">
        <v>2.67</v>
      </c>
      <c r="F109" s="177">
        <v>9</v>
      </c>
      <c r="G109" s="177">
        <v>0</v>
      </c>
      <c r="H109" s="177" t="s">
        <v>236</v>
      </c>
    </row>
    <row r="110" spans="1:8">
      <c r="A110" s="177">
        <v>1.96</v>
      </c>
      <c r="B110" s="177">
        <v>1.6194</v>
      </c>
      <c r="C110" s="177">
        <v>0.1</v>
      </c>
      <c r="D110" s="177">
        <v>19.5</v>
      </c>
      <c r="E110" s="177">
        <v>2.66</v>
      </c>
      <c r="F110" s="177">
        <v>9</v>
      </c>
      <c r="G110" s="177">
        <v>0</v>
      </c>
      <c r="H110" s="177" t="s">
        <v>237</v>
      </c>
    </row>
    <row r="111" spans="1:8">
      <c r="A111" s="177">
        <v>1.98</v>
      </c>
      <c r="B111" s="177">
        <v>1.5238</v>
      </c>
      <c r="C111" s="177">
        <v>0.1</v>
      </c>
      <c r="D111" s="177">
        <v>20.2</v>
      </c>
      <c r="E111" s="177">
        <v>2.84</v>
      </c>
      <c r="F111" s="177">
        <v>54</v>
      </c>
      <c r="G111" s="177">
        <v>0</v>
      </c>
      <c r="H111" s="177" t="s">
        <v>238</v>
      </c>
    </row>
    <row r="112" spans="1:8">
      <c r="A112" s="177">
        <v>2</v>
      </c>
      <c r="B112" s="177">
        <v>1.5238</v>
      </c>
      <c r="C112" s="177">
        <v>0.1</v>
      </c>
      <c r="D112" s="177">
        <v>20.2</v>
      </c>
      <c r="E112" s="177">
        <v>2.84</v>
      </c>
      <c r="F112" s="177">
        <v>54</v>
      </c>
      <c r="G112" s="177">
        <v>0</v>
      </c>
      <c r="H112" s="177" t="s">
        <v>238</v>
      </c>
    </row>
    <row r="113" spans="1:8">
      <c r="A113" s="177">
        <v>2.02</v>
      </c>
      <c r="B113" s="177">
        <v>1.5316000000000001</v>
      </c>
      <c r="C113" s="177">
        <v>0.1</v>
      </c>
      <c r="D113" s="177">
        <v>20.8</v>
      </c>
      <c r="E113" s="177">
        <v>2.87</v>
      </c>
      <c r="F113" s="177">
        <v>25</v>
      </c>
      <c r="G113" s="177">
        <v>0</v>
      </c>
      <c r="H113" s="177" t="s">
        <v>239</v>
      </c>
    </row>
    <row r="114" spans="1:8">
      <c r="A114" s="177">
        <v>2.04</v>
      </c>
      <c r="B114" s="177">
        <v>1.4790000000000001</v>
      </c>
      <c r="C114" s="177">
        <v>0.1</v>
      </c>
      <c r="D114" s="177">
        <v>21.4</v>
      </c>
      <c r="E114" s="177">
        <v>2.83</v>
      </c>
      <c r="F114" s="177">
        <v>25</v>
      </c>
      <c r="G114" s="177">
        <v>0</v>
      </c>
      <c r="H114" s="177" t="s">
        <v>240</v>
      </c>
    </row>
    <row r="115" spans="1:8">
      <c r="A115" s="177">
        <v>2.06</v>
      </c>
      <c r="B115" s="177">
        <v>1.4359999999999999</v>
      </c>
      <c r="C115" s="177">
        <v>0.1</v>
      </c>
      <c r="D115" s="177">
        <v>21.8</v>
      </c>
      <c r="E115" s="177">
        <v>2.85</v>
      </c>
      <c r="F115" s="177">
        <v>27</v>
      </c>
      <c r="G115" s="177">
        <v>0</v>
      </c>
      <c r="H115" s="177" t="s">
        <v>241</v>
      </c>
    </row>
    <row r="116" spans="1:8">
      <c r="A116" s="177">
        <v>2.08</v>
      </c>
      <c r="B116" s="177">
        <v>1.3822000000000001</v>
      </c>
      <c r="C116" s="177">
        <v>0.1</v>
      </c>
      <c r="D116" s="177">
        <v>22.2</v>
      </c>
      <c r="E116" s="177">
        <v>2.81</v>
      </c>
      <c r="F116" s="177">
        <v>29</v>
      </c>
      <c r="G116" s="177">
        <v>0</v>
      </c>
      <c r="H116" s="177" t="s">
        <v>242</v>
      </c>
    </row>
    <row r="117" spans="1:8">
      <c r="A117" s="177">
        <v>2.1</v>
      </c>
      <c r="B117" s="177">
        <v>1.329</v>
      </c>
      <c r="C117" s="177">
        <v>0.1</v>
      </c>
      <c r="D117" s="177">
        <v>22.2</v>
      </c>
      <c r="E117" s="177">
        <v>2.76</v>
      </c>
      <c r="F117" s="177">
        <v>28</v>
      </c>
      <c r="G117" s="177">
        <v>0</v>
      </c>
      <c r="H117" s="177" t="s">
        <v>243</v>
      </c>
    </row>
    <row r="118" spans="1:8">
      <c r="A118" s="177">
        <v>2.12</v>
      </c>
      <c r="B118" s="177">
        <v>1.2811999999999999</v>
      </c>
      <c r="C118" s="177">
        <v>0.1</v>
      </c>
      <c r="D118" s="177">
        <v>22.8</v>
      </c>
      <c r="E118" s="177">
        <v>2.79</v>
      </c>
      <c r="F118" s="177">
        <v>28</v>
      </c>
      <c r="G118" s="177">
        <v>0</v>
      </c>
      <c r="H118" s="177" t="s">
        <v>244</v>
      </c>
    </row>
    <row r="119" spans="1:8">
      <c r="A119" s="177">
        <v>2.14</v>
      </c>
      <c r="B119" s="177">
        <v>1.2292000000000001</v>
      </c>
      <c r="C119" s="177">
        <v>0.1</v>
      </c>
      <c r="D119" s="177">
        <v>23.6</v>
      </c>
      <c r="E119" s="177">
        <v>2.78</v>
      </c>
      <c r="F119" s="177">
        <v>35</v>
      </c>
      <c r="G119" s="177">
        <v>0</v>
      </c>
      <c r="H119" s="177" t="s">
        <v>245</v>
      </c>
    </row>
    <row r="120" spans="1:8">
      <c r="A120" s="177">
        <v>2.16</v>
      </c>
      <c r="B120" s="177">
        <v>1.2292000000000001</v>
      </c>
      <c r="C120" s="177">
        <v>0.1</v>
      </c>
      <c r="D120" s="177">
        <v>24.2</v>
      </c>
      <c r="E120" s="177">
        <v>2.78</v>
      </c>
      <c r="F120" s="177">
        <v>41</v>
      </c>
      <c r="G120" s="177">
        <v>0</v>
      </c>
      <c r="H120" s="177" t="s">
        <v>246</v>
      </c>
    </row>
    <row r="121" spans="1:8">
      <c r="A121" s="177">
        <v>2.1800000000000002</v>
      </c>
      <c r="B121" s="177">
        <v>1.1503000000000001</v>
      </c>
      <c r="C121" s="177">
        <v>0.1</v>
      </c>
      <c r="D121" s="177">
        <v>24.2</v>
      </c>
      <c r="E121" s="177">
        <v>2.73</v>
      </c>
      <c r="F121" s="177">
        <v>42</v>
      </c>
      <c r="G121" s="177">
        <v>0</v>
      </c>
      <c r="H121" s="177" t="s">
        <v>247</v>
      </c>
    </row>
    <row r="122" spans="1:8">
      <c r="A122" s="177">
        <v>2.2000000000000002</v>
      </c>
      <c r="B122" s="177">
        <v>1.1503000000000001</v>
      </c>
      <c r="C122" s="177">
        <v>0.1</v>
      </c>
      <c r="D122" s="177">
        <v>25.4</v>
      </c>
      <c r="E122" s="177">
        <v>2.73</v>
      </c>
      <c r="F122" s="177">
        <v>44</v>
      </c>
      <c r="G122" s="177">
        <v>0</v>
      </c>
      <c r="H122" s="177" t="s">
        <v>248</v>
      </c>
    </row>
    <row r="123" spans="1:8">
      <c r="A123" s="177">
        <v>2.2200000000000002</v>
      </c>
      <c r="B123" s="177">
        <v>1.0976999999999999</v>
      </c>
      <c r="C123" s="177">
        <v>0.1</v>
      </c>
      <c r="D123" s="177">
        <v>26.4</v>
      </c>
      <c r="E123" s="177">
        <v>2.77</v>
      </c>
      <c r="F123" s="177">
        <v>46</v>
      </c>
      <c r="G123" s="177">
        <v>0</v>
      </c>
      <c r="H123" s="177" t="s">
        <v>249</v>
      </c>
    </row>
    <row r="124" spans="1:8">
      <c r="A124" s="177">
        <v>2.2400000000000002</v>
      </c>
      <c r="B124" s="177">
        <v>1.6254</v>
      </c>
      <c r="C124" s="177">
        <v>0.1</v>
      </c>
      <c r="D124" s="177">
        <v>26.4</v>
      </c>
      <c r="E124" s="177">
        <v>2.8</v>
      </c>
      <c r="F124" s="177">
        <v>40</v>
      </c>
      <c r="G124" s="177">
        <v>0</v>
      </c>
      <c r="H124" s="177" t="s">
        <v>250</v>
      </c>
    </row>
    <row r="125" spans="1:8">
      <c r="A125" s="177">
        <v>2.2599999999999998</v>
      </c>
      <c r="B125" s="177">
        <v>1.6254</v>
      </c>
      <c r="C125" s="177">
        <v>0.1</v>
      </c>
      <c r="D125" s="177">
        <v>27.5</v>
      </c>
      <c r="E125" s="177">
        <v>2.8</v>
      </c>
      <c r="F125" s="177">
        <v>2</v>
      </c>
      <c r="G125" s="177">
        <v>0</v>
      </c>
      <c r="H125" s="177" t="s">
        <v>251</v>
      </c>
    </row>
    <row r="126" spans="1:8">
      <c r="A126" s="177">
        <v>2.2799999999999998</v>
      </c>
      <c r="B126" s="177">
        <v>0.99790000000000001</v>
      </c>
      <c r="C126" s="177">
        <v>0.1</v>
      </c>
      <c r="D126" s="177">
        <v>27.5</v>
      </c>
      <c r="E126" s="177">
        <v>2.74</v>
      </c>
      <c r="F126" s="177">
        <v>37</v>
      </c>
      <c r="G126" s="177">
        <v>0</v>
      </c>
      <c r="H126" s="177" t="s">
        <v>252</v>
      </c>
    </row>
    <row r="127" spans="1:8">
      <c r="A127" s="177">
        <v>2.2999999999999998</v>
      </c>
      <c r="B127" s="177">
        <v>1.0044999999999999</v>
      </c>
      <c r="C127" s="177">
        <v>0.1</v>
      </c>
      <c r="D127" s="177">
        <v>28.1</v>
      </c>
      <c r="E127" s="177">
        <v>2.77</v>
      </c>
      <c r="F127" s="177">
        <v>33</v>
      </c>
      <c r="G127" s="177">
        <v>0</v>
      </c>
      <c r="H127" s="177" t="s">
        <v>252</v>
      </c>
    </row>
    <row r="128" spans="1:8">
      <c r="A128" s="177">
        <v>2.3199999999999998</v>
      </c>
      <c r="B128" s="177">
        <v>1.0044999999999999</v>
      </c>
      <c r="C128" s="177">
        <v>0.1</v>
      </c>
      <c r="D128" s="177">
        <v>28.5</v>
      </c>
      <c r="E128" s="177">
        <v>2.77</v>
      </c>
      <c r="F128" s="177">
        <v>32</v>
      </c>
      <c r="G128" s="177">
        <v>0</v>
      </c>
      <c r="H128" s="177" t="s">
        <v>253</v>
      </c>
    </row>
    <row r="129" spans="1:8">
      <c r="A129" s="177">
        <v>2.34</v>
      </c>
      <c r="B129" s="177">
        <v>1.0068999999999999</v>
      </c>
      <c r="C129" s="177">
        <v>0.1</v>
      </c>
      <c r="D129" s="177">
        <v>29</v>
      </c>
      <c r="E129" s="177">
        <v>2.75</v>
      </c>
      <c r="F129" s="177">
        <v>31</v>
      </c>
      <c r="G129" s="177">
        <v>0</v>
      </c>
      <c r="H129" s="177" t="s">
        <v>254</v>
      </c>
    </row>
    <row r="130" spans="1:8">
      <c r="A130" s="177">
        <v>2.36</v>
      </c>
      <c r="B130" s="177">
        <v>1.0086999999999999</v>
      </c>
      <c r="C130" s="177">
        <v>0.1</v>
      </c>
      <c r="D130" s="177">
        <v>29</v>
      </c>
      <c r="E130" s="177">
        <v>2.76</v>
      </c>
      <c r="F130" s="177">
        <v>27</v>
      </c>
      <c r="G130" s="177">
        <v>0</v>
      </c>
      <c r="H130" s="177" t="s">
        <v>255</v>
      </c>
    </row>
    <row r="131" spans="1:8">
      <c r="A131" s="177">
        <v>2.38</v>
      </c>
      <c r="B131" s="177">
        <v>1.0247999999999999</v>
      </c>
      <c r="C131" s="177">
        <v>0.1</v>
      </c>
      <c r="D131" s="177">
        <v>28.7</v>
      </c>
      <c r="E131" s="177">
        <v>2.75</v>
      </c>
      <c r="F131" s="177">
        <v>17</v>
      </c>
      <c r="G131" s="177">
        <v>0</v>
      </c>
      <c r="H131" s="177" t="s">
        <v>256</v>
      </c>
    </row>
    <row r="132" spans="1:8">
      <c r="A132" s="177">
        <v>2.4</v>
      </c>
      <c r="B132" s="177">
        <v>1.0619000000000001</v>
      </c>
      <c r="C132" s="177">
        <v>0.1</v>
      </c>
      <c r="D132" s="177">
        <v>28.4</v>
      </c>
      <c r="E132" s="177">
        <v>2.76</v>
      </c>
      <c r="F132" s="177">
        <v>17</v>
      </c>
      <c r="G132" s="177">
        <v>0</v>
      </c>
      <c r="H132" s="177" t="s">
        <v>257</v>
      </c>
    </row>
    <row r="133" spans="1:8">
      <c r="A133" s="177">
        <v>2.42</v>
      </c>
      <c r="B133" s="177">
        <v>1.0672999999999999</v>
      </c>
      <c r="C133" s="177">
        <v>0.1</v>
      </c>
      <c r="D133" s="177">
        <v>28.1</v>
      </c>
      <c r="E133" s="177">
        <v>2.75</v>
      </c>
      <c r="F133" s="177">
        <v>17</v>
      </c>
      <c r="G133" s="177">
        <v>0</v>
      </c>
      <c r="H133" s="177" t="s">
        <v>258</v>
      </c>
    </row>
    <row r="134" spans="1:8">
      <c r="A134" s="177">
        <v>2.44</v>
      </c>
      <c r="B134" s="177">
        <v>1.0840000000000001</v>
      </c>
      <c r="C134" s="177">
        <v>0.1</v>
      </c>
      <c r="D134" s="177">
        <v>28</v>
      </c>
      <c r="E134" s="177">
        <v>2.76</v>
      </c>
      <c r="F134" s="177">
        <v>15</v>
      </c>
      <c r="G134" s="177">
        <v>0</v>
      </c>
      <c r="H134" s="177" t="s">
        <v>259</v>
      </c>
    </row>
    <row r="135" spans="1:8">
      <c r="A135" s="177">
        <v>2.46</v>
      </c>
      <c r="B135" s="177">
        <v>1.0971</v>
      </c>
      <c r="C135" s="177">
        <v>0.1</v>
      </c>
      <c r="D135" s="177">
        <v>27.9</v>
      </c>
      <c r="E135" s="177">
        <v>2.75</v>
      </c>
      <c r="F135" s="177">
        <v>14</v>
      </c>
      <c r="G135" s="177">
        <v>0</v>
      </c>
      <c r="H135" s="177" t="s">
        <v>260</v>
      </c>
    </row>
    <row r="136" spans="1:8">
      <c r="A136" s="177">
        <v>2.48</v>
      </c>
      <c r="B136" s="177">
        <v>1.0971</v>
      </c>
      <c r="C136" s="177">
        <v>0.1</v>
      </c>
      <c r="D136" s="177">
        <v>27.9</v>
      </c>
      <c r="E136" s="177">
        <v>2.76</v>
      </c>
      <c r="F136" s="177">
        <v>14</v>
      </c>
      <c r="G136" s="177">
        <v>0</v>
      </c>
      <c r="H136" s="177" t="s">
        <v>261</v>
      </c>
    </row>
    <row r="137" spans="1:8">
      <c r="A137" s="177">
        <v>2.5</v>
      </c>
      <c r="B137" s="177">
        <v>1.087</v>
      </c>
      <c r="C137" s="177">
        <v>0.1</v>
      </c>
      <c r="D137" s="177">
        <v>28</v>
      </c>
      <c r="E137" s="177">
        <v>2.77</v>
      </c>
      <c r="F137" s="177">
        <v>14</v>
      </c>
      <c r="G137" s="177">
        <v>0</v>
      </c>
      <c r="H137" s="177" t="s">
        <v>262</v>
      </c>
    </row>
    <row r="138" spans="1:8">
      <c r="A138" s="177">
        <v>2.52</v>
      </c>
      <c r="B138" s="177">
        <v>1.0731999999999999</v>
      </c>
      <c r="C138" s="177">
        <v>0.1</v>
      </c>
      <c r="D138" s="177">
        <v>28.3</v>
      </c>
      <c r="E138" s="177">
        <v>2.76</v>
      </c>
      <c r="F138" s="177">
        <v>21</v>
      </c>
      <c r="G138" s="177">
        <v>0</v>
      </c>
      <c r="H138" s="177" t="s">
        <v>263</v>
      </c>
    </row>
    <row r="139" spans="1:8">
      <c r="A139" s="177">
        <v>2.54</v>
      </c>
      <c r="B139" s="177">
        <v>1.0595000000000001</v>
      </c>
      <c r="C139" s="177">
        <v>0.1</v>
      </c>
      <c r="D139" s="177">
        <v>28.8</v>
      </c>
      <c r="E139" s="177">
        <v>2.77</v>
      </c>
      <c r="F139" s="177">
        <v>24</v>
      </c>
      <c r="G139" s="177">
        <v>0</v>
      </c>
      <c r="H139" s="177" t="s">
        <v>264</v>
      </c>
    </row>
    <row r="140" spans="1:8">
      <c r="A140" s="177">
        <v>2.56</v>
      </c>
      <c r="B140" s="177">
        <v>1.0523</v>
      </c>
      <c r="C140" s="177">
        <v>0.1</v>
      </c>
      <c r="D140" s="177">
        <v>29.3</v>
      </c>
      <c r="E140" s="177">
        <v>2.75</v>
      </c>
      <c r="F140" s="177">
        <v>25</v>
      </c>
      <c r="G140" s="177">
        <v>0</v>
      </c>
      <c r="H140" s="177" t="s">
        <v>265</v>
      </c>
    </row>
    <row r="141" spans="1:8">
      <c r="A141" s="177">
        <v>2.58</v>
      </c>
      <c r="B141" s="177">
        <v>1.0212000000000001</v>
      </c>
      <c r="C141" s="177">
        <v>0.1</v>
      </c>
      <c r="D141" s="177">
        <v>29.7</v>
      </c>
      <c r="E141" s="177">
        <v>2.76</v>
      </c>
      <c r="F141" s="177">
        <v>31</v>
      </c>
      <c r="G141" s="177">
        <v>0</v>
      </c>
      <c r="H141" s="177" t="s">
        <v>266</v>
      </c>
    </row>
    <row r="142" spans="1:8">
      <c r="A142" s="177">
        <v>2.6</v>
      </c>
      <c r="B142" s="177">
        <v>1.0212000000000001</v>
      </c>
      <c r="C142" s="177">
        <v>0.1</v>
      </c>
      <c r="D142" s="177">
        <v>30.1</v>
      </c>
      <c r="E142" s="177">
        <v>2.76</v>
      </c>
      <c r="F142" s="177">
        <v>31</v>
      </c>
      <c r="G142" s="177">
        <v>0</v>
      </c>
      <c r="H142" s="177" t="s">
        <v>267</v>
      </c>
    </row>
    <row r="143" spans="1:8">
      <c r="A143" s="177">
        <v>2.62</v>
      </c>
      <c r="B143" s="177">
        <v>1.0201</v>
      </c>
      <c r="C143" s="177">
        <v>0.1</v>
      </c>
      <c r="D143" s="177">
        <v>30.6</v>
      </c>
      <c r="E143" s="177">
        <v>2.77</v>
      </c>
      <c r="F143" s="177">
        <v>32</v>
      </c>
      <c r="G143" s="177">
        <v>0</v>
      </c>
      <c r="H143" s="177" t="s">
        <v>268</v>
      </c>
    </row>
    <row r="144" spans="1:8">
      <c r="A144" s="177">
        <v>2.64</v>
      </c>
      <c r="B144" s="177">
        <v>1.0510999999999999</v>
      </c>
      <c r="C144" s="177">
        <v>0.1</v>
      </c>
      <c r="D144" s="177">
        <v>31</v>
      </c>
      <c r="E144" s="177">
        <v>2.78</v>
      </c>
      <c r="F144" s="177">
        <v>31</v>
      </c>
      <c r="G144" s="177">
        <v>0</v>
      </c>
      <c r="H144" s="177" t="s">
        <v>269</v>
      </c>
    </row>
    <row r="145" spans="1:8">
      <c r="A145" s="177">
        <v>2.66</v>
      </c>
      <c r="B145" s="177">
        <v>1.1049</v>
      </c>
      <c r="C145" s="177">
        <v>0.1</v>
      </c>
      <c r="D145" s="177">
        <v>31</v>
      </c>
      <c r="E145" s="177">
        <v>2.72</v>
      </c>
      <c r="F145" s="177">
        <v>31</v>
      </c>
      <c r="G145" s="177">
        <v>0</v>
      </c>
      <c r="H145" s="177" t="s">
        <v>270</v>
      </c>
    </row>
    <row r="146" spans="1:8">
      <c r="A146" s="177">
        <v>2.68</v>
      </c>
      <c r="B146" s="177">
        <v>1.1460999999999999</v>
      </c>
      <c r="C146" s="177">
        <v>0.1</v>
      </c>
      <c r="D146" s="177">
        <v>31.6</v>
      </c>
      <c r="E146" s="177">
        <v>2.77</v>
      </c>
      <c r="F146" s="177">
        <v>30</v>
      </c>
      <c r="G146" s="177">
        <v>0</v>
      </c>
      <c r="H146" s="177" t="s">
        <v>271</v>
      </c>
    </row>
    <row r="147" spans="1:8">
      <c r="A147" s="177">
        <v>2.7</v>
      </c>
      <c r="B147" s="177">
        <v>1.1629</v>
      </c>
      <c r="C147" s="177">
        <v>0.1</v>
      </c>
      <c r="D147" s="177">
        <v>31.7</v>
      </c>
      <c r="E147" s="177">
        <v>2.75</v>
      </c>
      <c r="F147" s="177">
        <v>30</v>
      </c>
      <c r="G147" s="177">
        <v>0</v>
      </c>
      <c r="H147" s="177" t="s">
        <v>272</v>
      </c>
    </row>
    <row r="148" spans="1:8">
      <c r="A148" s="177">
        <v>2.72</v>
      </c>
      <c r="B148" s="177">
        <v>1.1629</v>
      </c>
      <c r="C148" s="177">
        <v>0.1</v>
      </c>
      <c r="D148" s="177">
        <v>31.8</v>
      </c>
      <c r="E148" s="177">
        <v>2.75</v>
      </c>
      <c r="F148" s="177">
        <v>29</v>
      </c>
      <c r="G148" s="177">
        <v>0</v>
      </c>
      <c r="H148" s="177" t="s">
        <v>273</v>
      </c>
    </row>
    <row r="149" spans="1:8">
      <c r="A149" s="177">
        <v>2.74</v>
      </c>
      <c r="B149" s="177">
        <v>1.1903999999999999</v>
      </c>
      <c r="C149" s="177">
        <v>0.1</v>
      </c>
      <c r="D149" s="177">
        <v>32</v>
      </c>
      <c r="E149" s="177">
        <v>2.77</v>
      </c>
      <c r="F149" s="177">
        <v>26</v>
      </c>
      <c r="G149" s="177">
        <v>0</v>
      </c>
      <c r="H149" s="177" t="s">
        <v>274</v>
      </c>
    </row>
    <row r="150" spans="1:8">
      <c r="A150" s="177">
        <v>2.76</v>
      </c>
      <c r="B150" s="177">
        <v>1.1987000000000001</v>
      </c>
      <c r="C150" s="177">
        <v>0.1</v>
      </c>
      <c r="D150" s="177">
        <v>32.200000000000003</v>
      </c>
      <c r="E150" s="177">
        <v>2.75</v>
      </c>
      <c r="F150" s="177">
        <v>35</v>
      </c>
      <c r="G150" s="177">
        <v>0</v>
      </c>
      <c r="H150" s="177" t="s">
        <v>275</v>
      </c>
    </row>
    <row r="151" spans="1:8">
      <c r="A151" s="177">
        <v>2.78</v>
      </c>
      <c r="B151" s="177">
        <v>1.179</v>
      </c>
      <c r="C151" s="177">
        <v>0.1</v>
      </c>
      <c r="D151" s="177">
        <v>32.200000000000003</v>
      </c>
      <c r="E151" s="177">
        <v>2.76</v>
      </c>
      <c r="F151" s="177">
        <v>35</v>
      </c>
      <c r="G151" s="177">
        <v>0</v>
      </c>
      <c r="H151" s="177" t="s">
        <v>276</v>
      </c>
    </row>
    <row r="152" spans="1:8">
      <c r="A152" s="177">
        <v>2.8</v>
      </c>
      <c r="B152" s="177">
        <v>1.1671</v>
      </c>
      <c r="C152" s="177">
        <v>0.1</v>
      </c>
      <c r="D152" s="177">
        <v>32.1</v>
      </c>
      <c r="E152" s="177">
        <v>2.75</v>
      </c>
      <c r="F152" s="177">
        <v>34</v>
      </c>
      <c r="G152" s="177">
        <v>0</v>
      </c>
      <c r="H152" s="177" t="s">
        <v>277</v>
      </c>
    </row>
    <row r="153" spans="1:8">
      <c r="A153" s="177">
        <v>2.82</v>
      </c>
      <c r="B153" s="177">
        <v>1.1671</v>
      </c>
      <c r="C153" s="177">
        <v>0.1</v>
      </c>
      <c r="D153" s="177">
        <v>32.5</v>
      </c>
      <c r="E153" s="177">
        <v>2.75</v>
      </c>
      <c r="F153" s="177">
        <v>33</v>
      </c>
      <c r="G153" s="177">
        <v>0</v>
      </c>
      <c r="H153" s="177" t="s">
        <v>278</v>
      </c>
    </row>
    <row r="154" spans="1:8">
      <c r="A154" s="177">
        <v>2.84</v>
      </c>
      <c r="B154" s="177">
        <v>1.1449</v>
      </c>
      <c r="C154" s="177">
        <v>0.1</v>
      </c>
      <c r="D154" s="177">
        <v>32.9</v>
      </c>
      <c r="E154" s="177">
        <v>2.79</v>
      </c>
      <c r="F154" s="177">
        <v>31</v>
      </c>
      <c r="G154" s="177">
        <v>0</v>
      </c>
      <c r="H154" s="177" t="s">
        <v>279</v>
      </c>
    </row>
    <row r="155" spans="1:8">
      <c r="A155" s="177">
        <v>2.86</v>
      </c>
      <c r="B155" s="177">
        <v>1.1402000000000001</v>
      </c>
      <c r="C155" s="177">
        <v>0.1</v>
      </c>
      <c r="D155" s="177">
        <v>32.9</v>
      </c>
      <c r="E155" s="177">
        <v>2.74</v>
      </c>
      <c r="F155" s="177">
        <v>31</v>
      </c>
      <c r="G155" s="177">
        <v>0</v>
      </c>
      <c r="H155" s="177" t="s">
        <v>280</v>
      </c>
    </row>
    <row r="156" spans="1:8">
      <c r="A156" s="177">
        <v>2.88</v>
      </c>
      <c r="B156" s="177">
        <v>1.1682999999999999</v>
      </c>
      <c r="C156" s="177">
        <v>0</v>
      </c>
      <c r="D156" s="177">
        <v>29.9</v>
      </c>
      <c r="E156" s="177">
        <v>2.4700000000000002</v>
      </c>
      <c r="F156" s="177">
        <v>27</v>
      </c>
      <c r="G156" s="177">
        <v>0</v>
      </c>
      <c r="H156" s="177" t="s">
        <v>281</v>
      </c>
    </row>
    <row r="157" spans="1:8">
      <c r="A157" s="177">
        <v>2.9</v>
      </c>
      <c r="B157" s="177">
        <v>1.1682999999999999</v>
      </c>
      <c r="C157" s="177">
        <v>0</v>
      </c>
      <c r="D157" s="177">
        <v>29.9</v>
      </c>
      <c r="E157" s="177">
        <v>2.4700000000000002</v>
      </c>
      <c r="F157" s="177">
        <v>27</v>
      </c>
      <c r="G157" s="177">
        <v>0</v>
      </c>
      <c r="H157" s="177" t="s">
        <v>281</v>
      </c>
    </row>
    <row r="158" spans="1:8">
      <c r="A158" s="177">
        <v>2.92</v>
      </c>
      <c r="B158" s="177">
        <v>1.2077</v>
      </c>
      <c r="C158" s="177">
        <v>0</v>
      </c>
      <c r="D158" s="177">
        <v>29.9</v>
      </c>
      <c r="E158" s="177">
        <v>2.59</v>
      </c>
      <c r="F158" s="177">
        <v>27</v>
      </c>
      <c r="G158" s="177">
        <v>0</v>
      </c>
      <c r="H158" s="177" t="s">
        <v>282</v>
      </c>
    </row>
    <row r="159" spans="1:8">
      <c r="A159" s="177">
        <v>2.94</v>
      </c>
      <c r="B159" s="177">
        <v>1.2183999999999999</v>
      </c>
      <c r="C159" s="177">
        <v>0.1</v>
      </c>
      <c r="D159" s="177">
        <v>28.9</v>
      </c>
      <c r="E159" s="177">
        <v>2.67</v>
      </c>
      <c r="F159" s="177">
        <v>129</v>
      </c>
      <c r="G159" s="177">
        <v>0</v>
      </c>
      <c r="H159" s="177" t="s">
        <v>283</v>
      </c>
    </row>
    <row r="160" spans="1:8">
      <c r="A160" s="177">
        <v>2.96</v>
      </c>
      <c r="B160" s="177">
        <v>1.2232000000000001</v>
      </c>
      <c r="C160" s="177">
        <v>0.1</v>
      </c>
      <c r="D160" s="177">
        <v>28.9</v>
      </c>
      <c r="E160" s="177">
        <v>2.74</v>
      </c>
      <c r="F160" s="177">
        <v>26</v>
      </c>
      <c r="G160" s="177">
        <v>0</v>
      </c>
      <c r="H160" s="177" t="s">
        <v>283</v>
      </c>
    </row>
    <row r="161" spans="1:8">
      <c r="A161" s="177">
        <v>2.98</v>
      </c>
      <c r="B161" s="177">
        <v>1.1736</v>
      </c>
      <c r="C161" s="177">
        <v>0</v>
      </c>
      <c r="D161" s="177">
        <v>29.1</v>
      </c>
      <c r="E161" s="177">
        <v>2.73</v>
      </c>
      <c r="F161" s="177">
        <v>26</v>
      </c>
      <c r="G161" s="177">
        <v>0</v>
      </c>
      <c r="H161" s="177" t="s">
        <v>284</v>
      </c>
    </row>
    <row r="162" spans="1:8">
      <c r="A162" s="177">
        <v>3</v>
      </c>
      <c r="B162" s="177">
        <v>1.121</v>
      </c>
      <c r="C162" s="177">
        <v>0.1</v>
      </c>
      <c r="D162" s="177">
        <v>29.5</v>
      </c>
      <c r="E162" s="177">
        <v>2.74</v>
      </c>
      <c r="F162" s="177">
        <v>26</v>
      </c>
      <c r="G162" s="177">
        <v>0</v>
      </c>
      <c r="H162" s="177" t="s">
        <v>285</v>
      </c>
    </row>
    <row r="163" spans="1:8">
      <c r="A163" s="177">
        <v>3.02</v>
      </c>
      <c r="B163" s="177">
        <v>1.0911999999999999</v>
      </c>
      <c r="C163" s="177">
        <v>0</v>
      </c>
      <c r="D163" s="177">
        <v>29.8</v>
      </c>
      <c r="E163" s="177">
        <v>2.74</v>
      </c>
      <c r="F163" s="177">
        <v>15</v>
      </c>
      <c r="G163" s="177">
        <v>0</v>
      </c>
      <c r="H163" s="177" t="s">
        <v>286</v>
      </c>
    </row>
    <row r="164" spans="1:8">
      <c r="A164" s="177">
        <v>3.04</v>
      </c>
      <c r="B164" s="177">
        <v>1.0690999999999999</v>
      </c>
      <c r="C164" s="177">
        <v>0.1</v>
      </c>
      <c r="D164" s="177">
        <v>30.2</v>
      </c>
      <c r="E164" s="177">
        <v>2.77</v>
      </c>
      <c r="F164" s="177">
        <v>18</v>
      </c>
      <c r="G164" s="177">
        <v>0</v>
      </c>
      <c r="H164" s="177" t="s">
        <v>286</v>
      </c>
    </row>
    <row r="165" spans="1:8">
      <c r="A165" s="177">
        <v>3.06</v>
      </c>
      <c r="B165" s="177">
        <v>1.0570999999999999</v>
      </c>
      <c r="C165" s="177">
        <v>0.1</v>
      </c>
      <c r="D165" s="177">
        <v>30.9</v>
      </c>
      <c r="E165" s="177">
        <v>2.75</v>
      </c>
      <c r="F165" s="177">
        <v>19</v>
      </c>
      <c r="G165" s="177">
        <v>0</v>
      </c>
      <c r="H165" s="177" t="s">
        <v>287</v>
      </c>
    </row>
    <row r="166" spans="1:8">
      <c r="A166" s="177">
        <v>3.08</v>
      </c>
      <c r="B166" s="177">
        <v>1.0720000000000001</v>
      </c>
      <c r="C166" s="177">
        <v>0.1</v>
      </c>
      <c r="D166" s="177">
        <v>31.8</v>
      </c>
      <c r="E166" s="177">
        <v>2.74</v>
      </c>
      <c r="F166" s="177">
        <v>19</v>
      </c>
      <c r="G166" s="177">
        <v>0</v>
      </c>
      <c r="H166" s="177" t="s">
        <v>288</v>
      </c>
    </row>
    <row r="167" spans="1:8">
      <c r="A167" s="177">
        <v>3.1</v>
      </c>
      <c r="B167" s="177">
        <v>1.0976999999999999</v>
      </c>
      <c r="C167" s="177">
        <v>0.1</v>
      </c>
      <c r="D167" s="177">
        <v>32.1</v>
      </c>
      <c r="E167" s="177">
        <v>2.76</v>
      </c>
      <c r="F167" s="177">
        <v>19</v>
      </c>
      <c r="G167" s="177">
        <v>0</v>
      </c>
      <c r="H167" s="177" t="s">
        <v>289</v>
      </c>
    </row>
    <row r="168" spans="1:8">
      <c r="A168" s="177">
        <v>3.12</v>
      </c>
      <c r="B168" s="177">
        <v>1.1222000000000001</v>
      </c>
      <c r="C168" s="177">
        <v>0.1</v>
      </c>
      <c r="D168" s="177">
        <v>32.6</v>
      </c>
      <c r="E168" s="177">
        <v>2.74</v>
      </c>
      <c r="F168" s="177">
        <v>18</v>
      </c>
      <c r="G168" s="177">
        <v>0</v>
      </c>
      <c r="H168" s="177" t="s">
        <v>290</v>
      </c>
    </row>
    <row r="169" spans="1:8">
      <c r="A169" s="177">
        <v>3.14</v>
      </c>
      <c r="B169" s="177">
        <v>1.1133</v>
      </c>
      <c r="C169" s="177">
        <v>0.1</v>
      </c>
      <c r="D169" s="177">
        <v>33.5</v>
      </c>
      <c r="E169" s="177">
        <v>2.74</v>
      </c>
      <c r="F169" s="177">
        <v>19</v>
      </c>
      <c r="G169" s="177">
        <v>0</v>
      </c>
      <c r="H169" s="177" t="s">
        <v>291</v>
      </c>
    </row>
    <row r="170" spans="1:8">
      <c r="A170" s="177">
        <v>3.16</v>
      </c>
      <c r="B170" s="177">
        <v>1.1114999999999999</v>
      </c>
      <c r="C170" s="177">
        <v>0.1</v>
      </c>
      <c r="D170" s="177">
        <v>33.9</v>
      </c>
      <c r="E170" s="177">
        <v>2.76</v>
      </c>
      <c r="F170" s="177">
        <v>19</v>
      </c>
      <c r="G170" s="177">
        <v>0</v>
      </c>
      <c r="H170" s="177" t="s">
        <v>292</v>
      </c>
    </row>
    <row r="171" spans="1:8">
      <c r="A171" s="177">
        <v>3.18</v>
      </c>
      <c r="B171" s="177">
        <v>1.1025</v>
      </c>
      <c r="C171" s="177">
        <v>0.1</v>
      </c>
      <c r="D171" s="177">
        <v>34.1</v>
      </c>
      <c r="E171" s="177">
        <v>2.76</v>
      </c>
      <c r="F171" s="177">
        <v>19</v>
      </c>
      <c r="G171" s="177">
        <v>0</v>
      </c>
      <c r="H171" s="177" t="s">
        <v>293</v>
      </c>
    </row>
    <row r="172" spans="1:8">
      <c r="A172" s="177">
        <v>3.2</v>
      </c>
      <c r="B172" s="177">
        <v>1.0893999999999999</v>
      </c>
      <c r="C172" s="177">
        <v>0.1</v>
      </c>
      <c r="D172" s="177">
        <v>34.200000000000003</v>
      </c>
      <c r="E172" s="177">
        <v>2.75</v>
      </c>
      <c r="F172" s="177">
        <v>18</v>
      </c>
      <c r="G172" s="177">
        <v>0</v>
      </c>
      <c r="H172" s="177" t="s">
        <v>294</v>
      </c>
    </row>
    <row r="173" spans="1:8">
      <c r="A173" s="177">
        <v>3.22</v>
      </c>
      <c r="B173" s="177">
        <v>1.0649</v>
      </c>
      <c r="C173" s="177">
        <v>0.1</v>
      </c>
      <c r="D173" s="177">
        <v>34.299999999999997</v>
      </c>
      <c r="E173" s="177">
        <v>2.73</v>
      </c>
      <c r="F173" s="177">
        <v>19</v>
      </c>
      <c r="G173" s="177">
        <v>0</v>
      </c>
      <c r="H173" s="177" t="s">
        <v>295</v>
      </c>
    </row>
    <row r="174" spans="1:8">
      <c r="A174" s="177">
        <v>3.24</v>
      </c>
      <c r="B174" s="177">
        <v>1.0218</v>
      </c>
      <c r="C174" s="177">
        <v>0.1</v>
      </c>
      <c r="D174" s="177">
        <v>34.6</v>
      </c>
      <c r="E174" s="177">
        <v>2.76</v>
      </c>
      <c r="F174" s="177">
        <v>19</v>
      </c>
      <c r="G174" s="177">
        <v>0</v>
      </c>
      <c r="H174" s="177" t="s">
        <v>296</v>
      </c>
    </row>
    <row r="175" spans="1:8">
      <c r="A175" s="177">
        <v>3.26</v>
      </c>
      <c r="B175" s="177">
        <v>0.99080000000000001</v>
      </c>
      <c r="C175" s="177">
        <v>0.1</v>
      </c>
      <c r="D175" s="177">
        <v>34.799999999999997</v>
      </c>
      <c r="E175" s="177">
        <v>2.74</v>
      </c>
      <c r="F175" s="177">
        <v>18</v>
      </c>
      <c r="G175" s="177">
        <v>0</v>
      </c>
      <c r="H175" s="177" t="s">
        <v>297</v>
      </c>
    </row>
    <row r="176" spans="1:8">
      <c r="A176" s="177">
        <v>3.28</v>
      </c>
      <c r="B176" s="177">
        <v>0.95309999999999995</v>
      </c>
      <c r="C176" s="177">
        <v>0.1</v>
      </c>
      <c r="D176" s="177">
        <v>34.9</v>
      </c>
      <c r="E176" s="177">
        <v>2.78</v>
      </c>
      <c r="F176" s="177">
        <v>18</v>
      </c>
      <c r="G176" s="177">
        <v>0</v>
      </c>
      <c r="H176" s="177" t="s">
        <v>298</v>
      </c>
    </row>
    <row r="177" spans="1:8">
      <c r="A177" s="177">
        <v>3.3</v>
      </c>
      <c r="B177" s="177">
        <v>0.89870000000000005</v>
      </c>
      <c r="C177" s="177">
        <v>0.1</v>
      </c>
      <c r="D177" s="177">
        <v>35.299999999999997</v>
      </c>
      <c r="E177" s="177">
        <v>2.75</v>
      </c>
      <c r="F177" s="177">
        <v>19</v>
      </c>
      <c r="G177" s="177">
        <v>0</v>
      </c>
      <c r="H177" s="177" t="s">
        <v>299</v>
      </c>
    </row>
    <row r="178" spans="1:8">
      <c r="A178" s="177">
        <v>3.32</v>
      </c>
      <c r="B178" s="177">
        <v>0.879</v>
      </c>
      <c r="C178" s="177">
        <v>0.1</v>
      </c>
      <c r="D178" s="177">
        <v>35.9</v>
      </c>
      <c r="E178" s="177">
        <v>2.77</v>
      </c>
      <c r="F178" s="177">
        <v>19</v>
      </c>
      <c r="G178" s="177">
        <v>0</v>
      </c>
      <c r="H178" s="177" t="s">
        <v>300</v>
      </c>
    </row>
    <row r="179" spans="1:8">
      <c r="A179" s="177">
        <v>3.34</v>
      </c>
      <c r="B179" s="177">
        <v>0.8599</v>
      </c>
      <c r="C179" s="177">
        <v>0.1</v>
      </c>
      <c r="D179" s="177">
        <v>36.299999999999997</v>
      </c>
      <c r="E179" s="177">
        <v>2.79</v>
      </c>
      <c r="F179" s="177">
        <v>18</v>
      </c>
      <c r="G179" s="177">
        <v>0</v>
      </c>
      <c r="H179" s="177" t="s">
        <v>301</v>
      </c>
    </row>
    <row r="180" spans="1:8">
      <c r="A180" s="177">
        <v>3.36</v>
      </c>
      <c r="B180" s="177">
        <v>0.83660000000000001</v>
      </c>
      <c r="C180" s="177">
        <v>0.1</v>
      </c>
      <c r="D180" s="177">
        <v>36.4</v>
      </c>
      <c r="E180" s="177">
        <v>2.75</v>
      </c>
      <c r="F180" s="177">
        <v>13</v>
      </c>
      <c r="G180" s="177">
        <v>0</v>
      </c>
      <c r="H180" s="177" t="s">
        <v>302</v>
      </c>
    </row>
    <row r="181" spans="1:8">
      <c r="A181" s="177">
        <v>3.38</v>
      </c>
      <c r="B181" s="177">
        <v>0.8306</v>
      </c>
      <c r="C181" s="177">
        <v>0.1</v>
      </c>
      <c r="D181" s="177">
        <v>36.6</v>
      </c>
      <c r="E181" s="177">
        <v>2.74</v>
      </c>
      <c r="F181" s="177">
        <v>13</v>
      </c>
      <c r="G181" s="177">
        <v>0</v>
      </c>
      <c r="H181" s="177" t="s">
        <v>303</v>
      </c>
    </row>
    <row r="182" spans="1:8">
      <c r="A182" s="177">
        <v>3.4</v>
      </c>
      <c r="B182" s="177">
        <v>0.83179999999999998</v>
      </c>
      <c r="C182" s="177">
        <v>0.1</v>
      </c>
      <c r="D182" s="177">
        <v>36.799999999999997</v>
      </c>
      <c r="E182" s="177">
        <v>2.78</v>
      </c>
      <c r="F182" s="177">
        <v>15</v>
      </c>
      <c r="G182" s="177">
        <v>0</v>
      </c>
      <c r="H182" s="177" t="s">
        <v>304</v>
      </c>
    </row>
    <row r="183" spans="1:8">
      <c r="A183" s="177">
        <v>3.42</v>
      </c>
      <c r="B183" s="177">
        <v>0.81089999999999995</v>
      </c>
      <c r="C183" s="177">
        <v>0.1</v>
      </c>
      <c r="D183" s="177">
        <v>37.799999999999997</v>
      </c>
      <c r="E183" s="177">
        <v>2.79</v>
      </c>
      <c r="F183" s="177">
        <v>20</v>
      </c>
      <c r="G183" s="177">
        <v>0</v>
      </c>
      <c r="H183" s="177" t="s">
        <v>305</v>
      </c>
    </row>
    <row r="184" spans="1:8">
      <c r="A184" s="177">
        <v>3.44</v>
      </c>
      <c r="B184" s="177">
        <v>0.78520000000000001</v>
      </c>
      <c r="C184" s="177">
        <v>0.1</v>
      </c>
      <c r="D184" s="177">
        <v>37.799999999999997</v>
      </c>
      <c r="E184" s="177">
        <v>2.75</v>
      </c>
      <c r="F184" s="177">
        <v>20</v>
      </c>
      <c r="G184" s="177">
        <v>0</v>
      </c>
      <c r="H184" s="177" t="s">
        <v>306</v>
      </c>
    </row>
    <row r="185" spans="1:8">
      <c r="A185" s="177">
        <v>3.46</v>
      </c>
      <c r="B185" s="177">
        <v>0.73080000000000001</v>
      </c>
      <c r="C185" s="177">
        <v>0.1</v>
      </c>
      <c r="D185" s="177">
        <v>38.4</v>
      </c>
      <c r="E185" s="177">
        <v>2.77</v>
      </c>
      <c r="F185" s="177">
        <v>20</v>
      </c>
      <c r="G185" s="177">
        <v>0</v>
      </c>
      <c r="H185" s="177" t="s">
        <v>307</v>
      </c>
    </row>
    <row r="186" spans="1:8">
      <c r="A186" s="177">
        <v>3.48</v>
      </c>
      <c r="B186" s="177">
        <v>0.70930000000000004</v>
      </c>
      <c r="C186" s="177">
        <v>0.1</v>
      </c>
      <c r="D186" s="177">
        <v>38.6</v>
      </c>
      <c r="E186" s="177">
        <v>2.79</v>
      </c>
      <c r="F186" s="177">
        <v>20</v>
      </c>
      <c r="G186" s="177">
        <v>0</v>
      </c>
      <c r="H186" s="177" t="s">
        <v>308</v>
      </c>
    </row>
    <row r="187" spans="1:8">
      <c r="A187" s="177">
        <v>3.5</v>
      </c>
      <c r="B187" s="177">
        <v>0.69020000000000004</v>
      </c>
      <c r="C187" s="177">
        <v>0.1</v>
      </c>
      <c r="D187" s="177">
        <v>39.4</v>
      </c>
      <c r="E187" s="177">
        <v>2.77</v>
      </c>
      <c r="F187" s="177">
        <v>20</v>
      </c>
      <c r="G187" s="177">
        <v>0</v>
      </c>
      <c r="H187" s="177" t="s">
        <v>309</v>
      </c>
    </row>
    <row r="188" spans="1:8">
      <c r="A188" s="177">
        <v>3.52</v>
      </c>
      <c r="B188" s="177">
        <v>0.67530000000000001</v>
      </c>
      <c r="C188" s="177">
        <v>0.1</v>
      </c>
      <c r="D188" s="177">
        <v>39.6</v>
      </c>
      <c r="E188" s="177">
        <v>2.77</v>
      </c>
      <c r="F188" s="177">
        <v>20</v>
      </c>
      <c r="G188" s="177">
        <v>0</v>
      </c>
      <c r="H188" s="177" t="s">
        <v>310</v>
      </c>
    </row>
    <row r="189" spans="1:8">
      <c r="A189" s="177">
        <v>3.54</v>
      </c>
      <c r="B189" s="177">
        <v>0.65490000000000004</v>
      </c>
      <c r="C189" s="177">
        <v>0.1</v>
      </c>
      <c r="D189" s="177">
        <v>39.700000000000003</v>
      </c>
      <c r="E189" s="177">
        <v>2.76</v>
      </c>
      <c r="F189" s="177">
        <v>20</v>
      </c>
      <c r="G189" s="177">
        <v>0</v>
      </c>
      <c r="H189" s="177" t="s">
        <v>311</v>
      </c>
    </row>
    <row r="190" spans="1:8">
      <c r="A190" s="177">
        <v>3.56</v>
      </c>
      <c r="B190" s="177">
        <v>0.64839999999999998</v>
      </c>
      <c r="C190" s="177">
        <v>0.1</v>
      </c>
      <c r="D190" s="177">
        <v>39.9</v>
      </c>
      <c r="E190" s="177">
        <v>2.81</v>
      </c>
      <c r="F190" s="177">
        <v>22</v>
      </c>
      <c r="G190" s="177">
        <v>0</v>
      </c>
      <c r="H190" s="177" t="s">
        <v>312</v>
      </c>
    </row>
    <row r="191" spans="1:8">
      <c r="A191" s="177">
        <v>3.58</v>
      </c>
      <c r="B191" s="177">
        <v>0.63580000000000003</v>
      </c>
      <c r="C191" s="177">
        <v>0.1</v>
      </c>
      <c r="D191" s="177">
        <v>40.200000000000003</v>
      </c>
      <c r="E191" s="177">
        <v>2.88</v>
      </c>
      <c r="F191" s="177">
        <v>22</v>
      </c>
      <c r="G191" s="177">
        <v>0</v>
      </c>
      <c r="H191" s="177" t="s">
        <v>313</v>
      </c>
    </row>
    <row r="192" spans="1:8">
      <c r="A192" s="177">
        <v>3.6</v>
      </c>
      <c r="B192" s="177">
        <v>0.61670000000000003</v>
      </c>
      <c r="C192" s="177">
        <v>0.1</v>
      </c>
      <c r="D192" s="177">
        <v>40.299999999999997</v>
      </c>
      <c r="E192" s="177">
        <v>2.89</v>
      </c>
      <c r="F192" s="177">
        <v>23</v>
      </c>
      <c r="G192" s="177">
        <v>0</v>
      </c>
      <c r="H192" s="177" t="s">
        <v>314</v>
      </c>
    </row>
    <row r="193" spans="1:8">
      <c r="A193" s="177">
        <v>3.62</v>
      </c>
      <c r="B193" s="177">
        <v>0.59219999999999995</v>
      </c>
      <c r="C193" s="177">
        <v>0.1</v>
      </c>
      <c r="D193" s="177">
        <v>40.700000000000003</v>
      </c>
      <c r="E193" s="177">
        <v>2.85</v>
      </c>
      <c r="F193" s="177">
        <v>27</v>
      </c>
      <c r="G193" s="177">
        <v>0</v>
      </c>
      <c r="H193" s="177" t="s">
        <v>315</v>
      </c>
    </row>
    <row r="194" spans="1:8">
      <c r="A194" s="177">
        <v>3.64</v>
      </c>
      <c r="B194" s="177">
        <v>0.57369999999999999</v>
      </c>
      <c r="C194" s="177">
        <v>0.1</v>
      </c>
      <c r="D194" s="177">
        <v>41.5</v>
      </c>
      <c r="E194" s="177">
        <v>2.78</v>
      </c>
      <c r="F194" s="177">
        <v>28</v>
      </c>
      <c r="G194" s="177">
        <v>0</v>
      </c>
      <c r="H194" s="177" t="s">
        <v>316</v>
      </c>
    </row>
    <row r="195" spans="1:8">
      <c r="A195" s="177">
        <v>3.66</v>
      </c>
      <c r="B195" s="177">
        <v>0.55810000000000004</v>
      </c>
      <c r="C195" s="177">
        <v>0.1</v>
      </c>
      <c r="D195" s="177">
        <v>42.1</v>
      </c>
      <c r="E195" s="177">
        <v>2.73</v>
      </c>
      <c r="F195" s="177">
        <v>28</v>
      </c>
      <c r="G195" s="177">
        <v>0</v>
      </c>
      <c r="H195" s="177" t="s">
        <v>317</v>
      </c>
    </row>
    <row r="196" spans="1:8">
      <c r="A196" s="177">
        <v>3.68</v>
      </c>
      <c r="B196" s="177">
        <v>0.53539999999999999</v>
      </c>
      <c r="C196" s="177">
        <v>0.1</v>
      </c>
      <c r="D196" s="177">
        <v>42.3</v>
      </c>
      <c r="E196" s="177">
        <v>2.71</v>
      </c>
      <c r="F196" s="177">
        <v>27</v>
      </c>
      <c r="G196" s="177">
        <v>0</v>
      </c>
      <c r="H196" s="177" t="s">
        <v>318</v>
      </c>
    </row>
    <row r="197" spans="1:8">
      <c r="A197" s="177">
        <v>3.7</v>
      </c>
      <c r="B197" s="177">
        <v>0.51929999999999998</v>
      </c>
      <c r="C197" s="177">
        <v>0.1</v>
      </c>
      <c r="D197" s="177">
        <v>42.7</v>
      </c>
      <c r="E197" s="177">
        <v>2.72</v>
      </c>
      <c r="F197" s="177">
        <v>28</v>
      </c>
      <c r="G197" s="177">
        <v>0</v>
      </c>
      <c r="H197" s="177" t="s">
        <v>319</v>
      </c>
    </row>
    <row r="198" spans="1:8">
      <c r="A198" s="177">
        <v>3.72</v>
      </c>
      <c r="B198" s="177">
        <v>0.51870000000000005</v>
      </c>
      <c r="C198" s="177">
        <v>0.1</v>
      </c>
      <c r="D198" s="177">
        <v>43.1</v>
      </c>
      <c r="E198" s="177">
        <v>2.71</v>
      </c>
      <c r="F198" s="177">
        <v>26</v>
      </c>
      <c r="G198" s="177">
        <v>0</v>
      </c>
      <c r="H198" s="177" t="s">
        <v>320</v>
      </c>
    </row>
    <row r="199" spans="1:8">
      <c r="A199" s="177">
        <v>3.74</v>
      </c>
      <c r="B199" s="177">
        <v>0.51870000000000005</v>
      </c>
      <c r="C199" s="177">
        <v>0.1</v>
      </c>
      <c r="D199" s="177">
        <v>43.4</v>
      </c>
      <c r="E199" s="177">
        <v>2.71</v>
      </c>
      <c r="F199" s="177">
        <v>26</v>
      </c>
      <c r="G199" s="177">
        <v>0</v>
      </c>
      <c r="H199" s="177" t="s">
        <v>321</v>
      </c>
    </row>
    <row r="200" spans="1:8">
      <c r="A200" s="177">
        <v>3.76</v>
      </c>
      <c r="B200" s="177">
        <v>0.52349999999999997</v>
      </c>
      <c r="C200" s="177">
        <v>0.1</v>
      </c>
      <c r="D200" s="177">
        <v>43.5</v>
      </c>
      <c r="E200" s="177">
        <v>2.74</v>
      </c>
      <c r="F200" s="177">
        <v>25</v>
      </c>
      <c r="G200" s="177">
        <v>0</v>
      </c>
      <c r="H200" s="177" t="s">
        <v>322</v>
      </c>
    </row>
    <row r="201" spans="1:8">
      <c r="A201" s="177">
        <v>3.78</v>
      </c>
      <c r="B201" s="177">
        <v>0.50729999999999997</v>
      </c>
      <c r="C201" s="177">
        <v>0.1</v>
      </c>
      <c r="D201" s="177">
        <v>43.8</v>
      </c>
      <c r="E201" s="177">
        <v>2.63</v>
      </c>
      <c r="F201" s="177">
        <v>24</v>
      </c>
      <c r="G201" s="177">
        <v>0</v>
      </c>
      <c r="H201" s="177" t="s">
        <v>323</v>
      </c>
    </row>
    <row r="202" spans="1:8">
      <c r="A202" s="177">
        <v>3.8</v>
      </c>
      <c r="B202" s="177">
        <v>0.42070000000000002</v>
      </c>
      <c r="C202" s="177">
        <v>0</v>
      </c>
      <c r="D202" s="177">
        <v>43.3</v>
      </c>
      <c r="E202" s="177">
        <v>2.4300000000000002</v>
      </c>
      <c r="F202" s="177">
        <v>25</v>
      </c>
      <c r="G202" s="177">
        <v>0</v>
      </c>
      <c r="H202" s="177" t="s">
        <v>324</v>
      </c>
    </row>
    <row r="203" spans="1:8">
      <c r="A203" s="177">
        <v>3.82</v>
      </c>
      <c r="B203" s="177">
        <v>0.42070000000000002</v>
      </c>
      <c r="C203" s="177">
        <v>0</v>
      </c>
      <c r="D203" s="177">
        <v>43.3</v>
      </c>
      <c r="E203" s="177">
        <v>2.4300000000000002</v>
      </c>
      <c r="F203" s="177">
        <v>25</v>
      </c>
      <c r="G203" s="177">
        <v>0</v>
      </c>
      <c r="H203" s="177" t="s">
        <v>324</v>
      </c>
    </row>
    <row r="204" spans="1:8">
      <c r="A204" s="177">
        <v>3.84</v>
      </c>
      <c r="B204" s="177">
        <v>0.4637</v>
      </c>
      <c r="C204" s="177">
        <v>0</v>
      </c>
      <c r="D204" s="177">
        <v>43.8</v>
      </c>
      <c r="E204" s="177">
        <v>2.44</v>
      </c>
      <c r="F204" s="177">
        <v>22</v>
      </c>
      <c r="G204" s="177">
        <v>0</v>
      </c>
      <c r="H204" s="177" t="s">
        <v>325</v>
      </c>
    </row>
    <row r="205" spans="1:8">
      <c r="A205" s="177">
        <v>3.86</v>
      </c>
      <c r="B205" s="177">
        <v>0.4577</v>
      </c>
      <c r="C205" s="177">
        <v>0</v>
      </c>
      <c r="D205" s="177">
        <v>43.9</v>
      </c>
      <c r="E205" s="177">
        <v>2.44</v>
      </c>
      <c r="F205" s="177">
        <v>25</v>
      </c>
      <c r="G205" s="177">
        <v>0</v>
      </c>
      <c r="H205" s="177" t="s">
        <v>326</v>
      </c>
    </row>
    <row r="206" spans="1:8">
      <c r="A206" s="177">
        <v>3.88</v>
      </c>
      <c r="B206" s="177">
        <v>0.4446</v>
      </c>
      <c r="C206" s="177">
        <v>0</v>
      </c>
      <c r="D206" s="177">
        <v>44.3</v>
      </c>
      <c r="E206" s="177">
        <v>2.4700000000000002</v>
      </c>
      <c r="F206" s="177">
        <v>25</v>
      </c>
      <c r="G206" s="177">
        <v>0</v>
      </c>
      <c r="H206" s="177" t="s">
        <v>327</v>
      </c>
    </row>
    <row r="207" spans="1:8">
      <c r="A207" s="177">
        <v>3.9</v>
      </c>
      <c r="B207" s="177">
        <v>0.43380000000000002</v>
      </c>
      <c r="C207" s="177">
        <v>0</v>
      </c>
      <c r="D207" s="177">
        <v>44.6</v>
      </c>
      <c r="E207" s="177">
        <v>2.54</v>
      </c>
      <c r="F207" s="177">
        <v>25</v>
      </c>
      <c r="G207" s="177">
        <v>0</v>
      </c>
      <c r="H207" s="177" t="s">
        <v>328</v>
      </c>
    </row>
    <row r="208" spans="1:8">
      <c r="A208" s="177">
        <v>3.92</v>
      </c>
      <c r="B208" s="177">
        <v>0.41710000000000003</v>
      </c>
      <c r="C208" s="177">
        <v>0</v>
      </c>
      <c r="D208" s="177">
        <v>44.9</v>
      </c>
      <c r="E208" s="177">
        <v>2.6</v>
      </c>
      <c r="F208" s="177">
        <v>24</v>
      </c>
      <c r="G208" s="177">
        <v>0</v>
      </c>
      <c r="H208" s="177" t="s">
        <v>329</v>
      </c>
    </row>
    <row r="209" spans="1:8">
      <c r="A209" s="177">
        <v>3.94</v>
      </c>
      <c r="B209" s="177">
        <v>0.4022</v>
      </c>
      <c r="C209" s="177">
        <v>0</v>
      </c>
      <c r="D209" s="177">
        <v>45</v>
      </c>
      <c r="E209" s="177">
        <v>2.61</v>
      </c>
      <c r="F209" s="177">
        <v>23</v>
      </c>
      <c r="G209" s="177">
        <v>0</v>
      </c>
      <c r="H209" s="177" t="s">
        <v>330</v>
      </c>
    </row>
    <row r="210" spans="1:8">
      <c r="A210" s="177">
        <v>3.96</v>
      </c>
      <c r="B210" s="177">
        <v>0.39019999999999999</v>
      </c>
      <c r="C210" s="177">
        <v>0</v>
      </c>
      <c r="D210" s="177">
        <v>45.1</v>
      </c>
      <c r="E210" s="177">
        <v>2.61</v>
      </c>
      <c r="F210" s="177">
        <v>24</v>
      </c>
      <c r="G210" s="177">
        <v>0</v>
      </c>
      <c r="H210" s="177" t="s">
        <v>331</v>
      </c>
    </row>
    <row r="211" spans="1:8">
      <c r="A211" s="177">
        <v>3.98</v>
      </c>
      <c r="B211" s="177">
        <v>0.38900000000000001</v>
      </c>
      <c r="C211" s="177">
        <v>0.1</v>
      </c>
      <c r="D211" s="177">
        <v>45.5</v>
      </c>
      <c r="E211" s="177">
        <v>2.63</v>
      </c>
      <c r="F211" s="177">
        <v>25</v>
      </c>
      <c r="G211" s="177">
        <v>0</v>
      </c>
      <c r="H211" s="177" t="s">
        <v>332</v>
      </c>
    </row>
    <row r="212" spans="1:8">
      <c r="A212" s="177">
        <v>4</v>
      </c>
      <c r="B212" s="177">
        <v>0.39500000000000002</v>
      </c>
      <c r="C212" s="177">
        <v>0.1</v>
      </c>
      <c r="D212" s="177">
        <v>46</v>
      </c>
      <c r="E212" s="177">
        <v>2.62</v>
      </c>
      <c r="F212" s="177">
        <v>24</v>
      </c>
      <c r="G212" s="177">
        <v>0</v>
      </c>
      <c r="H212" s="177" t="s">
        <v>333</v>
      </c>
    </row>
    <row r="213" spans="1:8">
      <c r="A213" s="177">
        <v>4.0199999999999996</v>
      </c>
      <c r="B213" s="177">
        <v>0.40689999999999998</v>
      </c>
      <c r="C213" s="177">
        <v>0.1</v>
      </c>
      <c r="D213" s="177">
        <v>46</v>
      </c>
      <c r="E213" s="177">
        <v>2.61</v>
      </c>
      <c r="F213" s="177">
        <v>24</v>
      </c>
      <c r="G213" s="177">
        <v>0</v>
      </c>
      <c r="H213" s="177" t="s">
        <v>334</v>
      </c>
    </row>
    <row r="214" spans="1:8">
      <c r="A214" s="177">
        <v>4.04</v>
      </c>
      <c r="B214" s="177">
        <v>0.4093</v>
      </c>
      <c r="C214" s="177">
        <v>0.1</v>
      </c>
      <c r="D214" s="177">
        <v>46</v>
      </c>
      <c r="E214" s="177">
        <v>2.62</v>
      </c>
      <c r="F214" s="177">
        <v>25</v>
      </c>
      <c r="G214" s="177">
        <v>0</v>
      </c>
      <c r="H214" s="177" t="s">
        <v>335</v>
      </c>
    </row>
    <row r="215" spans="1:8">
      <c r="A215" s="177">
        <v>4.0599999999999996</v>
      </c>
      <c r="B215" s="177">
        <v>0.4123</v>
      </c>
      <c r="C215" s="177">
        <v>0</v>
      </c>
      <c r="D215" s="177">
        <v>46.1</v>
      </c>
      <c r="E215" s="177">
        <v>2.66</v>
      </c>
      <c r="F215" s="177">
        <v>25</v>
      </c>
      <c r="G215" s="177">
        <v>0</v>
      </c>
      <c r="H215" s="177" t="s">
        <v>336</v>
      </c>
    </row>
    <row r="216" spans="1:8">
      <c r="A216" s="177">
        <v>4.08</v>
      </c>
      <c r="B216" s="177">
        <v>0.41349999999999998</v>
      </c>
      <c r="C216" s="177">
        <v>0.1</v>
      </c>
      <c r="D216" s="177">
        <v>46</v>
      </c>
      <c r="E216" s="177">
        <v>2.67</v>
      </c>
      <c r="F216" s="177">
        <v>25</v>
      </c>
      <c r="G216" s="177">
        <v>0</v>
      </c>
      <c r="H216" s="177" t="s">
        <v>337</v>
      </c>
    </row>
    <row r="217" spans="1:8">
      <c r="A217" s="177">
        <v>4.0999999999999996</v>
      </c>
      <c r="B217" s="177">
        <v>0.38479999999999998</v>
      </c>
      <c r="C217" s="177">
        <v>0.1</v>
      </c>
      <c r="D217" s="177">
        <v>46</v>
      </c>
      <c r="E217" s="177">
        <v>2.65</v>
      </c>
      <c r="F217" s="177">
        <v>24</v>
      </c>
      <c r="G217" s="177">
        <v>0</v>
      </c>
      <c r="H217" s="177" t="s">
        <v>338</v>
      </c>
    </row>
    <row r="218" spans="1:8">
      <c r="A218" s="177">
        <v>4.12</v>
      </c>
      <c r="B218" s="177">
        <v>0.36749999999999999</v>
      </c>
      <c r="C218" s="177">
        <v>0.1</v>
      </c>
      <c r="D218" s="177">
        <v>45.8</v>
      </c>
      <c r="E218" s="177">
        <v>2.65</v>
      </c>
      <c r="F218" s="177">
        <v>25</v>
      </c>
      <c r="G218" s="177">
        <v>0</v>
      </c>
      <c r="H218" s="177" t="s">
        <v>339</v>
      </c>
    </row>
    <row r="219" spans="1:8">
      <c r="A219" s="177">
        <v>4.1399999999999997</v>
      </c>
      <c r="B219" s="177">
        <v>0.36509999999999998</v>
      </c>
      <c r="C219" s="177">
        <v>0.1</v>
      </c>
      <c r="D219" s="177">
        <v>46.1</v>
      </c>
      <c r="E219" s="177">
        <v>2.67</v>
      </c>
      <c r="F219" s="177">
        <v>18</v>
      </c>
      <c r="G219" s="177">
        <v>0</v>
      </c>
      <c r="H219" s="177" t="s">
        <v>340</v>
      </c>
    </row>
    <row r="220" spans="1:8">
      <c r="A220" s="177">
        <v>4.16</v>
      </c>
      <c r="B220" s="177">
        <v>0.36930000000000002</v>
      </c>
      <c r="C220" s="177">
        <v>0.1</v>
      </c>
      <c r="D220" s="177">
        <v>46.3</v>
      </c>
      <c r="E220" s="177">
        <v>2.72</v>
      </c>
      <c r="F220" s="177">
        <v>14</v>
      </c>
      <c r="G220" s="177">
        <v>0</v>
      </c>
      <c r="H220" s="177" t="s">
        <v>341</v>
      </c>
    </row>
    <row r="221" spans="1:8">
      <c r="A221" s="177">
        <v>4.18</v>
      </c>
      <c r="B221" s="177">
        <v>0.37469999999999998</v>
      </c>
      <c r="C221" s="177">
        <v>0.1</v>
      </c>
      <c r="D221" s="177">
        <v>46.8</v>
      </c>
      <c r="E221" s="177">
        <v>2.76</v>
      </c>
      <c r="F221" s="177">
        <v>18</v>
      </c>
      <c r="G221" s="177">
        <v>0</v>
      </c>
      <c r="H221" s="177" t="s">
        <v>342</v>
      </c>
    </row>
    <row r="222" spans="1:8">
      <c r="A222" s="177">
        <v>4.2</v>
      </c>
      <c r="B222" s="177">
        <v>0.37169999999999997</v>
      </c>
      <c r="C222" s="177">
        <v>0.1</v>
      </c>
      <c r="D222" s="177">
        <v>46.9</v>
      </c>
      <c r="E222" s="177">
        <v>2.73</v>
      </c>
      <c r="F222" s="177">
        <v>21</v>
      </c>
      <c r="G222" s="177">
        <v>0</v>
      </c>
      <c r="H222" s="177" t="s">
        <v>343</v>
      </c>
    </row>
    <row r="223" spans="1:8">
      <c r="A223" s="177">
        <v>4.22</v>
      </c>
      <c r="B223" s="177">
        <v>0.3705</v>
      </c>
      <c r="C223" s="177">
        <v>0.1</v>
      </c>
      <c r="D223" s="177">
        <v>47</v>
      </c>
      <c r="E223" s="177">
        <v>2.67</v>
      </c>
      <c r="F223" s="177">
        <v>22</v>
      </c>
      <c r="G223" s="177">
        <v>0</v>
      </c>
      <c r="H223" s="177" t="s">
        <v>344</v>
      </c>
    </row>
    <row r="224" spans="1:8">
      <c r="A224" s="177">
        <v>4.24</v>
      </c>
      <c r="B224" s="177">
        <v>0.33579999999999999</v>
      </c>
      <c r="C224" s="177">
        <v>0.1</v>
      </c>
      <c r="D224" s="177">
        <v>46.6</v>
      </c>
      <c r="E224" s="177">
        <v>2.71</v>
      </c>
      <c r="F224" s="177">
        <v>28</v>
      </c>
      <c r="G224" s="177">
        <v>0</v>
      </c>
      <c r="H224" s="177" t="s">
        <v>345</v>
      </c>
    </row>
    <row r="225" spans="1:8">
      <c r="A225" s="177">
        <v>4.26</v>
      </c>
      <c r="B225" s="177">
        <v>0.29880000000000001</v>
      </c>
      <c r="C225" s="177">
        <v>0.1</v>
      </c>
      <c r="D225" s="177">
        <v>47.1</v>
      </c>
      <c r="E225" s="177">
        <v>2.67</v>
      </c>
      <c r="F225" s="177">
        <v>28</v>
      </c>
      <c r="G225" s="177">
        <v>0</v>
      </c>
      <c r="H225" s="177" t="s">
        <v>346</v>
      </c>
    </row>
    <row r="226" spans="1:8">
      <c r="A226" s="177">
        <v>4.28</v>
      </c>
      <c r="B226" s="177">
        <v>0.27729999999999999</v>
      </c>
      <c r="C226" s="177">
        <v>0.1</v>
      </c>
      <c r="D226" s="177">
        <v>47.9</v>
      </c>
      <c r="E226" s="177">
        <v>2.71</v>
      </c>
      <c r="F226" s="177">
        <v>29</v>
      </c>
      <c r="G226" s="177">
        <v>0</v>
      </c>
      <c r="H226" s="177" t="s">
        <v>347</v>
      </c>
    </row>
    <row r="227" spans="1:8">
      <c r="A227" s="177">
        <v>4.3</v>
      </c>
      <c r="B227" s="177">
        <v>0.27729999999999999</v>
      </c>
      <c r="C227" s="177">
        <v>0.1</v>
      </c>
      <c r="D227" s="177">
        <v>48.5</v>
      </c>
      <c r="E227" s="177">
        <v>2.71</v>
      </c>
      <c r="F227" s="177">
        <v>30</v>
      </c>
      <c r="G227" s="177">
        <v>0</v>
      </c>
      <c r="H227" s="177" t="s">
        <v>348</v>
      </c>
    </row>
    <row r="228" spans="1:8">
      <c r="A228" s="177">
        <v>4.32</v>
      </c>
      <c r="B228" s="177">
        <v>0.25869999999999999</v>
      </c>
      <c r="C228" s="177">
        <v>0.1</v>
      </c>
      <c r="D228" s="177">
        <v>49.4</v>
      </c>
      <c r="E228" s="177">
        <v>2.73</v>
      </c>
      <c r="F228" s="177">
        <v>28</v>
      </c>
      <c r="G228" s="177">
        <v>0</v>
      </c>
      <c r="H228" s="177" t="s">
        <v>349</v>
      </c>
    </row>
    <row r="229" spans="1:8">
      <c r="A229" s="177">
        <v>4.34</v>
      </c>
      <c r="B229" s="177">
        <v>0.25040000000000001</v>
      </c>
      <c r="C229" s="177">
        <v>0.1</v>
      </c>
      <c r="D229" s="177">
        <v>50.2</v>
      </c>
      <c r="E229" s="177">
        <v>2.76</v>
      </c>
      <c r="F229" s="177">
        <v>29</v>
      </c>
      <c r="G229" s="177">
        <v>0</v>
      </c>
      <c r="H229" s="177" t="s">
        <v>350</v>
      </c>
    </row>
    <row r="230" spans="1:8">
      <c r="A230" s="177">
        <v>4.3600000000000003</v>
      </c>
      <c r="B230" s="177">
        <v>0.24859999999999999</v>
      </c>
      <c r="C230" s="177">
        <v>0.1</v>
      </c>
      <c r="D230" s="177">
        <v>50.7</v>
      </c>
      <c r="E230" s="177">
        <v>2.72</v>
      </c>
      <c r="F230" s="177">
        <v>33</v>
      </c>
      <c r="G230" s="177">
        <v>0</v>
      </c>
      <c r="H230" s="177" t="s">
        <v>351</v>
      </c>
    </row>
    <row r="231" spans="1:8">
      <c r="A231" s="177">
        <v>4.38</v>
      </c>
      <c r="B231" s="177">
        <v>0.25340000000000001</v>
      </c>
      <c r="C231" s="177">
        <v>0.1</v>
      </c>
      <c r="D231" s="177">
        <v>50.7</v>
      </c>
      <c r="E231" s="177">
        <v>2.73</v>
      </c>
      <c r="F231" s="177">
        <v>32</v>
      </c>
      <c r="G231" s="177">
        <v>0</v>
      </c>
      <c r="H231" s="177" t="s">
        <v>352</v>
      </c>
    </row>
    <row r="232" spans="1:8">
      <c r="A232" s="177">
        <v>4.4000000000000004</v>
      </c>
      <c r="B232" s="177">
        <v>0.2414</v>
      </c>
      <c r="C232" s="177">
        <v>0.1</v>
      </c>
      <c r="D232" s="177">
        <v>50.9</v>
      </c>
      <c r="E232" s="177">
        <v>2.7</v>
      </c>
      <c r="F232" s="177">
        <v>32</v>
      </c>
      <c r="G232" s="177">
        <v>0</v>
      </c>
      <c r="H232" s="177" t="s">
        <v>353</v>
      </c>
    </row>
    <row r="233" spans="1:8">
      <c r="A233" s="177">
        <v>4.42</v>
      </c>
      <c r="B233" s="177">
        <v>0.2414</v>
      </c>
      <c r="C233" s="177">
        <v>0.1</v>
      </c>
      <c r="D233" s="177">
        <v>51.3</v>
      </c>
      <c r="E233" s="177">
        <v>2.7</v>
      </c>
      <c r="F233" s="177">
        <v>32</v>
      </c>
      <c r="G233" s="177">
        <v>0</v>
      </c>
      <c r="H233" s="177" t="s">
        <v>354</v>
      </c>
    </row>
    <row r="234" spans="1:8">
      <c r="A234" s="177">
        <v>4.4400000000000004</v>
      </c>
      <c r="B234" s="177">
        <v>0.20860000000000001</v>
      </c>
      <c r="C234" s="177">
        <v>0.1</v>
      </c>
      <c r="D234" s="177">
        <v>51.4</v>
      </c>
      <c r="E234" s="177">
        <v>2.68</v>
      </c>
      <c r="F234" s="177">
        <v>24</v>
      </c>
      <c r="G234" s="177">
        <v>0</v>
      </c>
      <c r="H234" s="177" t="s">
        <v>355</v>
      </c>
    </row>
    <row r="235" spans="1:8">
      <c r="A235" s="177">
        <v>4.46</v>
      </c>
      <c r="B235" s="177">
        <v>0.20860000000000001</v>
      </c>
      <c r="C235" s="177">
        <v>0.1</v>
      </c>
      <c r="D235" s="177">
        <v>51.9</v>
      </c>
      <c r="E235" s="177">
        <v>2.73</v>
      </c>
      <c r="F235" s="177">
        <v>16</v>
      </c>
      <c r="G235" s="177">
        <v>0</v>
      </c>
      <c r="H235" s="177" t="s">
        <v>356</v>
      </c>
    </row>
    <row r="236" spans="1:8">
      <c r="A236" s="177">
        <v>4.4800000000000004</v>
      </c>
      <c r="B236" s="177">
        <v>0.21210000000000001</v>
      </c>
      <c r="C236" s="177">
        <v>0.1</v>
      </c>
      <c r="D236" s="177">
        <v>53</v>
      </c>
      <c r="E236" s="177">
        <v>2.69</v>
      </c>
      <c r="F236" s="177">
        <v>16</v>
      </c>
      <c r="G236" s="177">
        <v>0</v>
      </c>
      <c r="H236" s="177" t="s">
        <v>357</v>
      </c>
    </row>
    <row r="237" spans="1:8">
      <c r="A237" s="177">
        <v>4.5</v>
      </c>
      <c r="B237" s="177">
        <v>0.23419999999999999</v>
      </c>
      <c r="C237" s="177">
        <v>0.1</v>
      </c>
      <c r="D237" s="177">
        <v>54.1</v>
      </c>
      <c r="E237" s="177">
        <v>2.7</v>
      </c>
      <c r="F237" s="177">
        <v>18</v>
      </c>
      <c r="G237" s="177">
        <v>0</v>
      </c>
      <c r="H237" s="177" t="s">
        <v>358</v>
      </c>
    </row>
    <row r="238" spans="1:8">
      <c r="A238" s="177">
        <v>4.5199999999999996</v>
      </c>
      <c r="B238" s="177">
        <v>0.52939999999999998</v>
      </c>
      <c r="C238" s="177">
        <v>0.1</v>
      </c>
      <c r="D238" s="177">
        <v>56.7</v>
      </c>
      <c r="E238" s="177">
        <v>2.76</v>
      </c>
      <c r="F238" s="177">
        <v>19</v>
      </c>
      <c r="G238" s="177">
        <v>0</v>
      </c>
      <c r="H238" s="177" t="s">
        <v>359</v>
      </c>
    </row>
    <row r="239" spans="1:8">
      <c r="A239" s="177">
        <v>4.54</v>
      </c>
      <c r="B239" s="177">
        <v>1.6726000000000001</v>
      </c>
      <c r="C239" s="177">
        <v>0.3</v>
      </c>
      <c r="D239" s="177">
        <v>63</v>
      </c>
      <c r="E239" s="177">
        <v>2.88</v>
      </c>
      <c r="F239" s="177">
        <v>20</v>
      </c>
      <c r="G239" s="177">
        <v>0</v>
      </c>
      <c r="H239" s="177" t="s">
        <v>360</v>
      </c>
    </row>
    <row r="240" spans="1:8">
      <c r="A240" s="177">
        <v>4.5599999999999996</v>
      </c>
      <c r="B240" s="177">
        <v>3.6779999999999999</v>
      </c>
      <c r="C240" s="177">
        <v>0.2</v>
      </c>
      <c r="D240" s="177">
        <v>56.2</v>
      </c>
      <c r="E240" s="177">
        <v>2.88</v>
      </c>
      <c r="F240" s="177">
        <v>18</v>
      </c>
      <c r="G240" s="177">
        <v>0</v>
      </c>
      <c r="H240" s="177" t="s">
        <v>361</v>
      </c>
    </row>
    <row r="241" spans="1:8">
      <c r="A241" s="177">
        <v>4.58</v>
      </c>
      <c r="B241" s="177">
        <v>1.6726000000000001</v>
      </c>
      <c r="C241" s="177">
        <v>0.2</v>
      </c>
      <c r="D241" s="177">
        <v>1.2</v>
      </c>
      <c r="E241" s="177">
        <v>2.88</v>
      </c>
      <c r="F241" s="177">
        <v>2</v>
      </c>
      <c r="G241" s="177">
        <v>0</v>
      </c>
      <c r="H241" s="177" t="s">
        <v>360</v>
      </c>
    </row>
    <row r="242" spans="1:8">
      <c r="A242" s="177">
        <v>4.5999999999999996</v>
      </c>
      <c r="B242" s="177">
        <v>5.7324999999999999</v>
      </c>
      <c r="C242" s="177">
        <v>0.3</v>
      </c>
      <c r="D242" s="177">
        <v>-49.6</v>
      </c>
      <c r="E242" s="177">
        <v>2.86</v>
      </c>
      <c r="F242" s="177">
        <v>12</v>
      </c>
      <c r="G242" s="177">
        <v>0</v>
      </c>
      <c r="H242" s="177" t="s">
        <v>362</v>
      </c>
    </row>
    <row r="243" spans="1:8">
      <c r="A243" s="177">
        <v>4.62</v>
      </c>
      <c r="B243" s="177">
        <v>5.8197000000000001</v>
      </c>
      <c r="C243" s="177">
        <v>11.7</v>
      </c>
      <c r="D243" s="177">
        <v>-57.5</v>
      </c>
      <c r="E243" s="177">
        <v>2.88</v>
      </c>
      <c r="F243" s="177">
        <v>21</v>
      </c>
      <c r="G243" s="177">
        <v>0</v>
      </c>
      <c r="H243" s="177" t="s">
        <v>363</v>
      </c>
    </row>
    <row r="244" spans="1:8">
      <c r="A244" s="177">
        <v>4.6399999999999997</v>
      </c>
      <c r="B244" s="177">
        <v>5.7927999999999997</v>
      </c>
      <c r="C244" s="177">
        <v>20.5</v>
      </c>
      <c r="D244" s="177">
        <v>-60</v>
      </c>
      <c r="E244" s="177">
        <v>2.9</v>
      </c>
      <c r="F244" s="177">
        <v>13</v>
      </c>
      <c r="G244" s="177">
        <v>0</v>
      </c>
      <c r="H244" s="177" t="s">
        <v>364</v>
      </c>
    </row>
    <row r="245" spans="1:8">
      <c r="A245" s="177">
        <v>4.66</v>
      </c>
      <c r="B245" s="177">
        <v>5.8753000000000002</v>
      </c>
      <c r="C245" s="177">
        <v>20.5</v>
      </c>
      <c r="D245" s="177">
        <v>-46.8</v>
      </c>
      <c r="E245" s="177">
        <v>2.91</v>
      </c>
      <c r="F245" s="177">
        <v>13</v>
      </c>
      <c r="G245" s="177">
        <v>0</v>
      </c>
      <c r="H245" s="177" t="s">
        <v>365</v>
      </c>
    </row>
    <row r="246" spans="1:8">
      <c r="A246" s="172"/>
      <c r="B246" s="172"/>
      <c r="C246" s="172"/>
      <c r="D246" s="172"/>
      <c r="E246" s="172"/>
      <c r="F246" s="172"/>
      <c r="G246" s="172"/>
      <c r="H246" s="172"/>
    </row>
    <row r="247" spans="1:8">
      <c r="A247" s="172"/>
      <c r="B247" s="172"/>
      <c r="C247" s="172"/>
      <c r="D247" s="172"/>
      <c r="E247" s="172"/>
      <c r="F247" s="172"/>
      <c r="G247" s="172"/>
      <c r="H247" s="172"/>
    </row>
    <row r="248" spans="1:8">
      <c r="A248" s="172"/>
      <c r="B248" s="172"/>
      <c r="C248" s="172"/>
      <c r="D248" s="172"/>
      <c r="E248" s="172"/>
      <c r="F248" s="172"/>
      <c r="G248" s="172"/>
      <c r="H248" s="172"/>
    </row>
    <row r="249" spans="1:8">
      <c r="A249" s="172"/>
      <c r="B249" s="172"/>
      <c r="C249" s="172"/>
      <c r="D249" s="172"/>
      <c r="E249" s="172"/>
      <c r="F249" s="172"/>
      <c r="G249" s="172"/>
      <c r="H249" s="172"/>
    </row>
    <row r="250" spans="1:8">
      <c r="A250" s="172"/>
      <c r="B250" s="172"/>
      <c r="C250" s="172"/>
      <c r="D250" s="172"/>
      <c r="E250" s="172"/>
      <c r="F250" s="172"/>
      <c r="G250" s="172"/>
      <c r="H250" s="172"/>
    </row>
    <row r="251" spans="1:8">
      <c r="A251" s="172"/>
      <c r="B251" s="172"/>
      <c r="C251" s="172"/>
      <c r="D251" s="172"/>
      <c r="E251" s="172"/>
      <c r="F251" s="172"/>
      <c r="G251" s="172"/>
      <c r="H251" s="172"/>
    </row>
    <row r="252" spans="1:8">
      <c r="A252" s="172"/>
      <c r="B252" s="172"/>
      <c r="C252" s="172"/>
      <c r="D252" s="172"/>
      <c r="E252" s="172"/>
      <c r="F252" s="172"/>
      <c r="G252" s="172"/>
      <c r="H252" s="172"/>
    </row>
    <row r="253" spans="1:8">
      <c r="A253" s="172"/>
      <c r="B253" s="172"/>
      <c r="C253" s="172"/>
      <c r="D253" s="172"/>
      <c r="E253" s="172"/>
      <c r="F253" s="172"/>
      <c r="G253" s="172"/>
      <c r="H253" s="172"/>
    </row>
    <row r="254" spans="1:8">
      <c r="A254" s="172"/>
      <c r="B254" s="172"/>
      <c r="C254" s="172"/>
      <c r="D254" s="172"/>
      <c r="E254" s="172"/>
      <c r="F254" s="172"/>
      <c r="G254" s="172"/>
      <c r="H254" s="172"/>
    </row>
    <row r="255" spans="1:8">
      <c r="A255" s="172"/>
      <c r="B255" s="172"/>
      <c r="C255" s="172"/>
      <c r="D255" s="172"/>
      <c r="E255" s="172"/>
      <c r="F255" s="172"/>
      <c r="G255" s="172"/>
      <c r="H255" s="172"/>
    </row>
    <row r="256" spans="1:8">
      <c r="A256" s="172"/>
      <c r="B256" s="172"/>
      <c r="C256" s="172"/>
      <c r="D256" s="172"/>
      <c r="E256" s="172"/>
      <c r="F256" s="172"/>
      <c r="G256" s="172"/>
      <c r="H256" s="172"/>
    </row>
    <row r="257" spans="1:8">
      <c r="A257" s="172"/>
      <c r="B257" s="172"/>
      <c r="C257" s="172"/>
      <c r="D257" s="172"/>
      <c r="E257" s="172"/>
      <c r="F257" s="172"/>
      <c r="G257" s="172"/>
      <c r="H257" s="172"/>
    </row>
    <row r="258" spans="1:8">
      <c r="A258" s="172"/>
      <c r="B258" s="172"/>
      <c r="C258" s="172"/>
      <c r="D258" s="172"/>
      <c r="E258" s="172"/>
      <c r="F258" s="172"/>
      <c r="G258" s="172"/>
      <c r="H258" s="172"/>
    </row>
    <row r="259" spans="1:8">
      <c r="A259" s="172"/>
      <c r="B259" s="172"/>
      <c r="C259" s="172"/>
      <c r="D259" s="172"/>
      <c r="E259" s="172"/>
      <c r="F259" s="172"/>
      <c r="G259" s="172"/>
      <c r="H259" s="172"/>
    </row>
    <row r="260" spans="1:8">
      <c r="A260" s="172"/>
      <c r="B260" s="172"/>
      <c r="C260" s="172"/>
      <c r="D260" s="172"/>
      <c r="E260" s="172"/>
      <c r="F260" s="172"/>
      <c r="G260" s="172"/>
      <c r="H260" s="172"/>
    </row>
    <row r="261" spans="1:8">
      <c r="A261" s="172"/>
      <c r="B261" s="172"/>
      <c r="C261" s="172"/>
      <c r="D261" s="172"/>
      <c r="E261" s="172"/>
      <c r="F261" s="172"/>
      <c r="G261" s="172"/>
      <c r="H261" s="172"/>
    </row>
    <row r="262" spans="1:8">
      <c r="A262" s="172"/>
      <c r="B262" s="172"/>
      <c r="C262" s="172"/>
      <c r="D262" s="172"/>
      <c r="E262" s="172"/>
      <c r="F262" s="172"/>
      <c r="G262" s="172"/>
      <c r="H262" s="172"/>
    </row>
    <row r="263" spans="1:8">
      <c r="A263" s="172"/>
      <c r="B263" s="172"/>
      <c r="C263" s="172"/>
      <c r="D263" s="172"/>
      <c r="E263" s="172"/>
      <c r="F263" s="172"/>
      <c r="G263" s="172"/>
      <c r="H263" s="172"/>
    </row>
    <row r="264" spans="1:8">
      <c r="A264" s="172"/>
      <c r="B264" s="172"/>
      <c r="C264" s="172"/>
      <c r="D264" s="172"/>
      <c r="E264" s="172"/>
      <c r="F264" s="172"/>
      <c r="G264" s="172"/>
      <c r="H264" s="172"/>
    </row>
    <row r="265" spans="1:8">
      <c r="A265" s="172"/>
      <c r="B265" s="172"/>
      <c r="C265" s="172"/>
      <c r="D265" s="172"/>
      <c r="E265" s="172"/>
      <c r="F265" s="172"/>
      <c r="G265" s="172"/>
      <c r="H265" s="172"/>
    </row>
    <row r="266" spans="1:8">
      <c r="A266" s="172"/>
      <c r="B266" s="172"/>
      <c r="C266" s="172"/>
      <c r="D266" s="172"/>
      <c r="E266" s="172"/>
      <c r="F266" s="172"/>
      <c r="G266" s="172"/>
      <c r="H266" s="172"/>
    </row>
    <row r="267" spans="1:8">
      <c r="A267" s="172"/>
      <c r="B267" s="172"/>
      <c r="C267" s="172"/>
      <c r="D267" s="172"/>
      <c r="E267" s="172"/>
      <c r="F267" s="172"/>
      <c r="G267" s="172"/>
      <c r="H267" s="172"/>
    </row>
    <row r="268" spans="1:8">
      <c r="A268" s="172"/>
      <c r="B268" s="172"/>
      <c r="C268" s="172"/>
      <c r="D268" s="172"/>
      <c r="E268" s="172"/>
      <c r="F268" s="172"/>
      <c r="G268" s="172"/>
      <c r="H268" s="172"/>
    </row>
    <row r="269" spans="1:8">
      <c r="A269" s="172"/>
      <c r="B269" s="172"/>
      <c r="C269" s="172"/>
      <c r="D269" s="172"/>
      <c r="E269" s="172"/>
      <c r="F269" s="172"/>
      <c r="G269" s="172"/>
      <c r="H269" s="172"/>
    </row>
    <row r="270" spans="1:8">
      <c r="A270" s="172"/>
      <c r="B270" s="172"/>
      <c r="C270" s="172"/>
      <c r="D270" s="172"/>
      <c r="E270" s="172"/>
      <c r="F270" s="172"/>
      <c r="G270" s="172"/>
      <c r="H270" s="172"/>
    </row>
    <row r="271" spans="1:8">
      <c r="A271" s="172"/>
      <c r="B271" s="172"/>
      <c r="C271" s="172"/>
      <c r="D271" s="172"/>
      <c r="E271" s="172"/>
      <c r="F271" s="172"/>
      <c r="G271" s="172"/>
      <c r="H271" s="172"/>
    </row>
    <row r="272" spans="1:8">
      <c r="A272" s="172"/>
      <c r="B272" s="172"/>
      <c r="C272" s="172"/>
      <c r="D272" s="172"/>
      <c r="E272" s="172"/>
      <c r="F272" s="172"/>
      <c r="G272" s="172"/>
      <c r="H272" s="172"/>
    </row>
    <row r="273" spans="1:8">
      <c r="A273" s="172"/>
      <c r="B273" s="172"/>
      <c r="C273" s="172"/>
      <c r="D273" s="172"/>
      <c r="E273" s="172"/>
      <c r="F273" s="172"/>
      <c r="G273" s="172"/>
      <c r="H273" s="172"/>
    </row>
    <row r="274" spans="1:8">
      <c r="A274" s="172"/>
      <c r="B274" s="172"/>
      <c r="C274" s="172"/>
      <c r="D274" s="172"/>
      <c r="E274" s="172"/>
      <c r="F274" s="172"/>
      <c r="G274" s="172"/>
      <c r="H274" s="172"/>
    </row>
    <row r="275" spans="1:8">
      <c r="A275" s="172"/>
      <c r="B275" s="172"/>
      <c r="C275" s="172"/>
      <c r="D275" s="172"/>
      <c r="E275" s="172"/>
      <c r="F275" s="172"/>
      <c r="G275" s="172"/>
      <c r="H275" s="172"/>
    </row>
    <row r="276" spans="1:8">
      <c r="A276" s="172"/>
      <c r="B276" s="172"/>
      <c r="C276" s="172"/>
      <c r="D276" s="172"/>
      <c r="E276" s="172"/>
      <c r="F276" s="172"/>
      <c r="G276" s="172"/>
      <c r="H276" s="172"/>
    </row>
    <row r="277" spans="1:8">
      <c r="A277" s="172"/>
      <c r="B277" s="172"/>
      <c r="C277" s="172"/>
      <c r="D277" s="172"/>
      <c r="E277" s="172"/>
      <c r="F277" s="172"/>
      <c r="G277" s="172"/>
      <c r="H277" s="172"/>
    </row>
    <row r="278" spans="1:8">
      <c r="A278" s="172"/>
      <c r="B278" s="172"/>
      <c r="C278" s="172"/>
      <c r="D278" s="172"/>
      <c r="E278" s="172"/>
      <c r="F278" s="172"/>
      <c r="G278" s="172"/>
      <c r="H278" s="172"/>
    </row>
    <row r="279" spans="1:8">
      <c r="A279" s="172"/>
      <c r="B279" s="172"/>
      <c r="C279" s="172"/>
      <c r="D279" s="172"/>
      <c r="E279" s="172"/>
      <c r="F279" s="172"/>
      <c r="G279" s="172"/>
      <c r="H279" s="172"/>
    </row>
    <row r="280" spans="1:8">
      <c r="A280" s="172"/>
      <c r="B280" s="172"/>
      <c r="C280" s="172"/>
      <c r="D280" s="172"/>
      <c r="E280" s="172"/>
      <c r="F280" s="172"/>
      <c r="G280" s="172"/>
      <c r="H280" s="172"/>
    </row>
    <row r="281" spans="1:8">
      <c r="A281" s="172"/>
      <c r="B281" s="172"/>
      <c r="C281" s="172"/>
      <c r="D281" s="172"/>
      <c r="E281" s="172"/>
      <c r="F281" s="172"/>
      <c r="G281" s="172"/>
      <c r="H281" s="172"/>
    </row>
    <row r="282" spans="1:8">
      <c r="A282" s="172"/>
      <c r="B282" s="172"/>
      <c r="C282" s="172"/>
      <c r="D282" s="172"/>
      <c r="E282" s="172"/>
      <c r="F282" s="172"/>
      <c r="G282" s="172"/>
      <c r="H282" s="172"/>
    </row>
    <row r="283" spans="1:8">
      <c r="A283" s="172"/>
      <c r="B283" s="172"/>
      <c r="C283" s="172"/>
      <c r="D283" s="172"/>
      <c r="E283" s="172"/>
      <c r="F283" s="172"/>
      <c r="G283" s="172"/>
      <c r="H283" s="172"/>
    </row>
    <row r="284" spans="1:8">
      <c r="A284" s="172"/>
      <c r="B284" s="172"/>
      <c r="C284" s="172"/>
      <c r="D284" s="172"/>
      <c r="E284" s="172"/>
      <c r="F284" s="172"/>
      <c r="G284" s="172"/>
      <c r="H284" s="172"/>
    </row>
    <row r="285" spans="1:8">
      <c r="A285" s="172"/>
      <c r="B285" s="172"/>
      <c r="C285" s="172"/>
      <c r="D285" s="172"/>
      <c r="E285" s="172"/>
      <c r="F285" s="172"/>
      <c r="G285" s="172"/>
      <c r="H285" s="172"/>
    </row>
    <row r="286" spans="1:8">
      <c r="A286" s="172"/>
      <c r="B286" s="172"/>
      <c r="C286" s="172"/>
      <c r="D286" s="172"/>
      <c r="E286" s="172"/>
      <c r="F286" s="172"/>
      <c r="G286" s="172"/>
      <c r="H286" s="172"/>
    </row>
    <row r="287" spans="1:8">
      <c r="A287" s="172"/>
      <c r="B287" s="172"/>
      <c r="C287" s="172"/>
      <c r="D287" s="172"/>
      <c r="E287" s="172"/>
      <c r="F287" s="172"/>
      <c r="G287" s="172"/>
      <c r="H287" s="172"/>
    </row>
    <row r="288" spans="1:8">
      <c r="A288" s="172"/>
      <c r="B288" s="172"/>
      <c r="C288" s="172"/>
      <c r="D288" s="172"/>
      <c r="E288" s="172"/>
      <c r="F288" s="172"/>
      <c r="G288" s="172"/>
      <c r="H288" s="172"/>
    </row>
    <row r="289" spans="1:8">
      <c r="A289" s="172"/>
      <c r="B289" s="172"/>
      <c r="C289" s="172"/>
      <c r="D289" s="172"/>
      <c r="E289" s="172"/>
      <c r="F289" s="172"/>
      <c r="G289" s="172"/>
      <c r="H289" s="172"/>
    </row>
    <row r="290" spans="1:8">
      <c r="A290" s="172"/>
      <c r="B290" s="172"/>
      <c r="C290" s="172"/>
      <c r="D290" s="172"/>
      <c r="E290" s="172"/>
      <c r="F290" s="172"/>
      <c r="G290" s="172"/>
      <c r="H290" s="172"/>
    </row>
    <row r="291" spans="1:8">
      <c r="A291" s="172"/>
      <c r="B291" s="172"/>
      <c r="C291" s="172"/>
      <c r="D291" s="172"/>
      <c r="E291" s="172"/>
      <c r="F291" s="172"/>
      <c r="G291" s="172"/>
      <c r="H291" s="172"/>
    </row>
    <row r="292" spans="1:8">
      <c r="A292" s="172"/>
      <c r="B292" s="172"/>
      <c r="C292" s="172"/>
      <c r="D292" s="172"/>
      <c r="E292" s="172"/>
      <c r="F292" s="172"/>
      <c r="G292" s="172"/>
      <c r="H292" s="172"/>
    </row>
    <row r="293" spans="1:8">
      <c r="A293" s="172"/>
      <c r="B293" s="172"/>
      <c r="C293" s="172"/>
      <c r="D293" s="172"/>
      <c r="E293" s="172"/>
      <c r="F293" s="172"/>
      <c r="G293" s="172"/>
      <c r="H293" s="172"/>
    </row>
    <row r="294" spans="1:8">
      <c r="A294" s="172"/>
      <c r="B294" s="172"/>
      <c r="C294" s="172"/>
      <c r="D294" s="172"/>
      <c r="E294" s="172"/>
      <c r="F294" s="172"/>
      <c r="G294" s="172"/>
      <c r="H294" s="172"/>
    </row>
    <row r="295" spans="1:8">
      <c r="A295" s="172"/>
      <c r="B295" s="172"/>
      <c r="C295" s="172"/>
      <c r="D295" s="172"/>
      <c r="E295" s="172"/>
      <c r="F295" s="172"/>
      <c r="G295" s="172"/>
      <c r="H295" s="172"/>
    </row>
    <row r="296" spans="1:8">
      <c r="A296" s="172"/>
      <c r="B296" s="172"/>
      <c r="C296" s="172"/>
      <c r="D296" s="172"/>
      <c r="E296" s="172"/>
      <c r="F296" s="172"/>
      <c r="G296" s="172"/>
      <c r="H296" s="172"/>
    </row>
    <row r="297" spans="1:8">
      <c r="A297" s="172"/>
      <c r="B297" s="172"/>
      <c r="C297" s="172"/>
      <c r="D297" s="172"/>
      <c r="E297" s="172"/>
      <c r="F297" s="172"/>
      <c r="G297" s="172"/>
      <c r="H297" s="172"/>
    </row>
    <row r="298" spans="1:8">
      <c r="A298" s="172"/>
      <c r="B298" s="172"/>
      <c r="C298" s="172"/>
      <c r="D298" s="172"/>
      <c r="E298" s="172"/>
      <c r="F298" s="172"/>
      <c r="G298" s="172"/>
      <c r="H298" s="172"/>
    </row>
    <row r="299" spans="1:8">
      <c r="A299" s="172"/>
      <c r="B299" s="172"/>
      <c r="C299" s="172"/>
      <c r="D299" s="172"/>
      <c r="E299" s="172"/>
      <c r="F299" s="172"/>
      <c r="G299" s="172"/>
      <c r="H299" s="172"/>
    </row>
    <row r="300" spans="1:8">
      <c r="A300" s="172"/>
      <c r="B300" s="172"/>
      <c r="C300" s="172"/>
      <c r="D300" s="172"/>
      <c r="E300" s="172"/>
      <c r="F300" s="172"/>
      <c r="G300" s="172"/>
      <c r="H300" s="172"/>
    </row>
    <row r="301" spans="1:8">
      <c r="A301" s="172"/>
      <c r="B301" s="172"/>
      <c r="C301" s="172"/>
      <c r="D301" s="172"/>
      <c r="E301" s="172"/>
      <c r="F301" s="172"/>
      <c r="G301" s="172"/>
      <c r="H301" s="172"/>
    </row>
    <row r="302" spans="1:8">
      <c r="A302" s="172"/>
      <c r="B302" s="172"/>
      <c r="C302" s="172"/>
      <c r="D302" s="172"/>
      <c r="E302" s="172"/>
      <c r="F302" s="172"/>
      <c r="G302" s="172"/>
      <c r="H302" s="172"/>
    </row>
    <row r="303" spans="1:8">
      <c r="A303" s="172"/>
      <c r="B303" s="172"/>
      <c r="C303" s="172"/>
      <c r="D303" s="172"/>
      <c r="E303" s="172"/>
      <c r="F303" s="172"/>
      <c r="G303" s="172"/>
      <c r="H303" s="172"/>
    </row>
    <row r="304" spans="1:8">
      <c r="A304" s="172"/>
      <c r="B304" s="172"/>
      <c r="C304" s="172"/>
      <c r="D304" s="172"/>
      <c r="E304" s="172"/>
      <c r="F304" s="172"/>
      <c r="G304" s="172"/>
      <c r="H304" s="172"/>
    </row>
    <row r="305" spans="1:8">
      <c r="A305" s="172"/>
      <c r="B305" s="172"/>
      <c r="C305" s="172"/>
      <c r="D305" s="172"/>
      <c r="E305" s="172"/>
      <c r="F305" s="172"/>
      <c r="G305" s="172"/>
      <c r="H305" s="172"/>
    </row>
    <row r="306" spans="1:8">
      <c r="A306" s="172"/>
      <c r="B306" s="172"/>
      <c r="C306" s="172"/>
      <c r="D306" s="172"/>
      <c r="E306" s="172"/>
      <c r="F306" s="172"/>
      <c r="G306" s="172"/>
      <c r="H306" s="172"/>
    </row>
    <row r="307" spans="1:8">
      <c r="A307" s="172"/>
      <c r="B307" s="172"/>
      <c r="C307" s="172"/>
      <c r="D307" s="172"/>
      <c r="E307" s="172"/>
      <c r="F307" s="172"/>
      <c r="G307" s="172"/>
      <c r="H307" s="172"/>
    </row>
    <row r="308" spans="1:8">
      <c r="A308" s="172"/>
      <c r="B308" s="172"/>
      <c r="C308" s="172"/>
      <c r="D308" s="172"/>
      <c r="E308" s="172"/>
      <c r="F308" s="172"/>
      <c r="G308" s="172"/>
      <c r="H308" s="172"/>
    </row>
    <row r="309" spans="1:8">
      <c r="A309" s="172"/>
      <c r="B309" s="172"/>
      <c r="C309" s="172"/>
      <c r="D309" s="172"/>
      <c r="E309" s="172"/>
      <c r="F309" s="172"/>
      <c r="G309" s="172"/>
      <c r="H309" s="172"/>
    </row>
    <row r="310" spans="1:8">
      <c r="A310" s="172"/>
      <c r="B310" s="172"/>
      <c r="C310" s="172"/>
      <c r="D310" s="172"/>
      <c r="E310" s="172"/>
      <c r="F310" s="172"/>
      <c r="G310" s="172"/>
      <c r="H310" s="172"/>
    </row>
    <row r="311" spans="1:8">
      <c r="A311" s="172"/>
      <c r="B311" s="172"/>
      <c r="C311" s="172"/>
      <c r="D311" s="172"/>
      <c r="E311" s="172"/>
      <c r="F311" s="172"/>
      <c r="G311" s="172"/>
      <c r="H311" s="172"/>
    </row>
    <row r="312" spans="1:8">
      <c r="A312" s="172"/>
      <c r="B312" s="172"/>
      <c r="C312" s="172"/>
      <c r="D312" s="172"/>
      <c r="E312" s="172"/>
      <c r="F312" s="172"/>
      <c r="G312" s="172"/>
      <c r="H312" s="172"/>
    </row>
    <row r="313" spans="1:8">
      <c r="A313" s="172"/>
      <c r="B313" s="172"/>
      <c r="C313" s="172"/>
      <c r="D313" s="172"/>
      <c r="E313" s="172"/>
      <c r="F313" s="172"/>
      <c r="G313" s="172"/>
      <c r="H313" s="172"/>
    </row>
    <row r="314" spans="1:8">
      <c r="A314" s="172"/>
      <c r="B314" s="172"/>
      <c r="C314" s="172"/>
      <c r="D314" s="172"/>
      <c r="E314" s="172"/>
      <c r="F314" s="172"/>
      <c r="G314" s="172"/>
      <c r="H314" s="172"/>
    </row>
    <row r="315" spans="1:8">
      <c r="A315" s="172"/>
      <c r="B315" s="172"/>
      <c r="C315" s="172"/>
      <c r="D315" s="172"/>
      <c r="E315" s="172"/>
      <c r="F315" s="172"/>
      <c r="G315" s="172"/>
      <c r="H315" s="172"/>
    </row>
    <row r="316" spans="1:8">
      <c r="A316" s="172"/>
      <c r="B316" s="172"/>
      <c r="C316" s="172"/>
      <c r="D316" s="172"/>
      <c r="E316" s="172"/>
      <c r="F316" s="172"/>
      <c r="G316" s="172"/>
      <c r="H316" s="172"/>
    </row>
    <row r="317" spans="1:8">
      <c r="A317" s="172"/>
      <c r="B317" s="172"/>
      <c r="C317" s="172"/>
      <c r="D317" s="172"/>
      <c r="E317" s="172"/>
      <c r="F317" s="172"/>
      <c r="G317" s="172"/>
      <c r="H317" s="172"/>
    </row>
    <row r="318" spans="1:8">
      <c r="A318" s="172"/>
      <c r="B318" s="172"/>
      <c r="C318" s="172"/>
      <c r="D318" s="172"/>
      <c r="E318" s="172"/>
      <c r="F318" s="172"/>
      <c r="G318" s="172"/>
      <c r="H318" s="172"/>
    </row>
    <row r="319" spans="1:8">
      <c r="A319" s="172"/>
      <c r="B319" s="172"/>
      <c r="C319" s="172"/>
      <c r="D319" s="172"/>
      <c r="E319" s="172"/>
      <c r="F319" s="172"/>
      <c r="G319" s="172"/>
      <c r="H319" s="172"/>
    </row>
    <row r="320" spans="1:8">
      <c r="A320" s="172"/>
      <c r="B320" s="172"/>
      <c r="C320" s="172"/>
      <c r="D320" s="172"/>
      <c r="E320" s="172"/>
      <c r="F320" s="172"/>
      <c r="G320" s="172"/>
      <c r="H320" s="172"/>
    </row>
    <row r="321" spans="1:8">
      <c r="A321" s="172"/>
      <c r="B321" s="172"/>
      <c r="C321" s="172"/>
      <c r="D321" s="172"/>
      <c r="E321" s="172"/>
      <c r="F321" s="172"/>
      <c r="G321" s="172"/>
      <c r="H321" s="172"/>
    </row>
    <row r="322" spans="1:8">
      <c r="A322" s="172"/>
      <c r="B322" s="172"/>
      <c r="C322" s="172"/>
      <c r="D322" s="172"/>
      <c r="E322" s="172"/>
      <c r="F322" s="172"/>
      <c r="G322" s="172"/>
      <c r="H322" s="172"/>
    </row>
    <row r="323" spans="1:8">
      <c r="A323" s="172"/>
      <c r="B323" s="172"/>
      <c r="C323" s="172"/>
      <c r="D323" s="172"/>
      <c r="E323" s="172"/>
      <c r="F323" s="172"/>
      <c r="G323" s="172"/>
      <c r="H323" s="172"/>
    </row>
    <row r="324" spans="1:8">
      <c r="A324" s="172"/>
      <c r="B324" s="172"/>
      <c r="C324" s="172"/>
      <c r="D324" s="172"/>
      <c r="E324" s="172"/>
      <c r="F324" s="172"/>
      <c r="G324" s="172"/>
      <c r="H324" s="172"/>
    </row>
    <row r="325" spans="1:8">
      <c r="A325" s="172"/>
      <c r="B325" s="172"/>
      <c r="C325" s="172"/>
      <c r="D325" s="172"/>
      <c r="E325" s="172"/>
      <c r="F325" s="172"/>
      <c r="G325" s="172"/>
      <c r="H325" s="172"/>
    </row>
    <row r="326" spans="1:8">
      <c r="A326" s="172"/>
      <c r="B326" s="172"/>
      <c r="C326" s="172"/>
      <c r="D326" s="172"/>
      <c r="E326" s="172"/>
      <c r="F326" s="172"/>
      <c r="G326" s="172"/>
      <c r="H326" s="172"/>
    </row>
    <row r="327" spans="1:8">
      <c r="A327" s="172"/>
      <c r="B327" s="172"/>
      <c r="C327" s="172"/>
      <c r="D327" s="172"/>
      <c r="E327" s="172"/>
      <c r="F327" s="172"/>
      <c r="G327" s="172"/>
      <c r="H327" s="172"/>
    </row>
    <row r="328" spans="1:8">
      <c r="A328" s="172"/>
      <c r="B328" s="172"/>
      <c r="C328" s="172"/>
      <c r="D328" s="172"/>
      <c r="E328" s="172"/>
      <c r="F328" s="172"/>
      <c r="G328" s="172"/>
      <c r="H328" s="172"/>
    </row>
    <row r="329" spans="1:8">
      <c r="A329" s="172"/>
      <c r="B329" s="172"/>
      <c r="C329" s="172"/>
      <c r="D329" s="172"/>
      <c r="E329" s="172"/>
      <c r="F329" s="172"/>
      <c r="G329" s="172"/>
      <c r="H329" s="172"/>
    </row>
    <row r="330" spans="1:8">
      <c r="A330" s="172"/>
      <c r="B330" s="172"/>
      <c r="C330" s="172"/>
      <c r="D330" s="172"/>
      <c r="E330" s="172"/>
      <c r="F330" s="172"/>
      <c r="G330" s="172"/>
      <c r="H330" s="172"/>
    </row>
    <row r="331" spans="1:8">
      <c r="A331" s="172"/>
      <c r="B331" s="172"/>
      <c r="C331" s="172"/>
      <c r="D331" s="172"/>
      <c r="E331" s="172"/>
      <c r="F331" s="172"/>
      <c r="G331" s="172"/>
      <c r="H331" s="172"/>
    </row>
    <row r="332" spans="1:8">
      <c r="A332" s="172"/>
      <c r="B332" s="172"/>
      <c r="C332" s="172"/>
      <c r="D332" s="172"/>
      <c r="E332" s="172"/>
      <c r="F332" s="172"/>
      <c r="G332" s="172"/>
      <c r="H332" s="172"/>
    </row>
    <row r="333" spans="1:8">
      <c r="A333" s="172"/>
      <c r="B333" s="172"/>
      <c r="C333" s="172"/>
      <c r="D333" s="172"/>
      <c r="E333" s="172"/>
      <c r="F333" s="172"/>
      <c r="G333" s="172"/>
      <c r="H333" s="172"/>
    </row>
    <row r="334" spans="1:8">
      <c r="A334" s="172"/>
      <c r="B334" s="172"/>
      <c r="C334" s="172"/>
      <c r="D334" s="172"/>
      <c r="E334" s="172"/>
      <c r="F334" s="172"/>
      <c r="G334" s="172"/>
      <c r="H334" s="172"/>
    </row>
    <row r="335" spans="1:8">
      <c r="A335" s="172"/>
      <c r="B335" s="172"/>
      <c r="C335" s="172"/>
      <c r="D335" s="172"/>
      <c r="E335" s="172"/>
      <c r="F335" s="172"/>
      <c r="G335" s="172"/>
      <c r="H335" s="172"/>
    </row>
    <row r="336" spans="1:8">
      <c r="A336" s="172"/>
      <c r="B336" s="172"/>
      <c r="C336" s="172"/>
      <c r="D336" s="172"/>
      <c r="E336" s="172"/>
      <c r="F336" s="172"/>
      <c r="G336" s="172"/>
      <c r="H336" s="172"/>
    </row>
    <row r="337" spans="1:8">
      <c r="A337" s="172"/>
      <c r="B337" s="172"/>
      <c r="C337" s="172"/>
      <c r="D337" s="172"/>
      <c r="E337" s="172"/>
      <c r="F337" s="172"/>
      <c r="G337" s="172"/>
      <c r="H337" s="172"/>
    </row>
    <row r="338" spans="1:8">
      <c r="A338" s="172"/>
      <c r="B338" s="172"/>
      <c r="C338" s="172"/>
      <c r="D338" s="172"/>
      <c r="E338" s="172"/>
      <c r="F338" s="172"/>
      <c r="G338" s="172"/>
      <c r="H338" s="172"/>
    </row>
    <row r="339" spans="1:8">
      <c r="A339" s="172"/>
      <c r="B339" s="172"/>
      <c r="C339" s="172"/>
      <c r="D339" s="172"/>
      <c r="E339" s="172"/>
      <c r="F339" s="172"/>
      <c r="G339" s="172"/>
      <c r="H339" s="172"/>
    </row>
    <row r="340" spans="1:8">
      <c r="A340" s="172"/>
      <c r="B340" s="172"/>
      <c r="C340" s="172"/>
      <c r="D340" s="172"/>
      <c r="E340" s="172"/>
      <c r="F340" s="172"/>
      <c r="G340" s="172"/>
      <c r="H340" s="172"/>
    </row>
    <row r="341" spans="1:8">
      <c r="A341" s="172"/>
      <c r="B341" s="172"/>
      <c r="C341" s="172"/>
      <c r="D341" s="172"/>
      <c r="E341" s="172"/>
      <c r="F341" s="172"/>
      <c r="G341" s="172"/>
      <c r="H341" s="172"/>
    </row>
    <row r="342" spans="1:8">
      <c r="A342" s="172"/>
      <c r="B342" s="172"/>
      <c r="C342" s="172"/>
      <c r="D342" s="172"/>
      <c r="E342" s="172"/>
      <c r="F342" s="172"/>
      <c r="G342" s="172"/>
      <c r="H342" s="172"/>
    </row>
    <row r="343" spans="1:8">
      <c r="A343" s="172"/>
      <c r="B343" s="172"/>
      <c r="C343" s="172"/>
      <c r="D343" s="172"/>
      <c r="E343" s="172"/>
      <c r="F343" s="172"/>
      <c r="G343" s="172"/>
      <c r="H343" s="172"/>
    </row>
    <row r="344" spans="1:8">
      <c r="A344" s="172"/>
      <c r="B344" s="172"/>
      <c r="C344" s="172"/>
      <c r="D344" s="172"/>
      <c r="E344" s="172"/>
      <c r="F344" s="172"/>
      <c r="G344" s="172"/>
      <c r="H344" s="172"/>
    </row>
    <row r="345" spans="1:8">
      <c r="A345" s="172"/>
      <c r="B345" s="172"/>
      <c r="C345" s="172"/>
      <c r="D345" s="172"/>
      <c r="E345" s="172"/>
      <c r="F345" s="172"/>
      <c r="G345" s="172"/>
      <c r="H345" s="172"/>
    </row>
    <row r="346" spans="1:8">
      <c r="A346" s="172"/>
      <c r="B346" s="172"/>
      <c r="C346" s="172"/>
      <c r="D346" s="172"/>
      <c r="E346" s="172"/>
      <c r="F346" s="172"/>
      <c r="G346" s="172"/>
      <c r="H346" s="172"/>
    </row>
    <row r="347" spans="1:8">
      <c r="A347" s="172"/>
      <c r="B347" s="172"/>
      <c r="C347" s="172"/>
      <c r="D347" s="172"/>
      <c r="E347" s="172"/>
      <c r="F347" s="172"/>
      <c r="G347" s="172"/>
      <c r="H347" s="172"/>
    </row>
    <row r="348" spans="1:8">
      <c r="A348" s="172"/>
      <c r="B348" s="172"/>
      <c r="C348" s="172"/>
      <c r="D348" s="172"/>
      <c r="E348" s="172"/>
      <c r="F348" s="172"/>
      <c r="G348" s="172"/>
      <c r="H348" s="172"/>
    </row>
    <row r="349" spans="1:8">
      <c r="A349" s="172"/>
      <c r="B349" s="172"/>
      <c r="C349" s="172"/>
      <c r="D349" s="172"/>
      <c r="E349" s="172"/>
      <c r="F349" s="172"/>
      <c r="G349" s="172"/>
      <c r="H349" s="172"/>
    </row>
    <row r="350" spans="1:8">
      <c r="A350" s="172"/>
      <c r="B350" s="172"/>
      <c r="C350" s="172"/>
      <c r="D350" s="172"/>
      <c r="E350" s="172"/>
      <c r="F350" s="172"/>
      <c r="G350" s="172"/>
      <c r="H350" s="172"/>
    </row>
    <row r="351" spans="1:8">
      <c r="A351" s="172"/>
      <c r="B351" s="172"/>
      <c r="C351" s="172"/>
      <c r="D351" s="172"/>
      <c r="E351" s="172"/>
      <c r="F351" s="172"/>
      <c r="G351" s="172"/>
      <c r="H351" s="172"/>
    </row>
    <row r="352" spans="1:8">
      <c r="A352" s="172"/>
      <c r="B352" s="172"/>
      <c r="C352" s="172"/>
      <c r="D352" s="172"/>
      <c r="E352" s="172"/>
      <c r="F352" s="172"/>
      <c r="G352" s="172"/>
      <c r="H352" s="172"/>
    </row>
    <row r="353" spans="1:8">
      <c r="A353" s="172"/>
      <c r="B353" s="172"/>
      <c r="C353" s="172"/>
      <c r="D353" s="172"/>
      <c r="E353" s="172"/>
      <c r="F353" s="172"/>
      <c r="G353" s="172"/>
      <c r="H353" s="172"/>
    </row>
    <row r="354" spans="1:8">
      <c r="A354" s="172"/>
      <c r="B354" s="172"/>
      <c r="C354" s="172"/>
      <c r="D354" s="172"/>
      <c r="E354" s="172"/>
      <c r="F354" s="172"/>
      <c r="G354" s="172"/>
      <c r="H354" s="172"/>
    </row>
    <row r="355" spans="1:8">
      <c r="A355" s="172"/>
      <c r="B355" s="172"/>
      <c r="C355" s="172"/>
      <c r="D355" s="172"/>
      <c r="E355" s="172"/>
      <c r="F355" s="172"/>
      <c r="G355" s="172"/>
      <c r="H355" s="172"/>
    </row>
    <row r="356" spans="1:8">
      <c r="A356" s="172"/>
      <c r="B356" s="172"/>
      <c r="C356" s="172"/>
      <c r="D356" s="172"/>
      <c r="E356" s="172"/>
      <c r="F356" s="172"/>
      <c r="G356" s="172"/>
      <c r="H356" s="172"/>
    </row>
    <row r="357" spans="1:8">
      <c r="A357" s="172"/>
      <c r="B357" s="172"/>
      <c r="C357" s="172"/>
      <c r="D357" s="172"/>
      <c r="E357" s="172"/>
      <c r="F357" s="172"/>
      <c r="G357" s="172"/>
      <c r="H357" s="172"/>
    </row>
    <row r="358" spans="1:8">
      <c r="A358" s="172"/>
      <c r="B358" s="172"/>
      <c r="C358" s="172"/>
      <c r="D358" s="172"/>
      <c r="E358" s="172"/>
      <c r="F358" s="172"/>
      <c r="G358" s="172"/>
      <c r="H358" s="172"/>
    </row>
    <row r="359" spans="1:8">
      <c r="A359" s="172"/>
      <c r="B359" s="172"/>
      <c r="C359" s="172"/>
      <c r="D359" s="172"/>
      <c r="E359" s="172"/>
      <c r="F359" s="172"/>
      <c r="G359" s="172"/>
      <c r="H359" s="172"/>
    </row>
    <row r="360" spans="1:8">
      <c r="A360" s="172"/>
      <c r="B360" s="172"/>
      <c r="C360" s="172"/>
      <c r="D360" s="172"/>
      <c r="E360" s="172"/>
      <c r="F360" s="172"/>
      <c r="G360" s="172"/>
      <c r="H360" s="172"/>
    </row>
    <row r="361" spans="1:8">
      <c r="A361" s="172"/>
      <c r="B361" s="172"/>
      <c r="C361" s="172"/>
      <c r="D361" s="172"/>
      <c r="E361" s="172"/>
      <c r="F361" s="172"/>
      <c r="G361" s="172"/>
      <c r="H361" s="172"/>
    </row>
    <row r="362" spans="1:8">
      <c r="A362" s="172"/>
      <c r="B362" s="172"/>
      <c r="C362" s="172"/>
      <c r="D362" s="172"/>
      <c r="E362" s="172"/>
      <c r="F362" s="172"/>
      <c r="G362" s="172"/>
      <c r="H362" s="172"/>
    </row>
    <row r="363" spans="1:8">
      <c r="A363" s="172"/>
      <c r="B363" s="172"/>
      <c r="C363" s="172"/>
      <c r="D363" s="172"/>
      <c r="E363" s="172"/>
      <c r="F363" s="172"/>
      <c r="G363" s="172"/>
      <c r="H363" s="172"/>
    </row>
    <row r="364" spans="1:8">
      <c r="A364" s="172"/>
      <c r="B364" s="172"/>
      <c r="C364" s="172"/>
      <c r="D364" s="172"/>
      <c r="E364" s="172"/>
      <c r="F364" s="172"/>
      <c r="G364" s="172"/>
      <c r="H364" s="172"/>
    </row>
    <row r="365" spans="1:8">
      <c r="A365" s="172"/>
      <c r="B365" s="172"/>
      <c r="C365" s="172"/>
      <c r="D365" s="172"/>
      <c r="E365" s="172"/>
      <c r="F365" s="172"/>
      <c r="G365" s="172"/>
      <c r="H365" s="172"/>
    </row>
    <row r="366" spans="1:8">
      <c r="A366" s="172"/>
      <c r="B366" s="172"/>
      <c r="C366" s="172"/>
      <c r="D366" s="172"/>
      <c r="E366" s="172"/>
      <c r="F366" s="172"/>
      <c r="G366" s="172"/>
      <c r="H366" s="172"/>
    </row>
    <row r="367" spans="1:8">
      <c r="A367" s="172"/>
      <c r="B367" s="172"/>
      <c r="C367" s="172"/>
      <c r="D367" s="172"/>
      <c r="E367" s="172"/>
      <c r="F367" s="172"/>
      <c r="G367" s="172"/>
      <c r="H367" s="172"/>
    </row>
    <row r="368" spans="1:8">
      <c r="A368" s="172"/>
      <c r="B368" s="172"/>
      <c r="C368" s="172"/>
      <c r="D368" s="172"/>
      <c r="E368" s="172"/>
      <c r="F368" s="172"/>
      <c r="G368" s="172"/>
      <c r="H368" s="172"/>
    </row>
    <row r="369" spans="1:8">
      <c r="A369" s="172"/>
      <c r="B369" s="172"/>
      <c r="C369" s="172"/>
      <c r="D369" s="172"/>
      <c r="E369" s="172"/>
      <c r="F369" s="172"/>
      <c r="G369" s="172"/>
      <c r="H369" s="172"/>
    </row>
    <row r="370" spans="1:8">
      <c r="A370" s="172"/>
      <c r="B370" s="172"/>
      <c r="C370" s="172"/>
      <c r="D370" s="172"/>
      <c r="E370" s="172"/>
      <c r="F370" s="172"/>
      <c r="G370" s="172"/>
      <c r="H370" s="172"/>
    </row>
    <row r="371" spans="1:8">
      <c r="A371" s="172"/>
      <c r="B371" s="172"/>
      <c r="C371" s="172"/>
      <c r="D371" s="172"/>
      <c r="E371" s="172"/>
      <c r="F371" s="172"/>
      <c r="G371" s="172"/>
      <c r="H371" s="172"/>
    </row>
    <row r="372" spans="1:8">
      <c r="A372" s="172"/>
      <c r="B372" s="172"/>
      <c r="C372" s="172"/>
      <c r="D372" s="172"/>
      <c r="E372" s="172"/>
      <c r="F372" s="172"/>
      <c r="G372" s="172"/>
      <c r="H372" s="172"/>
    </row>
    <row r="373" spans="1:8">
      <c r="A373" s="172"/>
      <c r="B373" s="172"/>
      <c r="C373" s="172"/>
      <c r="D373" s="172"/>
      <c r="E373" s="172"/>
      <c r="F373" s="172"/>
      <c r="G373" s="172"/>
      <c r="H373" s="172"/>
    </row>
    <row r="374" spans="1:8">
      <c r="A374" s="172"/>
      <c r="B374" s="172"/>
      <c r="C374" s="172"/>
      <c r="D374" s="172"/>
      <c r="E374" s="172"/>
      <c r="F374" s="172"/>
      <c r="G374" s="172"/>
      <c r="H374" s="172"/>
    </row>
    <row r="375" spans="1:8">
      <c r="A375" s="172"/>
      <c r="B375" s="172"/>
      <c r="C375" s="172"/>
      <c r="D375" s="172"/>
      <c r="E375" s="172"/>
      <c r="F375" s="172"/>
      <c r="G375" s="172"/>
      <c r="H375" s="172"/>
    </row>
    <row r="376" spans="1:8">
      <c r="A376" s="172"/>
      <c r="B376" s="172"/>
      <c r="C376" s="172"/>
      <c r="D376" s="172"/>
      <c r="E376" s="172"/>
      <c r="F376" s="172"/>
      <c r="G376" s="172"/>
      <c r="H376" s="172"/>
    </row>
    <row r="377" spans="1:8">
      <c r="A377" s="172"/>
      <c r="B377" s="172"/>
      <c r="C377" s="172"/>
      <c r="D377" s="172"/>
      <c r="E377" s="172"/>
      <c r="F377" s="172"/>
      <c r="G377" s="172"/>
      <c r="H377" s="172"/>
    </row>
    <row r="378" spans="1:8">
      <c r="A378" s="172"/>
      <c r="B378" s="172"/>
      <c r="C378" s="172"/>
      <c r="D378" s="172"/>
      <c r="E378" s="172"/>
      <c r="F378" s="172"/>
      <c r="G378" s="172"/>
      <c r="H378" s="172"/>
    </row>
    <row r="379" spans="1:8">
      <c r="A379" s="172"/>
      <c r="B379" s="172"/>
      <c r="C379" s="172"/>
      <c r="D379" s="172"/>
      <c r="E379" s="172"/>
      <c r="F379" s="172"/>
      <c r="G379" s="172"/>
      <c r="H379" s="172"/>
    </row>
    <row r="380" spans="1:8">
      <c r="A380" s="172"/>
      <c r="B380" s="172"/>
      <c r="C380" s="172"/>
      <c r="D380" s="172"/>
      <c r="E380" s="172"/>
      <c r="F380" s="172"/>
      <c r="G380" s="172"/>
      <c r="H380" s="172"/>
    </row>
    <row r="381" spans="1:8">
      <c r="A381" s="172"/>
      <c r="B381" s="172"/>
      <c r="C381" s="172"/>
      <c r="D381" s="172"/>
      <c r="E381" s="172"/>
      <c r="F381" s="172"/>
      <c r="G381" s="172"/>
      <c r="H381" s="172"/>
    </row>
    <row r="382" spans="1:8">
      <c r="A382" s="172"/>
      <c r="B382" s="172"/>
      <c r="C382" s="172"/>
      <c r="D382" s="172"/>
      <c r="E382" s="172"/>
      <c r="F382" s="172"/>
      <c r="G382" s="172"/>
      <c r="H382" s="172"/>
    </row>
    <row r="383" spans="1:8">
      <c r="A383" s="172"/>
      <c r="B383" s="172"/>
      <c r="C383" s="172"/>
      <c r="D383" s="172"/>
      <c r="E383" s="172"/>
      <c r="F383" s="172"/>
      <c r="G383" s="172"/>
      <c r="H383" s="172"/>
    </row>
    <row r="384" spans="1:8">
      <c r="A384" s="172"/>
      <c r="B384" s="172"/>
      <c r="C384" s="172"/>
      <c r="D384" s="172"/>
      <c r="E384" s="172"/>
      <c r="F384" s="172"/>
      <c r="G384" s="172"/>
      <c r="H384" s="172"/>
    </row>
    <row r="385" spans="1:8">
      <c r="A385" s="172"/>
      <c r="B385" s="172"/>
      <c r="C385" s="172"/>
      <c r="D385" s="172"/>
      <c r="E385" s="172"/>
      <c r="F385" s="172"/>
      <c r="G385" s="172"/>
      <c r="H385" s="172"/>
    </row>
    <row r="386" spans="1:8">
      <c r="A386" s="172"/>
      <c r="B386" s="172"/>
      <c r="C386" s="172"/>
      <c r="D386" s="172"/>
      <c r="E386" s="172"/>
      <c r="F386" s="172"/>
      <c r="G386" s="172"/>
      <c r="H386" s="172"/>
    </row>
    <row r="387" spans="1:8">
      <c r="A387" s="172"/>
      <c r="B387" s="172"/>
      <c r="C387" s="172"/>
      <c r="D387" s="172"/>
      <c r="E387" s="172"/>
      <c r="F387" s="172"/>
      <c r="G387" s="172"/>
      <c r="H387" s="172"/>
    </row>
    <row r="388" spans="1:8">
      <c r="A388" s="172"/>
      <c r="B388" s="172"/>
      <c r="C388" s="172"/>
      <c r="D388" s="172"/>
      <c r="E388" s="172"/>
      <c r="F388" s="172"/>
      <c r="G388" s="172"/>
      <c r="H388" s="172"/>
    </row>
    <row r="389" spans="1:8">
      <c r="A389" s="172"/>
      <c r="B389" s="172"/>
      <c r="C389" s="172"/>
      <c r="D389" s="172"/>
      <c r="E389" s="172"/>
      <c r="F389" s="172"/>
      <c r="G389" s="172"/>
      <c r="H389" s="172"/>
    </row>
    <row r="390" spans="1:8">
      <c r="A390" s="172"/>
      <c r="B390" s="172"/>
      <c r="C390" s="172"/>
      <c r="D390" s="172"/>
      <c r="E390" s="172"/>
      <c r="F390" s="172"/>
      <c r="G390" s="172"/>
      <c r="H390" s="172"/>
    </row>
    <row r="391" spans="1:8">
      <c r="A391" s="172"/>
      <c r="B391" s="172"/>
      <c r="C391" s="172"/>
      <c r="D391" s="172"/>
      <c r="E391" s="172"/>
      <c r="F391" s="172"/>
      <c r="G391" s="172"/>
      <c r="H391" s="172"/>
    </row>
    <row r="392" spans="1:8">
      <c r="A392" s="172"/>
      <c r="B392" s="172"/>
      <c r="C392" s="172"/>
      <c r="D392" s="172"/>
      <c r="E392" s="172"/>
      <c r="F392" s="172"/>
      <c r="G392" s="172"/>
      <c r="H392" s="172"/>
    </row>
    <row r="393" spans="1:8">
      <c r="A393" s="172"/>
      <c r="B393" s="172"/>
      <c r="C393" s="172"/>
      <c r="D393" s="172"/>
      <c r="E393" s="172"/>
      <c r="F393" s="172"/>
      <c r="G393" s="172"/>
      <c r="H393" s="172"/>
    </row>
    <row r="394" spans="1:8">
      <c r="A394" s="172"/>
      <c r="B394" s="172"/>
      <c r="C394" s="172"/>
      <c r="D394" s="172"/>
      <c r="E394" s="172"/>
      <c r="F394" s="172"/>
      <c r="G394" s="172"/>
      <c r="H394" s="172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72</v>
      </c>
      <c r="B452" s="55">
        <v>0.54200000000000004</v>
      </c>
      <c r="C452" s="55" t="s">
        <v>73</v>
      </c>
      <c r="D452" s="55">
        <v>29.9</v>
      </c>
      <c r="E452" s="55" t="s">
        <v>74</v>
      </c>
      <c r="F452" s="55">
        <v>-26</v>
      </c>
      <c r="G452" s="55" t="s">
        <v>75</v>
      </c>
      <c r="H452" s="55">
        <v>15</v>
      </c>
      <c r="I452" s="55" t="s">
        <v>76</v>
      </c>
      <c r="J452" s="55">
        <v>91</v>
      </c>
      <c r="K452" s="55" t="s">
        <v>77</v>
      </c>
      <c r="L452" s="55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topLeftCell="A218" zoomScale="85" zoomScaleNormal="85" workbookViewId="0">
      <selection activeCell="A240" sqref="A240:N388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114</v>
      </c>
      <c r="C4" s="69" t="s">
        <v>62</v>
      </c>
      <c r="D4" s="74" t="s">
        <v>115</v>
      </c>
      <c r="E4" s="69" t="s">
        <v>115</v>
      </c>
      <c r="F4" s="74" t="s">
        <v>68</v>
      </c>
      <c r="G4" s="71" t="s">
        <v>68</v>
      </c>
      <c r="H4" s="77" t="s">
        <v>69</v>
      </c>
      <c r="I4" s="77" t="s">
        <v>70</v>
      </c>
      <c r="J4" s="77" t="s">
        <v>71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79</v>
      </c>
      <c r="C5" s="70" t="s">
        <v>82</v>
      </c>
      <c r="D5" s="76" t="s">
        <v>80</v>
      </c>
      <c r="E5" s="70" t="s">
        <v>82</v>
      </c>
      <c r="F5" s="76" t="s">
        <v>81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'RawData_CPT19 '!A12</f>
        <v>0</v>
      </c>
      <c r="B6" s="55">
        <f>'RawData_CPT19 '!B12</f>
        <v>0.52410000000000001</v>
      </c>
      <c r="C6" s="60">
        <f>B6*10</f>
        <v>5.2409999999999997</v>
      </c>
      <c r="D6" s="55">
        <f>'RawData_CPT19 '!C12</f>
        <v>0</v>
      </c>
      <c r="E6" s="60">
        <f>D6/100</f>
        <v>0</v>
      </c>
      <c r="F6" s="55">
        <f>'RawData_CPT19 '!D12</f>
        <v>9</v>
      </c>
      <c r="G6" s="60">
        <f>F6/9.81065</f>
        <v>0.91737040868851705</v>
      </c>
      <c r="H6" s="55">
        <f>'RawData_CPT19 '!E12</f>
        <v>2.79</v>
      </c>
      <c r="I6" s="55">
        <f>'RawData_CPT19 '!F12</f>
        <v>0</v>
      </c>
      <c r="J6" s="55">
        <f>'RawData_CPT19 '!G12</f>
        <v>0</v>
      </c>
      <c r="K6" s="55" t="str">
        <f>'RawData_CPT19 '!H12</f>
        <v>%19340796</v>
      </c>
      <c r="L6" s="55"/>
      <c r="M6" s="55"/>
      <c r="N6" s="55"/>
      <c r="O6" s="55"/>
      <c r="P6" s="55"/>
      <c r="Q6" s="55"/>
    </row>
    <row r="7" spans="1:17">
      <c r="A7" s="173">
        <f>'RawData_CPT19 '!A13</f>
        <v>0.02</v>
      </c>
      <c r="B7" s="173">
        <f>'RawData_CPT19 '!B13</f>
        <v>0.72489999999999999</v>
      </c>
      <c r="C7" s="60">
        <f t="shared" ref="C7:C70" si="0">B7*10</f>
        <v>7.2489999999999997</v>
      </c>
      <c r="D7" s="173">
        <f>'RawData_CPT19 '!C13</f>
        <v>0</v>
      </c>
      <c r="E7" s="60">
        <f t="shared" ref="E7:E70" si="1">D7/100</f>
        <v>0</v>
      </c>
      <c r="F7" s="173">
        <f>'RawData_CPT19 '!D13</f>
        <v>9</v>
      </c>
      <c r="G7" s="60">
        <f t="shared" ref="G7:G70" si="2">F7/9.81065</f>
        <v>0.91737040868851705</v>
      </c>
      <c r="H7" s="173">
        <f>'RawData_CPT19 '!E13</f>
        <v>2.84</v>
      </c>
      <c r="I7" s="173">
        <f>'RawData_CPT19 '!F13</f>
        <v>21</v>
      </c>
      <c r="J7" s="173">
        <f>'RawData_CPT19 '!G13</f>
        <v>0</v>
      </c>
      <c r="K7" s="173" t="str">
        <f>'RawData_CPT19 '!H13</f>
        <v>%19341906</v>
      </c>
      <c r="L7" s="55"/>
      <c r="M7" s="55"/>
      <c r="N7" s="55"/>
      <c r="O7" s="55"/>
      <c r="P7" s="55"/>
      <c r="Q7" s="55"/>
    </row>
    <row r="8" spans="1:17">
      <c r="A8" s="173">
        <f>'RawData_CPT19 '!A14</f>
        <v>0.04</v>
      </c>
      <c r="B8" s="173">
        <f>'RawData_CPT19 '!B14</f>
        <v>0.88980000000000004</v>
      </c>
      <c r="C8" s="60">
        <f t="shared" si="0"/>
        <v>8.8979999999999997</v>
      </c>
      <c r="D8" s="173">
        <f>'RawData_CPT19 '!C14</f>
        <v>0</v>
      </c>
      <c r="E8" s="60">
        <f t="shared" si="1"/>
        <v>0</v>
      </c>
      <c r="F8" s="173">
        <f>'RawData_CPT19 '!D14</f>
        <v>1.3</v>
      </c>
      <c r="G8" s="60">
        <f t="shared" si="2"/>
        <v>0.13250905903278579</v>
      </c>
      <c r="H8" s="173">
        <f>'RawData_CPT19 '!E14</f>
        <v>2.92</v>
      </c>
      <c r="I8" s="173">
        <f>'RawData_CPT19 '!F14</f>
        <v>17</v>
      </c>
      <c r="J8" s="173">
        <f>'RawData_CPT19 '!G14</f>
        <v>0</v>
      </c>
      <c r="K8" s="173" t="str">
        <f>'RawData_CPT19 '!H14</f>
        <v>%19342531</v>
      </c>
      <c r="L8" s="55"/>
      <c r="M8" s="55"/>
      <c r="N8" s="55"/>
      <c r="O8" s="55"/>
      <c r="P8" s="55"/>
      <c r="Q8" s="55"/>
    </row>
    <row r="9" spans="1:17">
      <c r="A9" s="173">
        <f>'RawData_CPT19 '!A15</f>
        <v>0.06</v>
      </c>
      <c r="B9" s="173">
        <f>'RawData_CPT19 '!B15</f>
        <v>1.1653</v>
      </c>
      <c r="C9" s="60">
        <f t="shared" si="0"/>
        <v>11.653</v>
      </c>
      <c r="D9" s="173">
        <f>'RawData_CPT19 '!C15</f>
        <v>0</v>
      </c>
      <c r="E9" s="60">
        <f t="shared" si="1"/>
        <v>0</v>
      </c>
      <c r="F9" s="173">
        <f>'RawData_CPT19 '!D15</f>
        <v>-0.2</v>
      </c>
      <c r="G9" s="60">
        <f t="shared" si="2"/>
        <v>-2.0386009081967044E-2</v>
      </c>
      <c r="H9" s="173">
        <f>'RawData_CPT19 '!E15</f>
        <v>2.99</v>
      </c>
      <c r="I9" s="173">
        <f>'RawData_CPT19 '!F15</f>
        <v>15</v>
      </c>
      <c r="J9" s="173">
        <f>'RawData_CPT19 '!G15</f>
        <v>0</v>
      </c>
      <c r="K9" s="173" t="str">
        <f>'RawData_CPT19 '!H15</f>
        <v>%19344000</v>
      </c>
    </row>
    <row r="10" spans="1:17">
      <c r="A10" s="173">
        <f>'RawData_CPT19 '!A16</f>
        <v>0.08</v>
      </c>
      <c r="B10" s="173">
        <f>'RawData_CPT19 '!B16</f>
        <v>1.2806</v>
      </c>
      <c r="C10" s="60">
        <f t="shared" si="0"/>
        <v>12.805999999999999</v>
      </c>
      <c r="D10" s="173">
        <f>'RawData_CPT19 '!C16</f>
        <v>0</v>
      </c>
      <c r="E10" s="60">
        <f t="shared" si="1"/>
        <v>0</v>
      </c>
      <c r="F10" s="173">
        <f>'RawData_CPT19 '!D16</f>
        <v>-0.6</v>
      </c>
      <c r="G10" s="60">
        <f t="shared" si="2"/>
        <v>-6.115802724590113E-2</v>
      </c>
      <c r="H10" s="173">
        <f>'RawData_CPT19 '!E16</f>
        <v>3.08</v>
      </c>
      <c r="I10" s="173">
        <f>'RawData_CPT19 '!F16</f>
        <v>14</v>
      </c>
      <c r="J10" s="173">
        <f>'RawData_CPT19 '!G16</f>
        <v>0</v>
      </c>
      <c r="K10" s="173" t="str">
        <f>'RawData_CPT19 '!H16</f>
        <v>%19345156</v>
      </c>
    </row>
    <row r="11" spans="1:17">
      <c r="A11" s="173">
        <f>'RawData_CPT19 '!A17</f>
        <v>0.1</v>
      </c>
      <c r="B11" s="173">
        <f>'RawData_CPT19 '!B17</f>
        <v>1.3087</v>
      </c>
      <c r="C11" s="60">
        <f t="shared" si="0"/>
        <v>13.087</v>
      </c>
      <c r="D11" s="173">
        <f>'RawData_CPT19 '!C17</f>
        <v>0</v>
      </c>
      <c r="E11" s="60">
        <f t="shared" si="1"/>
        <v>0</v>
      </c>
      <c r="F11" s="173">
        <f>'RawData_CPT19 '!D17</f>
        <v>-1</v>
      </c>
      <c r="G11" s="60">
        <f t="shared" si="2"/>
        <v>-0.10193004540983522</v>
      </c>
      <c r="H11" s="173">
        <f>'RawData_CPT19 '!E17</f>
        <v>3.08</v>
      </c>
      <c r="I11" s="173">
        <f>'RawData_CPT19 '!F17</f>
        <v>16</v>
      </c>
      <c r="J11" s="173">
        <f>'RawData_CPT19 '!G17</f>
        <v>0</v>
      </c>
      <c r="K11" s="173" t="str">
        <f>'RawData_CPT19 '!H17</f>
        <v>%19346281</v>
      </c>
    </row>
    <row r="12" spans="1:17">
      <c r="A12" s="173">
        <f>'RawData_CPT19 '!A18</f>
        <v>0.12</v>
      </c>
      <c r="B12" s="173">
        <f>'RawData_CPT19 '!B18</f>
        <v>1.3469</v>
      </c>
      <c r="C12" s="60">
        <f t="shared" si="0"/>
        <v>13.468999999999999</v>
      </c>
      <c r="D12" s="173">
        <f>'RawData_CPT19 '!C18</f>
        <v>0.1</v>
      </c>
      <c r="E12" s="60">
        <f t="shared" si="1"/>
        <v>1E-3</v>
      </c>
      <c r="F12" s="173">
        <f>'RawData_CPT19 '!D18</f>
        <v>-1</v>
      </c>
      <c r="G12" s="60">
        <f t="shared" si="2"/>
        <v>-0.10193004540983522</v>
      </c>
      <c r="H12" s="173">
        <f>'RawData_CPT19 '!E18</f>
        <v>3.23</v>
      </c>
      <c r="I12" s="173">
        <f>'RawData_CPT19 '!F18</f>
        <v>15</v>
      </c>
      <c r="J12" s="173">
        <f>'RawData_CPT19 '!G18</f>
        <v>0</v>
      </c>
      <c r="K12" s="173" t="str">
        <f>'RawData_CPT19 '!H18</f>
        <v>%19347781</v>
      </c>
    </row>
    <row r="13" spans="1:17">
      <c r="A13" s="173">
        <f>'RawData_CPT19 '!A19</f>
        <v>0.14000000000000001</v>
      </c>
      <c r="B13" s="173">
        <f>'RawData_CPT19 '!B19</f>
        <v>1.3947000000000001</v>
      </c>
      <c r="C13" s="60">
        <f t="shared" si="0"/>
        <v>13.947000000000001</v>
      </c>
      <c r="D13" s="173">
        <f>'RawData_CPT19 '!C19</f>
        <v>0.1</v>
      </c>
      <c r="E13" s="60">
        <f t="shared" si="1"/>
        <v>1E-3</v>
      </c>
      <c r="F13" s="173">
        <f>'RawData_CPT19 '!D19</f>
        <v>-0.8</v>
      </c>
      <c r="G13" s="60">
        <f t="shared" si="2"/>
        <v>-8.1544036327868177E-2</v>
      </c>
      <c r="H13" s="173">
        <f>'RawData_CPT19 '!E19</f>
        <v>3.28</v>
      </c>
      <c r="I13" s="173">
        <f>'RawData_CPT19 '!F19</f>
        <v>14</v>
      </c>
      <c r="J13" s="173">
        <f>'RawData_CPT19 '!G19</f>
        <v>0</v>
      </c>
      <c r="K13" s="173" t="str">
        <f>'RawData_CPT19 '!H19</f>
        <v>%19348984</v>
      </c>
    </row>
    <row r="14" spans="1:17">
      <c r="A14" s="173">
        <f>'RawData_CPT19 '!A20</f>
        <v>0.16</v>
      </c>
      <c r="B14" s="173">
        <f>'RawData_CPT19 '!B20</f>
        <v>1.421</v>
      </c>
      <c r="C14" s="60">
        <f t="shared" si="0"/>
        <v>14.21</v>
      </c>
      <c r="D14" s="173">
        <f>'RawData_CPT19 '!C20</f>
        <v>0.1</v>
      </c>
      <c r="E14" s="60">
        <f t="shared" si="1"/>
        <v>1E-3</v>
      </c>
      <c r="F14" s="173">
        <f>'RawData_CPT19 '!D20</f>
        <v>-0.5</v>
      </c>
      <c r="G14" s="60">
        <f t="shared" si="2"/>
        <v>-5.0965022704917609E-2</v>
      </c>
      <c r="H14" s="173">
        <f>'RawData_CPT19 '!E20</f>
        <v>3.25</v>
      </c>
      <c r="I14" s="173">
        <f>'RawData_CPT19 '!F20</f>
        <v>15</v>
      </c>
      <c r="J14" s="173">
        <f>'RawData_CPT19 '!G20</f>
        <v>0</v>
      </c>
      <c r="K14" s="173" t="str">
        <f>'RawData_CPT19 '!H20</f>
        <v>%19350109</v>
      </c>
    </row>
    <row r="15" spans="1:17">
      <c r="A15" s="173">
        <f>'RawData_CPT19 '!A21</f>
        <v>0.18</v>
      </c>
      <c r="B15" s="173">
        <f>'RawData_CPT19 '!B21</f>
        <v>1.5262</v>
      </c>
      <c r="C15" s="60">
        <f t="shared" si="0"/>
        <v>15.262</v>
      </c>
      <c r="D15" s="173">
        <f>'RawData_CPT19 '!C21</f>
        <v>0.1</v>
      </c>
      <c r="E15" s="60">
        <f t="shared" si="1"/>
        <v>1E-3</v>
      </c>
      <c r="F15" s="173">
        <f>'RawData_CPT19 '!D21</f>
        <v>-0.4</v>
      </c>
      <c r="G15" s="60">
        <f t="shared" si="2"/>
        <v>-4.0772018163934089E-2</v>
      </c>
      <c r="H15" s="173">
        <f>'RawData_CPT19 '!E21</f>
        <v>3.27</v>
      </c>
      <c r="I15" s="173">
        <f>'RawData_CPT19 '!F21</f>
        <v>16</v>
      </c>
      <c r="J15" s="173">
        <f>'RawData_CPT19 '!G21</f>
        <v>0</v>
      </c>
      <c r="K15" s="173" t="str">
        <f>'RawData_CPT19 '!H21</f>
        <v>%19351750</v>
      </c>
    </row>
    <row r="16" spans="1:17">
      <c r="A16" s="173">
        <f>'RawData_CPT19 '!A22</f>
        <v>0.2</v>
      </c>
      <c r="B16" s="173">
        <f>'RawData_CPT19 '!B22</f>
        <v>1.6989000000000001</v>
      </c>
      <c r="C16" s="60">
        <f t="shared" si="0"/>
        <v>16.989000000000001</v>
      </c>
      <c r="D16" s="173">
        <f>'RawData_CPT19 '!C22</f>
        <v>0.1</v>
      </c>
      <c r="E16" s="60">
        <f t="shared" si="1"/>
        <v>1E-3</v>
      </c>
      <c r="F16" s="173">
        <f>'RawData_CPT19 '!D22</f>
        <v>0.5</v>
      </c>
      <c r="G16" s="60">
        <f t="shared" si="2"/>
        <v>5.0965022704917609E-2</v>
      </c>
      <c r="H16" s="173">
        <f>'RawData_CPT19 '!E22</f>
        <v>3.29</v>
      </c>
      <c r="I16" s="173">
        <f>'RawData_CPT19 '!F22</f>
        <v>16</v>
      </c>
      <c r="J16" s="173">
        <f>'RawData_CPT19 '!G22</f>
        <v>0</v>
      </c>
      <c r="K16" s="173" t="str">
        <f>'RawData_CPT19 '!H22</f>
        <v>%19352859</v>
      </c>
    </row>
    <row r="17" spans="1:11">
      <c r="A17" s="173">
        <f>'RawData_CPT19 '!A23</f>
        <v>0.22</v>
      </c>
      <c r="B17" s="173">
        <f>'RawData_CPT19 '!B23</f>
        <v>1.7508999999999999</v>
      </c>
      <c r="C17" s="60">
        <f t="shared" si="0"/>
        <v>17.509</v>
      </c>
      <c r="D17" s="173">
        <f>'RawData_CPT19 '!C23</f>
        <v>0.1</v>
      </c>
      <c r="E17" s="60">
        <f t="shared" si="1"/>
        <v>1E-3</v>
      </c>
      <c r="F17" s="173">
        <f>'RawData_CPT19 '!D23</f>
        <v>0.3</v>
      </c>
      <c r="G17" s="60">
        <f t="shared" si="2"/>
        <v>3.0579013622950565E-2</v>
      </c>
      <c r="H17" s="173">
        <f>'RawData_CPT19 '!E23</f>
        <v>3.26</v>
      </c>
      <c r="I17" s="173">
        <f>'RawData_CPT19 '!F23</f>
        <v>17</v>
      </c>
      <c r="J17" s="173">
        <f>'RawData_CPT19 '!G23</f>
        <v>0</v>
      </c>
      <c r="K17" s="173" t="str">
        <f>'RawData_CPT19 '!H23</f>
        <v>%19354109</v>
      </c>
    </row>
    <row r="18" spans="1:11">
      <c r="A18" s="173">
        <f>'RawData_CPT19 '!A24</f>
        <v>0.24</v>
      </c>
      <c r="B18" s="173">
        <f>'RawData_CPT19 '!B24</f>
        <v>1.8816999999999999</v>
      </c>
      <c r="C18" s="60">
        <f t="shared" si="0"/>
        <v>18.817</v>
      </c>
      <c r="D18" s="173">
        <f>'RawData_CPT19 '!C24</f>
        <v>0.1</v>
      </c>
      <c r="E18" s="60">
        <f t="shared" si="1"/>
        <v>1E-3</v>
      </c>
      <c r="F18" s="173">
        <f>'RawData_CPT19 '!D24</f>
        <v>-0.1</v>
      </c>
      <c r="G18" s="60">
        <f t="shared" si="2"/>
        <v>-1.0193004540983522E-2</v>
      </c>
      <c r="H18" s="173">
        <f>'RawData_CPT19 '!E24</f>
        <v>3.17</v>
      </c>
      <c r="I18" s="173">
        <f>'RawData_CPT19 '!F24</f>
        <v>29</v>
      </c>
      <c r="J18" s="173">
        <f>'RawData_CPT19 '!G24</f>
        <v>0</v>
      </c>
      <c r="K18" s="173" t="str">
        <f>'RawData_CPT19 '!H24</f>
        <v>%19354796</v>
      </c>
    </row>
    <row r="19" spans="1:11">
      <c r="A19" s="173">
        <f>'RawData_CPT19 '!A25</f>
        <v>0.26</v>
      </c>
      <c r="B19" s="173">
        <f>'RawData_CPT19 '!B25</f>
        <v>1.8561000000000001</v>
      </c>
      <c r="C19" s="60">
        <f t="shared" si="0"/>
        <v>18.561</v>
      </c>
      <c r="D19" s="173">
        <f>'RawData_CPT19 '!C25</f>
        <v>0.1</v>
      </c>
      <c r="E19" s="60">
        <f t="shared" si="1"/>
        <v>1E-3</v>
      </c>
      <c r="F19" s="173">
        <f>'RawData_CPT19 '!D25</f>
        <v>-0.1</v>
      </c>
      <c r="G19" s="60">
        <f t="shared" si="2"/>
        <v>-1.0193004540983522E-2</v>
      </c>
      <c r="H19" s="173">
        <f>'RawData_CPT19 '!E25</f>
        <v>3.17</v>
      </c>
      <c r="I19" s="173">
        <f>'RawData_CPT19 '!F25</f>
        <v>36</v>
      </c>
      <c r="J19" s="173">
        <f>'RawData_CPT19 '!G25</f>
        <v>0</v>
      </c>
      <c r="K19" s="173" t="str">
        <f>'RawData_CPT19 '!H25</f>
        <v>%19355843</v>
      </c>
    </row>
    <row r="20" spans="1:11">
      <c r="A20" s="173">
        <f>'RawData_CPT19 '!A26</f>
        <v>0.28000000000000003</v>
      </c>
      <c r="B20" s="173">
        <f>'RawData_CPT19 '!B26</f>
        <v>1.7305999999999999</v>
      </c>
      <c r="C20" s="60">
        <f t="shared" si="0"/>
        <v>17.305999999999997</v>
      </c>
      <c r="D20" s="173">
        <f>'RawData_CPT19 '!C26</f>
        <v>0.1</v>
      </c>
      <c r="E20" s="60">
        <f t="shared" si="1"/>
        <v>1E-3</v>
      </c>
      <c r="F20" s="173">
        <f>'RawData_CPT19 '!D26</f>
        <v>-0.8</v>
      </c>
      <c r="G20" s="60">
        <f t="shared" si="2"/>
        <v>-8.1544036327868177E-2</v>
      </c>
      <c r="H20" s="173">
        <f>'RawData_CPT19 '!E26</f>
        <v>3.14</v>
      </c>
      <c r="I20" s="173">
        <f>'RawData_CPT19 '!F26</f>
        <v>33</v>
      </c>
      <c r="J20" s="173">
        <f>'RawData_CPT19 '!G26</f>
        <v>0</v>
      </c>
      <c r="K20" s="173" t="str">
        <f>'RawData_CPT19 '!H26</f>
        <v>%19355984</v>
      </c>
    </row>
    <row r="21" spans="1:11">
      <c r="A21" s="173">
        <f>'RawData_CPT19 '!A27</f>
        <v>0.3</v>
      </c>
      <c r="B21" s="173">
        <f>'RawData_CPT19 '!B27</f>
        <v>1.5860000000000001</v>
      </c>
      <c r="C21" s="60">
        <f t="shared" si="0"/>
        <v>15.860000000000001</v>
      </c>
      <c r="D21" s="173">
        <f>'RawData_CPT19 '!C27</f>
        <v>0.1</v>
      </c>
      <c r="E21" s="60">
        <f t="shared" si="1"/>
        <v>1E-3</v>
      </c>
      <c r="F21" s="173">
        <f>'RawData_CPT19 '!D27</f>
        <v>-0.9</v>
      </c>
      <c r="G21" s="60">
        <f t="shared" si="2"/>
        <v>-9.1737040868851705E-2</v>
      </c>
      <c r="H21" s="173">
        <f>'RawData_CPT19 '!E27</f>
        <v>3.14</v>
      </c>
      <c r="I21" s="173">
        <f>'RawData_CPT19 '!F27</f>
        <v>26</v>
      </c>
      <c r="J21" s="173">
        <f>'RawData_CPT19 '!G27</f>
        <v>0</v>
      </c>
      <c r="K21" s="173" t="str">
        <f>'RawData_CPT19 '!H27</f>
        <v>%19356734</v>
      </c>
    </row>
    <row r="22" spans="1:11">
      <c r="A22" s="173">
        <f>'RawData_CPT19 '!A28</f>
        <v>0.32</v>
      </c>
      <c r="B22" s="173">
        <f>'RawData_CPT19 '!B28</f>
        <v>1.4986999999999999</v>
      </c>
      <c r="C22" s="60">
        <f t="shared" si="0"/>
        <v>14.986999999999998</v>
      </c>
      <c r="D22" s="173">
        <f>'RawData_CPT19 '!C28</f>
        <v>0.1</v>
      </c>
      <c r="E22" s="60">
        <f t="shared" si="1"/>
        <v>1E-3</v>
      </c>
      <c r="F22" s="173">
        <f>'RawData_CPT19 '!D28</f>
        <v>-0.1</v>
      </c>
      <c r="G22" s="60">
        <f t="shared" si="2"/>
        <v>-1.0193004540983522E-2</v>
      </c>
      <c r="H22" s="173">
        <f>'RawData_CPT19 '!E28</f>
        <v>3.17</v>
      </c>
      <c r="I22" s="173">
        <f>'RawData_CPT19 '!F28</f>
        <v>21</v>
      </c>
      <c r="J22" s="173">
        <f>'RawData_CPT19 '!G28</f>
        <v>0</v>
      </c>
      <c r="K22" s="173" t="str">
        <f>'RawData_CPT19 '!H28</f>
        <v>%19357734</v>
      </c>
    </row>
    <row r="23" spans="1:11">
      <c r="A23" s="173">
        <f>'RawData_CPT19 '!A29</f>
        <v>0.34</v>
      </c>
      <c r="B23" s="173">
        <f>'RawData_CPT19 '!B29</f>
        <v>1.4437</v>
      </c>
      <c r="C23" s="60">
        <f t="shared" si="0"/>
        <v>14.436999999999999</v>
      </c>
      <c r="D23" s="173">
        <f>'RawData_CPT19 '!C29</f>
        <v>0.1</v>
      </c>
      <c r="E23" s="60">
        <f t="shared" si="1"/>
        <v>1E-3</v>
      </c>
      <c r="F23" s="173">
        <f>'RawData_CPT19 '!D29</f>
        <v>1.8</v>
      </c>
      <c r="G23" s="60">
        <f t="shared" si="2"/>
        <v>0.18347408173770341</v>
      </c>
      <c r="H23" s="173">
        <f>'RawData_CPT19 '!E29</f>
        <v>3.17</v>
      </c>
      <c r="I23" s="173">
        <f>'RawData_CPT19 '!F29</f>
        <v>22</v>
      </c>
      <c r="J23" s="173">
        <f>'RawData_CPT19 '!G29</f>
        <v>0</v>
      </c>
      <c r="K23" s="173" t="str">
        <f>'RawData_CPT19 '!H29</f>
        <v>%19358734</v>
      </c>
    </row>
    <row r="24" spans="1:11">
      <c r="A24" s="173">
        <f>'RawData_CPT19 '!A30</f>
        <v>0.36</v>
      </c>
      <c r="B24" s="173">
        <f>'RawData_CPT19 '!B30</f>
        <v>1.4593</v>
      </c>
      <c r="C24" s="60">
        <f t="shared" si="0"/>
        <v>14.593</v>
      </c>
      <c r="D24" s="173">
        <f>'RawData_CPT19 '!C30</f>
        <v>0.1</v>
      </c>
      <c r="E24" s="60">
        <f t="shared" si="1"/>
        <v>1E-3</v>
      </c>
      <c r="F24" s="173">
        <f>'RawData_CPT19 '!D30</f>
        <v>2.4</v>
      </c>
      <c r="G24" s="60">
        <f t="shared" si="2"/>
        <v>0.24463210898360452</v>
      </c>
      <c r="H24" s="173">
        <f>'RawData_CPT19 '!E30</f>
        <v>3.13</v>
      </c>
      <c r="I24" s="173">
        <f>'RawData_CPT19 '!F30</f>
        <v>21</v>
      </c>
      <c r="J24" s="173">
        <f>'RawData_CPT19 '!G30</f>
        <v>0</v>
      </c>
      <c r="K24" s="173" t="str">
        <f>'RawData_CPT19 '!H30</f>
        <v>%19359718</v>
      </c>
    </row>
    <row r="25" spans="1:11">
      <c r="A25" s="173">
        <f>'RawData_CPT19 '!A31</f>
        <v>0.38</v>
      </c>
      <c r="B25" s="173">
        <f>'RawData_CPT19 '!B31</f>
        <v>1.5901000000000001</v>
      </c>
      <c r="C25" s="60">
        <f t="shared" si="0"/>
        <v>15.901</v>
      </c>
      <c r="D25" s="173">
        <f>'RawData_CPT19 '!C31</f>
        <v>0.1</v>
      </c>
      <c r="E25" s="60">
        <f t="shared" si="1"/>
        <v>1E-3</v>
      </c>
      <c r="F25" s="173">
        <f>'RawData_CPT19 '!D31</f>
        <v>3</v>
      </c>
      <c r="G25" s="60">
        <f t="shared" si="2"/>
        <v>0.30579013622950568</v>
      </c>
      <c r="H25" s="173">
        <f>'RawData_CPT19 '!E31</f>
        <v>3.13</v>
      </c>
      <c r="I25" s="173">
        <f>'RawData_CPT19 '!F31</f>
        <v>21</v>
      </c>
      <c r="J25" s="173">
        <f>'RawData_CPT19 '!G31</f>
        <v>0</v>
      </c>
      <c r="K25" s="173" t="str">
        <f>'RawData_CPT19 '!H31</f>
        <v>%19360718</v>
      </c>
    </row>
    <row r="26" spans="1:11">
      <c r="A26" s="173">
        <f>'RawData_CPT19 '!A32</f>
        <v>0.4</v>
      </c>
      <c r="B26" s="173">
        <f>'RawData_CPT19 '!B32</f>
        <v>1.5597000000000001</v>
      </c>
      <c r="C26" s="60">
        <f t="shared" si="0"/>
        <v>15.597000000000001</v>
      </c>
      <c r="D26" s="173">
        <f>'RawData_CPT19 '!C32</f>
        <v>0.1</v>
      </c>
      <c r="E26" s="60">
        <f t="shared" si="1"/>
        <v>1E-3</v>
      </c>
      <c r="F26" s="173">
        <f>'RawData_CPT19 '!D32</f>
        <v>0.8</v>
      </c>
      <c r="G26" s="60">
        <f t="shared" si="2"/>
        <v>8.1544036327868177E-2</v>
      </c>
      <c r="H26" s="173">
        <f>'RawData_CPT19 '!E32</f>
        <v>3.2</v>
      </c>
      <c r="I26" s="173">
        <f>'RawData_CPT19 '!F32</f>
        <v>21</v>
      </c>
      <c r="J26" s="173">
        <f>'RawData_CPT19 '!G32</f>
        <v>0</v>
      </c>
      <c r="K26" s="173" t="str">
        <f>'RawData_CPT19 '!H32</f>
        <v>%19361734</v>
      </c>
    </row>
    <row r="27" spans="1:11">
      <c r="A27" s="173">
        <f>'RawData_CPT19 '!A33</f>
        <v>0.42</v>
      </c>
      <c r="B27" s="173">
        <f>'RawData_CPT19 '!B33</f>
        <v>1.4856</v>
      </c>
      <c r="C27" s="60">
        <f t="shared" si="0"/>
        <v>14.856</v>
      </c>
      <c r="D27" s="173">
        <f>'RawData_CPT19 '!C33</f>
        <v>0.1</v>
      </c>
      <c r="E27" s="60">
        <f t="shared" si="1"/>
        <v>1E-3</v>
      </c>
      <c r="F27" s="173">
        <f>'RawData_CPT19 '!D33</f>
        <v>-3.8</v>
      </c>
      <c r="G27" s="60">
        <f t="shared" si="2"/>
        <v>-0.38733417255737385</v>
      </c>
      <c r="H27" s="173">
        <f>'RawData_CPT19 '!E33</f>
        <v>3.22</v>
      </c>
      <c r="I27" s="173">
        <f>'RawData_CPT19 '!F33</f>
        <v>22</v>
      </c>
      <c r="J27" s="173">
        <f>'RawData_CPT19 '!G33</f>
        <v>0</v>
      </c>
      <c r="K27" s="173" t="str">
        <f>'RawData_CPT19 '!H33</f>
        <v>%19362437</v>
      </c>
    </row>
    <row r="28" spans="1:11">
      <c r="A28" s="173">
        <f>'RawData_CPT19 '!A34</f>
        <v>0.44</v>
      </c>
      <c r="B28" s="173">
        <f>'RawData_CPT19 '!B34</f>
        <v>1.3445</v>
      </c>
      <c r="C28" s="60">
        <f t="shared" si="0"/>
        <v>13.445</v>
      </c>
      <c r="D28" s="173">
        <f>'RawData_CPT19 '!C34</f>
        <v>0.1</v>
      </c>
      <c r="E28" s="60">
        <f t="shared" si="1"/>
        <v>1E-3</v>
      </c>
      <c r="F28" s="173">
        <f>'RawData_CPT19 '!D34</f>
        <v>-15.1</v>
      </c>
      <c r="G28" s="60">
        <f t="shared" si="2"/>
        <v>-1.5391436856885119</v>
      </c>
      <c r="H28" s="173">
        <f>'RawData_CPT19 '!E34</f>
        <v>3.2</v>
      </c>
      <c r="I28" s="173">
        <f>'RawData_CPT19 '!F34</f>
        <v>21</v>
      </c>
      <c r="J28" s="173">
        <f>'RawData_CPT19 '!G34</f>
        <v>0</v>
      </c>
      <c r="K28" s="173" t="str">
        <f>'RawData_CPT19 '!H34</f>
        <v>%19363390</v>
      </c>
    </row>
    <row r="29" spans="1:11">
      <c r="A29" s="173">
        <f>'RawData_CPT19 '!A35</f>
        <v>0.46</v>
      </c>
      <c r="B29" s="173">
        <f>'RawData_CPT19 '!B35</f>
        <v>1.1671</v>
      </c>
      <c r="C29" s="60">
        <f t="shared" si="0"/>
        <v>11.670999999999999</v>
      </c>
      <c r="D29" s="173">
        <f>'RawData_CPT19 '!C35</f>
        <v>0.1</v>
      </c>
      <c r="E29" s="60">
        <f t="shared" si="1"/>
        <v>1E-3</v>
      </c>
      <c r="F29" s="173">
        <f>'RawData_CPT19 '!D35</f>
        <v>-15.6</v>
      </c>
      <c r="G29" s="60">
        <f t="shared" si="2"/>
        <v>-1.5901087083934293</v>
      </c>
      <c r="H29" s="173">
        <f>'RawData_CPT19 '!E35</f>
        <v>3.2</v>
      </c>
      <c r="I29" s="173">
        <f>'RawData_CPT19 '!F35</f>
        <v>21</v>
      </c>
      <c r="J29" s="173">
        <f>'RawData_CPT19 '!G35</f>
        <v>0</v>
      </c>
      <c r="K29" s="173" t="str">
        <f>'RawData_CPT19 '!H35</f>
        <v>%19364171</v>
      </c>
    </row>
    <row r="30" spans="1:11">
      <c r="A30" s="173">
        <f>'RawData_CPT19 '!A36</f>
        <v>0.48</v>
      </c>
      <c r="B30" s="173">
        <f>'RawData_CPT19 '!B36</f>
        <v>1.0008999999999999</v>
      </c>
      <c r="C30" s="60">
        <f t="shared" si="0"/>
        <v>10.008999999999999</v>
      </c>
      <c r="D30" s="173">
        <f>'RawData_CPT19 '!C36</f>
        <v>0.1</v>
      </c>
      <c r="E30" s="60">
        <f t="shared" si="1"/>
        <v>1E-3</v>
      </c>
      <c r="F30" s="173">
        <f>'RawData_CPT19 '!D36</f>
        <v>-10</v>
      </c>
      <c r="G30" s="60">
        <f t="shared" si="2"/>
        <v>-1.0193004540983521</v>
      </c>
      <c r="H30" s="173">
        <f>'RawData_CPT19 '!E36</f>
        <v>3.08</v>
      </c>
      <c r="I30" s="173">
        <f>'RawData_CPT19 '!F36</f>
        <v>21</v>
      </c>
      <c r="J30" s="173">
        <f>'RawData_CPT19 '!G36</f>
        <v>0</v>
      </c>
      <c r="K30" s="173" t="str">
        <f>'RawData_CPT19 '!H36</f>
        <v>%19364921</v>
      </c>
    </row>
    <row r="31" spans="1:11">
      <c r="A31" s="173">
        <f>'RawData_CPT19 '!A37</f>
        <v>0.5</v>
      </c>
      <c r="B31" s="173">
        <f>'RawData_CPT19 '!B37</f>
        <v>0.85809999999999997</v>
      </c>
      <c r="C31" s="60">
        <f t="shared" si="0"/>
        <v>8.5809999999999995</v>
      </c>
      <c r="D31" s="173">
        <f>'RawData_CPT19 '!C37</f>
        <v>0.1</v>
      </c>
      <c r="E31" s="60">
        <f t="shared" si="1"/>
        <v>1E-3</v>
      </c>
      <c r="F31" s="173">
        <f>'RawData_CPT19 '!D37</f>
        <v>-7.7</v>
      </c>
      <c r="G31" s="60">
        <f t="shared" si="2"/>
        <v>-0.78486134965573118</v>
      </c>
      <c r="H31" s="173">
        <f>'RawData_CPT19 '!E37</f>
        <v>3.12</v>
      </c>
      <c r="I31" s="173">
        <f>'RawData_CPT19 '!F37</f>
        <v>22</v>
      </c>
      <c r="J31" s="173">
        <f>'RawData_CPT19 '!G37</f>
        <v>0</v>
      </c>
      <c r="K31" s="173" t="str">
        <f>'RawData_CPT19 '!H37</f>
        <v>%19366109</v>
      </c>
    </row>
    <row r="32" spans="1:11">
      <c r="A32" s="173">
        <f>'RawData_CPT19 '!A38</f>
        <v>0.52</v>
      </c>
      <c r="B32" s="173">
        <f>'RawData_CPT19 '!B38</f>
        <v>0.7792</v>
      </c>
      <c r="C32" s="60">
        <f t="shared" si="0"/>
        <v>7.7919999999999998</v>
      </c>
      <c r="D32" s="173">
        <f>'RawData_CPT19 '!C38</f>
        <v>0.1</v>
      </c>
      <c r="E32" s="60">
        <f t="shared" si="1"/>
        <v>1E-3</v>
      </c>
      <c r="F32" s="173">
        <f>'RawData_CPT19 '!D38</f>
        <v>-5.9</v>
      </c>
      <c r="G32" s="60">
        <f t="shared" si="2"/>
        <v>-0.60138726791802788</v>
      </c>
      <c r="H32" s="173">
        <f>'RawData_CPT19 '!E38</f>
        <v>3.11</v>
      </c>
      <c r="I32" s="173">
        <f>'RawData_CPT19 '!F38</f>
        <v>21</v>
      </c>
      <c r="J32" s="173">
        <f>'RawData_CPT19 '!G38</f>
        <v>0</v>
      </c>
      <c r="K32" s="173" t="str">
        <f>'RawData_CPT19 '!H38</f>
        <v>%19366875</v>
      </c>
    </row>
    <row r="33" spans="1:11">
      <c r="A33" s="173">
        <f>'RawData_CPT19 '!A39</f>
        <v>0.54</v>
      </c>
      <c r="B33" s="173">
        <f>'RawData_CPT19 '!B39</f>
        <v>0.75</v>
      </c>
      <c r="C33" s="60">
        <f t="shared" si="0"/>
        <v>7.5</v>
      </c>
      <c r="D33" s="173">
        <f>'RawData_CPT19 '!C39</f>
        <v>0.1</v>
      </c>
      <c r="E33" s="60">
        <f t="shared" si="1"/>
        <v>1E-3</v>
      </c>
      <c r="F33" s="173">
        <f>'RawData_CPT19 '!D39</f>
        <v>-9.1</v>
      </c>
      <c r="G33" s="60">
        <f t="shared" si="2"/>
        <v>-0.92756341322950053</v>
      </c>
      <c r="H33" s="173">
        <f>'RawData_CPT19 '!E39</f>
        <v>3.05</v>
      </c>
      <c r="I33" s="173">
        <f>'RawData_CPT19 '!F39</f>
        <v>20</v>
      </c>
      <c r="J33" s="173">
        <f>'RawData_CPT19 '!G39</f>
        <v>0</v>
      </c>
      <c r="K33" s="173" t="str">
        <f>'RawData_CPT19 '!H39</f>
        <v>%19368046</v>
      </c>
    </row>
    <row r="34" spans="1:11">
      <c r="A34" s="173">
        <f>'RawData_CPT19 '!A40</f>
        <v>0.56000000000000005</v>
      </c>
      <c r="B34" s="173">
        <f>'RawData_CPT19 '!B40</f>
        <v>0.86709999999999998</v>
      </c>
      <c r="C34" s="60">
        <f t="shared" si="0"/>
        <v>8.6709999999999994</v>
      </c>
      <c r="D34" s="173">
        <f>'RawData_CPT19 '!C40</f>
        <v>0.1</v>
      </c>
      <c r="E34" s="60">
        <f t="shared" si="1"/>
        <v>1E-3</v>
      </c>
      <c r="F34" s="173">
        <f>'RawData_CPT19 '!D40</f>
        <v>-1.9</v>
      </c>
      <c r="G34" s="60">
        <f t="shared" si="2"/>
        <v>-0.19366708627868692</v>
      </c>
      <c r="H34" s="173">
        <f>'RawData_CPT19 '!E40</f>
        <v>3.13</v>
      </c>
      <c r="I34" s="173">
        <f>'RawData_CPT19 '!F40</f>
        <v>20</v>
      </c>
      <c r="J34" s="173">
        <f>'RawData_CPT19 '!G40</f>
        <v>0</v>
      </c>
      <c r="K34" s="173" t="str">
        <f>'RawData_CPT19 '!H40</f>
        <v>%19368859</v>
      </c>
    </row>
    <row r="35" spans="1:11">
      <c r="A35" s="173">
        <f>'RawData_CPT19 '!A41</f>
        <v>0.57999999999999996</v>
      </c>
      <c r="B35" s="173">
        <f>'RawData_CPT19 '!B41</f>
        <v>1.718</v>
      </c>
      <c r="C35" s="60">
        <f t="shared" si="0"/>
        <v>17.18</v>
      </c>
      <c r="D35" s="173">
        <f>'RawData_CPT19 '!C41</f>
        <v>0.2</v>
      </c>
      <c r="E35" s="60">
        <f t="shared" si="1"/>
        <v>2E-3</v>
      </c>
      <c r="F35" s="173">
        <f>'RawData_CPT19 '!D41</f>
        <v>-2.6</v>
      </c>
      <c r="G35" s="60">
        <f t="shared" si="2"/>
        <v>-0.26501811806557157</v>
      </c>
      <c r="H35" s="173">
        <f>'RawData_CPT19 '!E41</f>
        <v>3.05</v>
      </c>
      <c r="I35" s="173">
        <f>'RawData_CPT19 '!F41</f>
        <v>20</v>
      </c>
      <c r="J35" s="173">
        <f>'RawData_CPT19 '!G41</f>
        <v>0</v>
      </c>
      <c r="K35" s="173" t="str">
        <f>'RawData_CPT19 '!H41</f>
        <v>%19369984</v>
      </c>
    </row>
    <row r="36" spans="1:11">
      <c r="A36" s="173">
        <f>'RawData_CPT19 '!A42</f>
        <v>0.6</v>
      </c>
      <c r="B36" s="173">
        <f>'RawData_CPT19 '!B42</f>
        <v>1.9342999999999999</v>
      </c>
      <c r="C36" s="60">
        <f t="shared" si="0"/>
        <v>19.343</v>
      </c>
      <c r="D36" s="173">
        <f>'RawData_CPT19 '!C42</f>
        <v>0.2</v>
      </c>
      <c r="E36" s="60">
        <f t="shared" si="1"/>
        <v>2E-3</v>
      </c>
      <c r="F36" s="173">
        <f>'RawData_CPT19 '!D42</f>
        <v>-20.8</v>
      </c>
      <c r="G36" s="60">
        <f t="shared" si="2"/>
        <v>-2.1201449445245726</v>
      </c>
      <c r="H36" s="173">
        <f>'RawData_CPT19 '!E42</f>
        <v>3.06</v>
      </c>
      <c r="I36" s="173">
        <f>'RawData_CPT19 '!F42</f>
        <v>19</v>
      </c>
      <c r="J36" s="173">
        <f>'RawData_CPT19 '!G42</f>
        <v>0</v>
      </c>
      <c r="K36" s="173" t="str">
        <f>'RawData_CPT19 '!H42</f>
        <v>%19371015</v>
      </c>
    </row>
    <row r="37" spans="1:11">
      <c r="A37" s="173">
        <f>'RawData_CPT19 '!A43</f>
        <v>0.62</v>
      </c>
      <c r="B37" s="173">
        <f>'RawData_CPT19 '!B43</f>
        <v>2.0131999999999999</v>
      </c>
      <c r="C37" s="60">
        <f t="shared" si="0"/>
        <v>20.131999999999998</v>
      </c>
      <c r="D37" s="173">
        <f>'RawData_CPT19 '!C43</f>
        <v>0.1</v>
      </c>
      <c r="E37" s="60">
        <f t="shared" si="1"/>
        <v>1E-3</v>
      </c>
      <c r="F37" s="173">
        <f>'RawData_CPT19 '!D43</f>
        <v>-28.4</v>
      </c>
      <c r="G37" s="60">
        <f t="shared" si="2"/>
        <v>-2.8948132896393202</v>
      </c>
      <c r="H37" s="173">
        <f>'RawData_CPT19 '!E43</f>
        <v>3.02</v>
      </c>
      <c r="I37" s="173">
        <f>'RawData_CPT19 '!F43</f>
        <v>18</v>
      </c>
      <c r="J37" s="173">
        <f>'RawData_CPT19 '!G43</f>
        <v>0</v>
      </c>
      <c r="K37" s="173" t="str">
        <f>'RawData_CPT19 '!H43</f>
        <v>%19372000</v>
      </c>
    </row>
    <row r="38" spans="1:11">
      <c r="A38" s="173">
        <f>'RawData_CPT19 '!A44</f>
        <v>0.64</v>
      </c>
      <c r="B38" s="173">
        <f>'RawData_CPT19 '!B44</f>
        <v>1.9995000000000001</v>
      </c>
      <c r="C38" s="60">
        <f t="shared" si="0"/>
        <v>19.995000000000001</v>
      </c>
      <c r="D38" s="173">
        <f>'RawData_CPT19 '!C44</f>
        <v>0.1</v>
      </c>
      <c r="E38" s="60">
        <f t="shared" si="1"/>
        <v>1E-3</v>
      </c>
      <c r="F38" s="173">
        <f>'RawData_CPT19 '!D44</f>
        <v>-21.5</v>
      </c>
      <c r="G38" s="60">
        <f t="shared" si="2"/>
        <v>-2.1914959763114572</v>
      </c>
      <c r="H38" s="173">
        <f>'RawData_CPT19 '!E44</f>
        <v>3.04</v>
      </c>
      <c r="I38" s="173">
        <f>'RawData_CPT19 '!F44</f>
        <v>19</v>
      </c>
      <c r="J38" s="173">
        <f>'RawData_CPT19 '!G44</f>
        <v>0</v>
      </c>
      <c r="K38" s="173" t="str">
        <f>'RawData_CPT19 '!H44</f>
        <v>%19373109</v>
      </c>
    </row>
    <row r="39" spans="1:11">
      <c r="A39" s="173">
        <f>'RawData_CPT19 '!A45</f>
        <v>0.66</v>
      </c>
      <c r="B39" s="173">
        <f>'RawData_CPT19 '!B45</f>
        <v>1.9714</v>
      </c>
      <c r="C39" s="60">
        <f t="shared" si="0"/>
        <v>19.713999999999999</v>
      </c>
      <c r="D39" s="173">
        <f>'RawData_CPT19 '!C45</f>
        <v>0.1</v>
      </c>
      <c r="E39" s="60">
        <f t="shared" si="1"/>
        <v>1E-3</v>
      </c>
      <c r="F39" s="173">
        <f>'RawData_CPT19 '!D45</f>
        <v>-15.2</v>
      </c>
      <c r="G39" s="60">
        <f t="shared" si="2"/>
        <v>-1.5493366902294954</v>
      </c>
      <c r="H39" s="173">
        <f>'RawData_CPT19 '!E45</f>
        <v>3.04</v>
      </c>
      <c r="I39" s="173">
        <f>'RawData_CPT19 '!F45</f>
        <v>19</v>
      </c>
      <c r="J39" s="173">
        <f>'RawData_CPT19 '!G45</f>
        <v>0</v>
      </c>
      <c r="K39" s="173" t="str">
        <f>'RawData_CPT19 '!H45</f>
        <v>%19374109</v>
      </c>
    </row>
    <row r="40" spans="1:11">
      <c r="A40" s="173">
        <f>'RawData_CPT19 '!A46</f>
        <v>0.68</v>
      </c>
      <c r="B40" s="173">
        <f>'RawData_CPT19 '!B46</f>
        <v>1.9732000000000001</v>
      </c>
      <c r="C40" s="60">
        <f t="shared" si="0"/>
        <v>19.731999999999999</v>
      </c>
      <c r="D40" s="173">
        <f>'RawData_CPT19 '!C46</f>
        <v>0.2</v>
      </c>
      <c r="E40" s="60">
        <f t="shared" si="1"/>
        <v>2E-3</v>
      </c>
      <c r="F40" s="173">
        <f>'RawData_CPT19 '!D46</f>
        <v>-7.3</v>
      </c>
      <c r="G40" s="60">
        <f t="shared" si="2"/>
        <v>-0.74408933149179712</v>
      </c>
      <c r="H40" s="173">
        <f>'RawData_CPT19 '!E46</f>
        <v>3.03</v>
      </c>
      <c r="I40" s="173">
        <f>'RawData_CPT19 '!F46</f>
        <v>19</v>
      </c>
      <c r="J40" s="173">
        <f>'RawData_CPT19 '!G46</f>
        <v>0</v>
      </c>
      <c r="K40" s="173" t="str">
        <f>'RawData_CPT19 '!H46</f>
        <v>%19375046</v>
      </c>
    </row>
    <row r="41" spans="1:11">
      <c r="A41" s="173">
        <f>'RawData_CPT19 '!A47</f>
        <v>0.7</v>
      </c>
      <c r="B41" s="173">
        <f>'RawData_CPT19 '!B47</f>
        <v>2.0748000000000002</v>
      </c>
      <c r="C41" s="60">
        <f t="shared" si="0"/>
        <v>20.748000000000001</v>
      </c>
      <c r="D41" s="173">
        <f>'RawData_CPT19 '!C47</f>
        <v>0.2</v>
      </c>
      <c r="E41" s="60">
        <f t="shared" si="1"/>
        <v>2E-3</v>
      </c>
      <c r="F41" s="173">
        <f>'RawData_CPT19 '!D47</f>
        <v>-4.5</v>
      </c>
      <c r="G41" s="60">
        <f t="shared" si="2"/>
        <v>-0.45868520434425852</v>
      </c>
      <c r="H41" s="173">
        <f>'RawData_CPT19 '!E47</f>
        <v>3.04</v>
      </c>
      <c r="I41" s="173">
        <f>'RawData_CPT19 '!F47</f>
        <v>18</v>
      </c>
      <c r="J41" s="173">
        <f>'RawData_CPT19 '!G47</f>
        <v>0</v>
      </c>
      <c r="K41" s="173" t="str">
        <f>'RawData_CPT19 '!H47</f>
        <v>%19376234</v>
      </c>
    </row>
    <row r="42" spans="1:11">
      <c r="A42" s="173">
        <f>'RawData_CPT19 '!A48</f>
        <v>0.72</v>
      </c>
      <c r="B42" s="173">
        <f>'RawData_CPT19 '!B48</f>
        <v>2.1320999999999999</v>
      </c>
      <c r="C42" s="60">
        <f t="shared" si="0"/>
        <v>21.320999999999998</v>
      </c>
      <c r="D42" s="173">
        <f>'RawData_CPT19 '!C48</f>
        <v>0.2</v>
      </c>
      <c r="E42" s="60">
        <f t="shared" si="1"/>
        <v>2E-3</v>
      </c>
      <c r="F42" s="173">
        <f>'RawData_CPT19 '!D48</f>
        <v>-1</v>
      </c>
      <c r="G42" s="60">
        <f t="shared" si="2"/>
        <v>-0.10193004540983522</v>
      </c>
      <c r="H42" s="173">
        <f>'RawData_CPT19 '!E48</f>
        <v>3.06</v>
      </c>
      <c r="I42" s="173">
        <f>'RawData_CPT19 '!F48</f>
        <v>13</v>
      </c>
      <c r="J42" s="173">
        <f>'RawData_CPT19 '!G48</f>
        <v>0</v>
      </c>
      <c r="K42" s="173" t="str">
        <f>'RawData_CPT19 '!H48</f>
        <v>%19377421</v>
      </c>
    </row>
    <row r="43" spans="1:11">
      <c r="A43" s="173">
        <f>'RawData_CPT19 '!A49</f>
        <v>0.74</v>
      </c>
      <c r="B43" s="173">
        <f>'RawData_CPT19 '!B49</f>
        <v>2.1362999999999999</v>
      </c>
      <c r="C43" s="60">
        <f t="shared" si="0"/>
        <v>21.363</v>
      </c>
      <c r="D43" s="173">
        <f>'RawData_CPT19 '!C49</f>
        <v>0.2</v>
      </c>
      <c r="E43" s="60">
        <f t="shared" si="1"/>
        <v>2E-3</v>
      </c>
      <c r="F43" s="173">
        <f>'RawData_CPT19 '!D49</f>
        <v>-0.4</v>
      </c>
      <c r="G43" s="60">
        <f t="shared" si="2"/>
        <v>-4.0772018163934089E-2</v>
      </c>
      <c r="H43" s="173">
        <f>'RawData_CPT19 '!E49</f>
        <v>3.08</v>
      </c>
      <c r="I43" s="173">
        <f>'RawData_CPT19 '!F49</f>
        <v>16</v>
      </c>
      <c r="J43" s="173">
        <f>'RawData_CPT19 '!G49</f>
        <v>0</v>
      </c>
      <c r="K43" s="173" t="str">
        <f>'RawData_CPT19 '!H49</f>
        <v>%19378609</v>
      </c>
    </row>
    <row r="44" spans="1:11">
      <c r="A44" s="173">
        <f>'RawData_CPT19 '!A50</f>
        <v>0.76</v>
      </c>
      <c r="B44" s="173">
        <f>'RawData_CPT19 '!B50</f>
        <v>2.0383</v>
      </c>
      <c r="C44" s="60">
        <f t="shared" si="0"/>
        <v>20.382999999999999</v>
      </c>
      <c r="D44" s="173">
        <f>'RawData_CPT19 '!C50</f>
        <v>0.2</v>
      </c>
      <c r="E44" s="60">
        <f t="shared" si="1"/>
        <v>2E-3</v>
      </c>
      <c r="F44" s="173">
        <f>'RawData_CPT19 '!D50</f>
        <v>0.9</v>
      </c>
      <c r="G44" s="60">
        <f t="shared" si="2"/>
        <v>9.1737040868851705E-2</v>
      </c>
      <c r="H44" s="173">
        <f>'RawData_CPT19 '!E50</f>
        <v>3.08</v>
      </c>
      <c r="I44" s="173">
        <f>'RawData_CPT19 '!F50</f>
        <v>16</v>
      </c>
      <c r="J44" s="173">
        <f>'RawData_CPT19 '!G50</f>
        <v>0</v>
      </c>
      <c r="K44" s="173" t="str">
        <f>'RawData_CPT19 '!H50</f>
        <v>%19379734</v>
      </c>
    </row>
    <row r="45" spans="1:11">
      <c r="A45" s="173">
        <f>'RawData_CPT19 '!A51</f>
        <v>0.78</v>
      </c>
      <c r="B45" s="173">
        <f>'RawData_CPT19 '!B51</f>
        <v>1.8561000000000001</v>
      </c>
      <c r="C45" s="60">
        <f t="shared" si="0"/>
        <v>18.561</v>
      </c>
      <c r="D45" s="173">
        <f>'RawData_CPT19 '!C51</f>
        <v>0.1</v>
      </c>
      <c r="E45" s="60">
        <f t="shared" si="1"/>
        <v>1E-3</v>
      </c>
      <c r="F45" s="173">
        <f>'RawData_CPT19 '!D51</f>
        <v>1.7</v>
      </c>
      <c r="G45" s="60">
        <f t="shared" si="2"/>
        <v>0.17328107719671987</v>
      </c>
      <c r="H45" s="173">
        <f>'RawData_CPT19 '!E51</f>
        <v>3.08</v>
      </c>
      <c r="I45" s="173">
        <f>'RawData_CPT19 '!F51</f>
        <v>15</v>
      </c>
      <c r="J45" s="173">
        <f>'RawData_CPT19 '!G51</f>
        <v>0</v>
      </c>
      <c r="K45" s="173" t="str">
        <f>'RawData_CPT19 '!H51</f>
        <v>%19381359</v>
      </c>
    </row>
    <row r="46" spans="1:11">
      <c r="A46" s="173">
        <f>'RawData_CPT19 '!A52</f>
        <v>0.8</v>
      </c>
      <c r="B46" s="173">
        <f>'RawData_CPT19 '!B52</f>
        <v>1.7627999999999999</v>
      </c>
      <c r="C46" s="60">
        <f t="shared" si="0"/>
        <v>17.628</v>
      </c>
      <c r="D46" s="173">
        <f>'RawData_CPT19 '!C52</f>
        <v>0.1</v>
      </c>
      <c r="E46" s="60">
        <f t="shared" si="1"/>
        <v>1E-3</v>
      </c>
      <c r="F46" s="173">
        <f>'RawData_CPT19 '!D52</f>
        <v>3</v>
      </c>
      <c r="G46" s="60">
        <f t="shared" si="2"/>
        <v>0.30579013622950568</v>
      </c>
      <c r="H46" s="173">
        <f>'RawData_CPT19 '!E52</f>
        <v>3.11</v>
      </c>
      <c r="I46" s="173">
        <f>'RawData_CPT19 '!F52</f>
        <v>16</v>
      </c>
      <c r="J46" s="173">
        <f>'RawData_CPT19 '!G52</f>
        <v>0</v>
      </c>
      <c r="K46" s="173" t="str">
        <f>'RawData_CPT19 '!H52</f>
        <v>%19382500</v>
      </c>
    </row>
    <row r="47" spans="1:11">
      <c r="A47" s="173">
        <f>'RawData_CPT19 '!A53</f>
        <v>0.82</v>
      </c>
      <c r="B47" s="173">
        <f>'RawData_CPT19 '!B53</f>
        <v>1.7150000000000001</v>
      </c>
      <c r="C47" s="60">
        <f t="shared" si="0"/>
        <v>17.150000000000002</v>
      </c>
      <c r="D47" s="173">
        <f>'RawData_CPT19 '!C53</f>
        <v>0.1</v>
      </c>
      <c r="E47" s="60">
        <f t="shared" si="1"/>
        <v>1E-3</v>
      </c>
      <c r="F47" s="173">
        <f>'RawData_CPT19 '!D53</f>
        <v>4.3</v>
      </c>
      <c r="G47" s="60">
        <f t="shared" si="2"/>
        <v>0.43829919526229144</v>
      </c>
      <c r="H47" s="173">
        <f>'RawData_CPT19 '!E53</f>
        <v>3.11</v>
      </c>
      <c r="I47" s="173">
        <f>'RawData_CPT19 '!F53</f>
        <v>18</v>
      </c>
      <c r="J47" s="173">
        <f>'RawData_CPT19 '!G53</f>
        <v>0</v>
      </c>
      <c r="K47" s="173" t="str">
        <f>'RawData_CPT19 '!H53</f>
        <v>%19383359</v>
      </c>
    </row>
    <row r="48" spans="1:11">
      <c r="A48" s="173">
        <f>'RawData_CPT19 '!A54</f>
        <v>0.84</v>
      </c>
      <c r="B48" s="173">
        <f>'RawData_CPT19 '!B54</f>
        <v>1.6708000000000001</v>
      </c>
      <c r="C48" s="60">
        <f t="shared" si="0"/>
        <v>16.708000000000002</v>
      </c>
      <c r="D48" s="173">
        <f>'RawData_CPT19 '!C54</f>
        <v>0.1</v>
      </c>
      <c r="E48" s="60">
        <f t="shared" si="1"/>
        <v>1E-3</v>
      </c>
      <c r="F48" s="173">
        <f>'RawData_CPT19 '!D54</f>
        <v>5.9</v>
      </c>
      <c r="G48" s="60">
        <f t="shared" si="2"/>
        <v>0.60138726791802788</v>
      </c>
      <c r="H48" s="173">
        <f>'RawData_CPT19 '!E54</f>
        <v>3.11</v>
      </c>
      <c r="I48" s="173">
        <f>'RawData_CPT19 '!F54</f>
        <v>20</v>
      </c>
      <c r="J48" s="173">
        <f>'RawData_CPT19 '!G54</f>
        <v>0</v>
      </c>
      <c r="K48" s="173" t="str">
        <f>'RawData_CPT19 '!H54</f>
        <v>%19384390</v>
      </c>
    </row>
    <row r="49" spans="1:11">
      <c r="A49" s="173">
        <f>'RawData_CPT19 '!A55</f>
        <v>0.86</v>
      </c>
      <c r="B49" s="173">
        <f>'RawData_CPT19 '!B55</f>
        <v>1.5949</v>
      </c>
      <c r="C49" s="60">
        <f t="shared" si="0"/>
        <v>15.949</v>
      </c>
      <c r="D49" s="173">
        <f>'RawData_CPT19 '!C55</f>
        <v>0.1</v>
      </c>
      <c r="E49" s="60">
        <f t="shared" si="1"/>
        <v>1E-3</v>
      </c>
      <c r="F49" s="173">
        <f>'RawData_CPT19 '!D55</f>
        <v>6.9</v>
      </c>
      <c r="G49" s="60">
        <f t="shared" si="2"/>
        <v>0.70331731332786307</v>
      </c>
      <c r="H49" s="173">
        <f>'RawData_CPT19 '!E55</f>
        <v>3.12</v>
      </c>
      <c r="I49" s="173">
        <f>'RawData_CPT19 '!F55</f>
        <v>18</v>
      </c>
      <c r="J49" s="173">
        <f>'RawData_CPT19 '!G55</f>
        <v>0</v>
      </c>
      <c r="K49" s="173" t="str">
        <f>'RawData_CPT19 '!H55</f>
        <v>%19385593</v>
      </c>
    </row>
    <row r="50" spans="1:11">
      <c r="A50" s="173">
        <f>'RawData_CPT19 '!A56</f>
        <v>0.88</v>
      </c>
      <c r="B50" s="173">
        <f>'RawData_CPT19 '!B56</f>
        <v>1.5876999999999999</v>
      </c>
      <c r="C50" s="60">
        <f t="shared" si="0"/>
        <v>15.876999999999999</v>
      </c>
      <c r="D50" s="173">
        <f>'RawData_CPT19 '!C56</f>
        <v>0.1</v>
      </c>
      <c r="E50" s="60">
        <f t="shared" si="1"/>
        <v>1E-3</v>
      </c>
      <c r="F50" s="173">
        <f>'RawData_CPT19 '!D56</f>
        <v>8.3000000000000007</v>
      </c>
      <c r="G50" s="60">
        <f t="shared" si="2"/>
        <v>0.84601937690163243</v>
      </c>
      <c r="H50" s="173">
        <f>'RawData_CPT19 '!E56</f>
        <v>3.09</v>
      </c>
      <c r="I50" s="173">
        <f>'RawData_CPT19 '!F56</f>
        <v>17</v>
      </c>
      <c r="J50" s="173">
        <f>'RawData_CPT19 '!G56</f>
        <v>0</v>
      </c>
      <c r="K50" s="173" t="str">
        <f>'RawData_CPT19 '!H56</f>
        <v>%19386734</v>
      </c>
    </row>
    <row r="51" spans="1:11">
      <c r="A51" s="173">
        <f>'RawData_CPT19 '!A57</f>
        <v>0.9</v>
      </c>
      <c r="B51" s="173">
        <f>'RawData_CPT19 '!B57</f>
        <v>1.5782</v>
      </c>
      <c r="C51" s="60">
        <f t="shared" si="0"/>
        <v>15.782</v>
      </c>
      <c r="D51" s="173">
        <f>'RawData_CPT19 '!C57</f>
        <v>0.1</v>
      </c>
      <c r="E51" s="60">
        <f t="shared" si="1"/>
        <v>1E-3</v>
      </c>
      <c r="F51" s="173">
        <f>'RawData_CPT19 '!D57</f>
        <v>8.9</v>
      </c>
      <c r="G51" s="60">
        <f t="shared" si="2"/>
        <v>0.90717740414753356</v>
      </c>
      <c r="H51" s="173">
        <f>'RawData_CPT19 '!E57</f>
        <v>2.98</v>
      </c>
      <c r="I51" s="173">
        <f>'RawData_CPT19 '!F57</f>
        <v>17</v>
      </c>
      <c r="J51" s="173">
        <f>'RawData_CPT19 '!G57</f>
        <v>0</v>
      </c>
      <c r="K51" s="173" t="str">
        <f>'RawData_CPT19 '!H57</f>
        <v>%19387546</v>
      </c>
    </row>
    <row r="52" spans="1:11">
      <c r="A52" s="173">
        <f>'RawData_CPT19 '!A58</f>
        <v>0.92</v>
      </c>
      <c r="B52" s="173">
        <f>'RawData_CPT19 '!B58</f>
        <v>1.5238</v>
      </c>
      <c r="C52" s="60">
        <f t="shared" si="0"/>
        <v>15.238</v>
      </c>
      <c r="D52" s="173">
        <f>'RawData_CPT19 '!C58</f>
        <v>0.1</v>
      </c>
      <c r="E52" s="60">
        <f t="shared" si="1"/>
        <v>1E-3</v>
      </c>
      <c r="F52" s="173">
        <f>'RawData_CPT19 '!D58</f>
        <v>9.6</v>
      </c>
      <c r="G52" s="60">
        <f t="shared" si="2"/>
        <v>0.97852843593441807</v>
      </c>
      <c r="H52" s="173">
        <f>'RawData_CPT19 '!E58</f>
        <v>2.94</v>
      </c>
      <c r="I52" s="173">
        <f>'RawData_CPT19 '!F58</f>
        <v>16</v>
      </c>
      <c r="J52" s="173">
        <f>'RawData_CPT19 '!G58</f>
        <v>0</v>
      </c>
      <c r="K52" s="173" t="str">
        <f>'RawData_CPT19 '!H58</f>
        <v>%19388671</v>
      </c>
    </row>
    <row r="53" spans="1:11">
      <c r="A53" s="173">
        <f>'RawData_CPT19 '!A59</f>
        <v>0.94</v>
      </c>
      <c r="B53" s="173">
        <f>'RawData_CPT19 '!B59</f>
        <v>1.4670000000000001</v>
      </c>
      <c r="C53" s="60">
        <f t="shared" si="0"/>
        <v>14.670000000000002</v>
      </c>
      <c r="D53" s="173">
        <f>'RawData_CPT19 '!C59</f>
        <v>0.1</v>
      </c>
      <c r="E53" s="60">
        <f t="shared" si="1"/>
        <v>1E-3</v>
      </c>
      <c r="F53" s="173">
        <f>'RawData_CPT19 '!D59</f>
        <v>10.7</v>
      </c>
      <c r="G53" s="60">
        <f t="shared" si="2"/>
        <v>1.0906514858852367</v>
      </c>
      <c r="H53" s="173">
        <f>'RawData_CPT19 '!E59</f>
        <v>2.93</v>
      </c>
      <c r="I53" s="173">
        <f>'RawData_CPT19 '!F59</f>
        <v>13</v>
      </c>
      <c r="J53" s="173">
        <f>'RawData_CPT19 '!G59</f>
        <v>0</v>
      </c>
      <c r="K53" s="173" t="str">
        <f>'RawData_CPT19 '!H59</f>
        <v>%19390234</v>
      </c>
    </row>
    <row r="54" spans="1:11">
      <c r="A54" s="173">
        <f>'RawData_CPT19 '!A60</f>
        <v>0.96</v>
      </c>
      <c r="B54" s="173">
        <f>'RawData_CPT19 '!B60</f>
        <v>1.4246000000000001</v>
      </c>
      <c r="C54" s="60">
        <f t="shared" si="0"/>
        <v>14.246</v>
      </c>
      <c r="D54" s="173">
        <f>'RawData_CPT19 '!C60</f>
        <v>0.1</v>
      </c>
      <c r="E54" s="60">
        <f t="shared" si="1"/>
        <v>1E-3</v>
      </c>
      <c r="F54" s="173">
        <f>'RawData_CPT19 '!D60</f>
        <v>12</v>
      </c>
      <c r="G54" s="60">
        <f t="shared" si="2"/>
        <v>1.2231605449180227</v>
      </c>
      <c r="H54" s="173">
        <f>'RawData_CPT19 '!E60</f>
        <v>2.92</v>
      </c>
      <c r="I54" s="173">
        <f>'RawData_CPT19 '!F60</f>
        <v>14</v>
      </c>
      <c r="J54" s="173">
        <f>'RawData_CPT19 '!G60</f>
        <v>0</v>
      </c>
      <c r="K54" s="173" t="str">
        <f>'RawData_CPT19 '!H60</f>
        <v>%19391859</v>
      </c>
    </row>
    <row r="55" spans="1:11">
      <c r="A55" s="173">
        <f>'RawData_CPT19 '!A61</f>
        <v>0.98</v>
      </c>
      <c r="B55" s="173">
        <f>'RawData_CPT19 '!B61</f>
        <v>1.4091</v>
      </c>
      <c r="C55" s="60">
        <f t="shared" si="0"/>
        <v>14.091000000000001</v>
      </c>
      <c r="D55" s="173">
        <f>'RawData_CPT19 '!C61</f>
        <v>0.1</v>
      </c>
      <c r="E55" s="60">
        <f t="shared" si="1"/>
        <v>1E-3</v>
      </c>
      <c r="F55" s="173">
        <f>'RawData_CPT19 '!D61</f>
        <v>13.1</v>
      </c>
      <c r="G55" s="60">
        <f t="shared" si="2"/>
        <v>1.3352835948688413</v>
      </c>
      <c r="H55" s="173">
        <f>'RawData_CPT19 '!E61</f>
        <v>2.93</v>
      </c>
      <c r="I55" s="173">
        <f>'RawData_CPT19 '!F61</f>
        <v>15</v>
      </c>
      <c r="J55" s="173">
        <f>'RawData_CPT19 '!G61</f>
        <v>0</v>
      </c>
      <c r="K55" s="173" t="str">
        <f>'RawData_CPT19 '!H61</f>
        <v>%19393015</v>
      </c>
    </row>
    <row r="56" spans="1:11">
      <c r="A56" s="173">
        <f>'RawData_CPT19 '!A62</f>
        <v>1</v>
      </c>
      <c r="B56" s="173">
        <f>'RawData_CPT19 '!B62</f>
        <v>1.4018999999999999</v>
      </c>
      <c r="C56" s="60">
        <f t="shared" si="0"/>
        <v>14.018999999999998</v>
      </c>
      <c r="D56" s="173">
        <f>'RawData_CPT19 '!C62</f>
        <v>0.1</v>
      </c>
      <c r="E56" s="60">
        <f t="shared" si="1"/>
        <v>1E-3</v>
      </c>
      <c r="F56" s="173">
        <f>'RawData_CPT19 '!D62</f>
        <v>13.9</v>
      </c>
      <c r="G56" s="60">
        <f t="shared" si="2"/>
        <v>1.4168276311967096</v>
      </c>
      <c r="H56" s="173">
        <f>'RawData_CPT19 '!E62</f>
        <v>2.9</v>
      </c>
      <c r="I56" s="173">
        <f>'RawData_CPT19 '!F62</f>
        <v>14</v>
      </c>
      <c r="J56" s="173">
        <f>'RawData_CPT19 '!G62</f>
        <v>0</v>
      </c>
      <c r="K56" s="173" t="str">
        <f>'RawData_CPT19 '!H62</f>
        <v xml:space="preserve">%19394578 </v>
      </c>
    </row>
    <row r="57" spans="1:11">
      <c r="A57" s="173">
        <f>'RawData_CPT19 '!A63</f>
        <v>1.02</v>
      </c>
      <c r="B57" s="173">
        <f>'RawData_CPT19 '!B63</f>
        <v>1.3380000000000001</v>
      </c>
      <c r="C57" s="60">
        <f t="shared" si="0"/>
        <v>13.38</v>
      </c>
      <c r="D57" s="173">
        <f>'RawData_CPT19 '!C63</f>
        <v>-0.1</v>
      </c>
      <c r="E57" s="60">
        <f t="shared" si="1"/>
        <v>-1E-3</v>
      </c>
      <c r="F57" s="173">
        <f>'RawData_CPT19 '!D63</f>
        <v>15</v>
      </c>
      <c r="G57" s="60">
        <f t="shared" si="2"/>
        <v>1.5289506811475284</v>
      </c>
      <c r="H57" s="173">
        <f>'RawData_CPT19 '!E63</f>
        <v>2.5299999999999998</v>
      </c>
      <c r="I57" s="173">
        <f>'RawData_CPT19 '!F63</f>
        <v>0</v>
      </c>
      <c r="J57" s="173">
        <f>'RawData_CPT19 '!G63</f>
        <v>0</v>
      </c>
      <c r="K57" s="173" t="str">
        <f>'RawData_CPT19 '!H63</f>
        <v>%19448171</v>
      </c>
    </row>
    <row r="58" spans="1:11">
      <c r="A58" s="173">
        <f>'RawData_CPT19 '!A64</f>
        <v>1.04</v>
      </c>
      <c r="B58" s="173">
        <f>'RawData_CPT19 '!B64</f>
        <v>1.4539</v>
      </c>
      <c r="C58" s="60">
        <f t="shared" si="0"/>
        <v>14.539</v>
      </c>
      <c r="D58" s="173">
        <f>'RawData_CPT19 '!C64</f>
        <v>0</v>
      </c>
      <c r="E58" s="60">
        <f t="shared" si="1"/>
        <v>0</v>
      </c>
      <c r="F58" s="173">
        <f>'RawData_CPT19 '!D64</f>
        <v>15</v>
      </c>
      <c r="G58" s="60">
        <f t="shared" si="2"/>
        <v>1.5289506811475284</v>
      </c>
      <c r="H58" s="173">
        <f>'RawData_CPT19 '!E64</f>
        <v>2.67</v>
      </c>
      <c r="I58" s="173">
        <f>'RawData_CPT19 '!F64</f>
        <v>12</v>
      </c>
      <c r="J58" s="173">
        <f>'RawData_CPT19 '!G64</f>
        <v>0</v>
      </c>
      <c r="K58" s="173" t="str">
        <f>'RawData_CPT19 '!H64</f>
        <v>%19450375</v>
      </c>
    </row>
    <row r="59" spans="1:11">
      <c r="A59" s="173">
        <f>'RawData_CPT19 '!A65</f>
        <v>1.06</v>
      </c>
      <c r="B59" s="173">
        <f>'RawData_CPT19 '!B65</f>
        <v>1.4832000000000001</v>
      </c>
      <c r="C59" s="60">
        <f t="shared" si="0"/>
        <v>14.832000000000001</v>
      </c>
      <c r="D59" s="173">
        <f>'RawData_CPT19 '!C65</f>
        <v>0</v>
      </c>
      <c r="E59" s="60">
        <f t="shared" si="1"/>
        <v>0</v>
      </c>
      <c r="F59" s="173">
        <f>'RawData_CPT19 '!D65</f>
        <v>15.4</v>
      </c>
      <c r="G59" s="60">
        <f t="shared" si="2"/>
        <v>1.5697226993114624</v>
      </c>
      <c r="H59" s="173">
        <f>'RawData_CPT19 '!E65</f>
        <v>2.74</v>
      </c>
      <c r="I59" s="173">
        <f>'RawData_CPT19 '!F65</f>
        <v>12</v>
      </c>
      <c r="J59" s="173">
        <f>'RawData_CPT19 '!G65</f>
        <v>0</v>
      </c>
      <c r="K59" s="173" t="str">
        <f>'RawData_CPT19 '!H65</f>
        <v>%19451406</v>
      </c>
    </row>
    <row r="60" spans="1:11">
      <c r="A60" s="173">
        <f>'RawData_CPT19 '!A66</f>
        <v>1.08</v>
      </c>
      <c r="B60" s="173">
        <f>'RawData_CPT19 '!B66</f>
        <v>1.4968999999999999</v>
      </c>
      <c r="C60" s="60">
        <f t="shared" si="0"/>
        <v>14.968999999999999</v>
      </c>
      <c r="D60" s="173">
        <f>'RawData_CPT19 '!C66</f>
        <v>0</v>
      </c>
      <c r="E60" s="60">
        <f t="shared" si="1"/>
        <v>0</v>
      </c>
      <c r="F60" s="173">
        <f>'RawData_CPT19 '!D66</f>
        <v>15.5</v>
      </c>
      <c r="G60" s="60">
        <f t="shared" si="2"/>
        <v>1.5799157038524458</v>
      </c>
      <c r="H60" s="173">
        <f>'RawData_CPT19 '!E66</f>
        <v>2.74</v>
      </c>
      <c r="I60" s="173">
        <f>'RawData_CPT19 '!F66</f>
        <v>11</v>
      </c>
      <c r="J60" s="173">
        <f>'RawData_CPT19 '!G66</f>
        <v>0</v>
      </c>
      <c r="K60" s="173" t="str">
        <f>'RawData_CPT19 '!H66</f>
        <v>%19453046</v>
      </c>
    </row>
    <row r="61" spans="1:11">
      <c r="A61" s="173">
        <f>'RawData_CPT19 '!A67</f>
        <v>1.1000000000000001</v>
      </c>
      <c r="B61" s="173">
        <f>'RawData_CPT19 '!B67</f>
        <v>1.4276</v>
      </c>
      <c r="C61" s="60">
        <f t="shared" si="0"/>
        <v>14.276</v>
      </c>
      <c r="D61" s="173">
        <f>'RawData_CPT19 '!C67</f>
        <v>0</v>
      </c>
      <c r="E61" s="60">
        <f t="shared" si="1"/>
        <v>0</v>
      </c>
      <c r="F61" s="173">
        <f>'RawData_CPT19 '!D67</f>
        <v>16.7</v>
      </c>
      <c r="G61" s="60">
        <f t="shared" si="2"/>
        <v>1.7022317583442481</v>
      </c>
      <c r="H61" s="173">
        <f>'RawData_CPT19 '!E67</f>
        <v>2.65</v>
      </c>
      <c r="I61" s="173">
        <f>'RawData_CPT19 '!F67</f>
        <v>2</v>
      </c>
      <c r="J61" s="173">
        <f>'RawData_CPT19 '!G67</f>
        <v>0</v>
      </c>
      <c r="K61" s="173" t="str">
        <f>'RawData_CPT19 '!H67</f>
        <v>%19449265</v>
      </c>
    </row>
    <row r="62" spans="1:11">
      <c r="A62" s="173">
        <f>'RawData_CPT19 '!A68</f>
        <v>1.1200000000000001</v>
      </c>
      <c r="B62" s="173">
        <f>'RawData_CPT19 '!B68</f>
        <v>1.4276</v>
      </c>
      <c r="C62" s="60">
        <f t="shared" si="0"/>
        <v>14.276</v>
      </c>
      <c r="D62" s="173">
        <f>'RawData_CPT19 '!C68</f>
        <v>0</v>
      </c>
      <c r="E62" s="60">
        <f t="shared" si="1"/>
        <v>0</v>
      </c>
      <c r="F62" s="173">
        <f>'RawData_CPT19 '!D68</f>
        <v>16.8</v>
      </c>
      <c r="G62" s="60">
        <f t="shared" si="2"/>
        <v>1.7124247628852318</v>
      </c>
      <c r="H62" s="173">
        <f>'RawData_CPT19 '!E68</f>
        <v>2.65</v>
      </c>
      <c r="I62" s="173">
        <f>'RawData_CPT19 '!F68</f>
        <v>2</v>
      </c>
      <c r="J62" s="173">
        <f>'RawData_CPT19 '!G68</f>
        <v>0</v>
      </c>
      <c r="K62" s="173" t="str">
        <f>'RawData_CPT19 '!H68</f>
        <v>%19449265</v>
      </c>
    </row>
    <row r="63" spans="1:11">
      <c r="A63" s="173">
        <f>'RawData_CPT19 '!A69</f>
        <v>1.1399999999999999</v>
      </c>
      <c r="B63" s="173">
        <f>'RawData_CPT19 '!B69</f>
        <v>1.4544999999999999</v>
      </c>
      <c r="C63" s="60">
        <f t="shared" si="0"/>
        <v>14.544999999999998</v>
      </c>
      <c r="D63" s="173">
        <f>'RawData_CPT19 '!C69</f>
        <v>0</v>
      </c>
      <c r="E63" s="60">
        <f t="shared" si="1"/>
        <v>0</v>
      </c>
      <c r="F63" s="173">
        <f>'RawData_CPT19 '!D69</f>
        <v>17.100000000000001</v>
      </c>
      <c r="G63" s="60">
        <f t="shared" si="2"/>
        <v>1.7430037765081825</v>
      </c>
      <c r="H63" s="173">
        <f>'RawData_CPT19 '!E69</f>
        <v>2.75</v>
      </c>
      <c r="I63" s="173">
        <f>'RawData_CPT19 '!F69</f>
        <v>12</v>
      </c>
      <c r="J63" s="173">
        <f>'RawData_CPT19 '!G69</f>
        <v>0</v>
      </c>
      <c r="K63" s="173" t="str">
        <f>'RawData_CPT19 '!H69</f>
        <v>%19458875</v>
      </c>
    </row>
    <row r="64" spans="1:11">
      <c r="A64" s="173">
        <f>'RawData_CPT19 '!A70</f>
        <v>1.1599999999999999</v>
      </c>
      <c r="B64" s="173">
        <f>'RawData_CPT19 '!B70</f>
        <v>1.4575</v>
      </c>
      <c r="C64" s="60">
        <f t="shared" si="0"/>
        <v>14.574999999999999</v>
      </c>
      <c r="D64" s="173">
        <f>'RawData_CPT19 '!C70</f>
        <v>0</v>
      </c>
      <c r="E64" s="60">
        <f t="shared" si="1"/>
        <v>0</v>
      </c>
      <c r="F64" s="173">
        <f>'RawData_CPT19 '!D70</f>
        <v>17.600000000000001</v>
      </c>
      <c r="G64" s="60">
        <f t="shared" si="2"/>
        <v>1.7939687992131002</v>
      </c>
      <c r="H64" s="173">
        <f>'RawData_CPT19 '!E70</f>
        <v>2.72</v>
      </c>
      <c r="I64" s="173">
        <f>'RawData_CPT19 '!F70</f>
        <v>11</v>
      </c>
      <c r="J64" s="173">
        <f>'RawData_CPT19 '!G70</f>
        <v>0</v>
      </c>
      <c r="K64" s="173" t="str">
        <f>'RawData_CPT19 '!H70</f>
        <v>%19460968</v>
      </c>
    </row>
    <row r="65" spans="1:11">
      <c r="A65" s="173">
        <f>'RawData_CPT19 '!A71</f>
        <v>1.18</v>
      </c>
      <c r="B65" s="173">
        <f>'RawData_CPT19 '!B71</f>
        <v>1.4562999999999999</v>
      </c>
      <c r="C65" s="60">
        <f t="shared" si="0"/>
        <v>14.562999999999999</v>
      </c>
      <c r="D65" s="173">
        <f>'RawData_CPT19 '!C71</f>
        <v>0.1</v>
      </c>
      <c r="E65" s="60">
        <f t="shared" si="1"/>
        <v>1E-3</v>
      </c>
      <c r="F65" s="173">
        <f>'RawData_CPT19 '!D71</f>
        <v>17.2</v>
      </c>
      <c r="G65" s="60">
        <f t="shared" si="2"/>
        <v>1.7531967810491658</v>
      </c>
      <c r="H65" s="173">
        <f>'RawData_CPT19 '!E71</f>
        <v>2.74</v>
      </c>
      <c r="I65" s="173">
        <f>'RawData_CPT19 '!F71</f>
        <v>12</v>
      </c>
      <c r="J65" s="173">
        <f>'RawData_CPT19 '!G71</f>
        <v>0</v>
      </c>
      <c r="K65" s="173" t="str">
        <f>'RawData_CPT19 '!H71</f>
        <v>%19462187</v>
      </c>
    </row>
    <row r="66" spans="1:11">
      <c r="A66" s="173">
        <f>'RawData_CPT19 '!A72</f>
        <v>1.2</v>
      </c>
      <c r="B66" s="173">
        <f>'RawData_CPT19 '!B72</f>
        <v>1.4520999999999999</v>
      </c>
      <c r="C66" s="60">
        <f t="shared" si="0"/>
        <v>14.520999999999999</v>
      </c>
      <c r="D66" s="173">
        <f>'RawData_CPT19 '!C72</f>
        <v>0</v>
      </c>
      <c r="E66" s="60">
        <f t="shared" si="1"/>
        <v>0</v>
      </c>
      <c r="F66" s="173">
        <f>'RawData_CPT19 '!D72</f>
        <v>16.7</v>
      </c>
      <c r="G66" s="60">
        <f t="shared" si="2"/>
        <v>1.7022317583442481</v>
      </c>
      <c r="H66" s="173">
        <f>'RawData_CPT19 '!E72</f>
        <v>2.77</v>
      </c>
      <c r="I66" s="173">
        <f>'RawData_CPT19 '!F72</f>
        <v>10</v>
      </c>
      <c r="J66" s="173">
        <f>'RawData_CPT19 '!G72</f>
        <v>0</v>
      </c>
      <c r="K66" s="173" t="str">
        <f>'RawData_CPT19 '!H72</f>
        <v>%19464187</v>
      </c>
    </row>
    <row r="67" spans="1:11">
      <c r="A67" s="173">
        <f>'RawData_CPT19 '!A73</f>
        <v>1.22</v>
      </c>
      <c r="B67" s="173">
        <f>'RawData_CPT19 '!B73</f>
        <v>1.4312</v>
      </c>
      <c r="C67" s="60">
        <f t="shared" si="0"/>
        <v>14.312000000000001</v>
      </c>
      <c r="D67" s="173">
        <f>'RawData_CPT19 '!C73</f>
        <v>0.1</v>
      </c>
      <c r="E67" s="60">
        <f t="shared" si="1"/>
        <v>1E-3</v>
      </c>
      <c r="F67" s="173">
        <f>'RawData_CPT19 '!D73</f>
        <v>16</v>
      </c>
      <c r="G67" s="60">
        <f t="shared" si="2"/>
        <v>1.6308807265573635</v>
      </c>
      <c r="H67" s="173">
        <f>'RawData_CPT19 '!E73</f>
        <v>2.78</v>
      </c>
      <c r="I67" s="173">
        <f>'RawData_CPT19 '!F73</f>
        <v>11</v>
      </c>
      <c r="J67" s="173">
        <f>'RawData_CPT19 '!G73</f>
        <v>0</v>
      </c>
      <c r="K67" s="173" t="str">
        <f>'RawData_CPT19 '!H73</f>
        <v>%19466093</v>
      </c>
    </row>
    <row r="68" spans="1:11">
      <c r="A68" s="173">
        <f>'RawData_CPT19 '!A74</f>
        <v>1.24</v>
      </c>
      <c r="B68" s="173">
        <f>'RawData_CPT19 '!B74</f>
        <v>1.4204000000000001</v>
      </c>
      <c r="C68" s="60">
        <f t="shared" si="0"/>
        <v>14.204000000000001</v>
      </c>
      <c r="D68" s="173">
        <f>'RawData_CPT19 '!C74</f>
        <v>0.1</v>
      </c>
      <c r="E68" s="60">
        <f t="shared" si="1"/>
        <v>1E-3</v>
      </c>
      <c r="F68" s="173">
        <f>'RawData_CPT19 '!D74</f>
        <v>16.399999999999999</v>
      </c>
      <c r="G68" s="60">
        <f t="shared" si="2"/>
        <v>1.6716527447212974</v>
      </c>
      <c r="H68" s="173">
        <f>'RawData_CPT19 '!E74</f>
        <v>2.77</v>
      </c>
      <c r="I68" s="173">
        <f>'RawData_CPT19 '!F74</f>
        <v>12</v>
      </c>
      <c r="J68" s="173">
        <f>'RawData_CPT19 '!G74</f>
        <v>0</v>
      </c>
      <c r="K68" s="173" t="str">
        <f>'RawData_CPT19 '!H74</f>
        <v>%19467687</v>
      </c>
    </row>
    <row r="69" spans="1:11">
      <c r="A69" s="173">
        <f>'RawData_CPT19 '!A75</f>
        <v>1.26</v>
      </c>
      <c r="B69" s="173">
        <f>'RawData_CPT19 '!B75</f>
        <v>1.4575</v>
      </c>
      <c r="C69" s="60">
        <f t="shared" si="0"/>
        <v>14.574999999999999</v>
      </c>
      <c r="D69" s="173">
        <f>'RawData_CPT19 '!C75</f>
        <v>0.1</v>
      </c>
      <c r="E69" s="60">
        <f t="shared" si="1"/>
        <v>1E-3</v>
      </c>
      <c r="F69" s="173">
        <f>'RawData_CPT19 '!D75</f>
        <v>15.6</v>
      </c>
      <c r="G69" s="60">
        <f t="shared" si="2"/>
        <v>1.5901087083934293</v>
      </c>
      <c r="H69" s="173">
        <f>'RawData_CPT19 '!E75</f>
        <v>2.77</v>
      </c>
      <c r="I69" s="173">
        <f>'RawData_CPT19 '!F75</f>
        <v>12</v>
      </c>
      <c r="J69" s="173">
        <f>'RawData_CPT19 '!G75</f>
        <v>0</v>
      </c>
      <c r="K69" s="173" t="str">
        <f>'RawData_CPT19 '!H75</f>
        <v>%19469296</v>
      </c>
    </row>
    <row r="70" spans="1:11">
      <c r="A70" s="173">
        <f>'RawData_CPT19 '!A76</f>
        <v>1.28</v>
      </c>
      <c r="B70" s="173">
        <f>'RawData_CPT19 '!B76</f>
        <v>1.6456999999999999</v>
      </c>
      <c r="C70" s="60">
        <f t="shared" si="0"/>
        <v>16.457000000000001</v>
      </c>
      <c r="D70" s="173">
        <f>'RawData_CPT19 '!C76</f>
        <v>0.1</v>
      </c>
      <c r="E70" s="60">
        <f t="shared" si="1"/>
        <v>1E-3</v>
      </c>
      <c r="F70" s="173">
        <f>'RawData_CPT19 '!D76</f>
        <v>13.6</v>
      </c>
      <c r="G70" s="60">
        <f t="shared" si="2"/>
        <v>1.3862486175737589</v>
      </c>
      <c r="H70" s="173">
        <f>'RawData_CPT19 '!E76</f>
        <v>2.81</v>
      </c>
      <c r="I70" s="173">
        <f>'RawData_CPT19 '!F76</f>
        <v>18</v>
      </c>
      <c r="J70" s="173">
        <f>'RawData_CPT19 '!G76</f>
        <v>0</v>
      </c>
      <c r="K70" s="173" t="str">
        <f>'RawData_CPT19 '!H76</f>
        <v>%19470468</v>
      </c>
    </row>
    <row r="71" spans="1:11">
      <c r="A71" s="173">
        <f>'RawData_CPT19 '!A77</f>
        <v>1.3</v>
      </c>
      <c r="B71" s="173">
        <f>'RawData_CPT19 '!B77</f>
        <v>1.7634000000000001</v>
      </c>
      <c r="C71" s="60">
        <f t="shared" ref="C71:C134" si="3">B71*10</f>
        <v>17.634</v>
      </c>
      <c r="D71" s="173">
        <f>'RawData_CPT19 '!C77</f>
        <v>0.1</v>
      </c>
      <c r="E71" s="60">
        <f t="shared" ref="E71:E134" si="4">D71/100</f>
        <v>1E-3</v>
      </c>
      <c r="F71" s="173">
        <f>'RawData_CPT19 '!D77</f>
        <v>8.4</v>
      </c>
      <c r="G71" s="60">
        <f t="shared" ref="G71:G134" si="5">F71/9.81065</f>
        <v>0.85621238144261591</v>
      </c>
      <c r="H71" s="173">
        <f>'RawData_CPT19 '!E77</f>
        <v>2.83</v>
      </c>
      <c r="I71" s="173">
        <f>'RawData_CPT19 '!F77</f>
        <v>19</v>
      </c>
      <c r="J71" s="173">
        <f>'RawData_CPT19 '!G77</f>
        <v>0</v>
      </c>
      <c r="K71" s="173" t="str">
        <f>'RawData_CPT19 '!H77</f>
        <v>%19471546</v>
      </c>
    </row>
    <row r="72" spans="1:11">
      <c r="A72" s="173">
        <f>'RawData_CPT19 '!A78</f>
        <v>1.32</v>
      </c>
      <c r="B72" s="173">
        <f>'RawData_CPT19 '!B78</f>
        <v>1.8794</v>
      </c>
      <c r="C72" s="60">
        <f t="shared" si="3"/>
        <v>18.794</v>
      </c>
      <c r="D72" s="173">
        <f>'RawData_CPT19 '!C78</f>
        <v>0.1</v>
      </c>
      <c r="E72" s="60">
        <f t="shared" si="4"/>
        <v>1E-3</v>
      </c>
      <c r="F72" s="173">
        <f>'RawData_CPT19 '!D78</f>
        <v>9.1999999999999993</v>
      </c>
      <c r="G72" s="60">
        <f t="shared" si="5"/>
        <v>0.93775641777048402</v>
      </c>
      <c r="H72" s="173">
        <f>'RawData_CPT19 '!E78</f>
        <v>2.84</v>
      </c>
      <c r="I72" s="173">
        <f>'RawData_CPT19 '!F78</f>
        <v>18</v>
      </c>
      <c r="J72" s="173">
        <f>'RawData_CPT19 '!G78</f>
        <v>0</v>
      </c>
      <c r="K72" s="173" t="str">
        <f>'RawData_CPT19 '!H78</f>
        <v>%19472390</v>
      </c>
    </row>
    <row r="73" spans="1:11">
      <c r="A73" s="173">
        <f>'RawData_CPT19 '!A79</f>
        <v>1.34</v>
      </c>
      <c r="B73" s="173">
        <f>'RawData_CPT19 '!B79</f>
        <v>2.0754000000000001</v>
      </c>
      <c r="C73" s="60">
        <f t="shared" si="3"/>
        <v>20.754000000000001</v>
      </c>
      <c r="D73" s="173">
        <f>'RawData_CPT19 '!C79</f>
        <v>0.1</v>
      </c>
      <c r="E73" s="60">
        <f t="shared" si="4"/>
        <v>1E-3</v>
      </c>
      <c r="F73" s="173">
        <f>'RawData_CPT19 '!D79</f>
        <v>11.7</v>
      </c>
      <c r="G73" s="60">
        <f t="shared" si="5"/>
        <v>1.1925815312950721</v>
      </c>
      <c r="H73" s="173">
        <f>'RawData_CPT19 '!E79</f>
        <v>2.91</v>
      </c>
      <c r="I73" s="173">
        <f>'RawData_CPT19 '!F79</f>
        <v>18</v>
      </c>
      <c r="J73" s="173">
        <f>'RawData_CPT19 '!G79</f>
        <v>0</v>
      </c>
      <c r="K73" s="173" t="str">
        <f>'RawData_CPT19 '!H79</f>
        <v>%19473500</v>
      </c>
    </row>
    <row r="74" spans="1:11">
      <c r="A74" s="173">
        <f>'RawData_CPT19 '!A80</f>
        <v>1.36</v>
      </c>
      <c r="B74" s="173">
        <f>'RawData_CPT19 '!B80</f>
        <v>2.1393</v>
      </c>
      <c r="C74" s="60">
        <f t="shared" si="3"/>
        <v>21.393000000000001</v>
      </c>
      <c r="D74" s="173">
        <f>'RawData_CPT19 '!C80</f>
        <v>0.1</v>
      </c>
      <c r="E74" s="60">
        <f t="shared" si="4"/>
        <v>1E-3</v>
      </c>
      <c r="F74" s="173">
        <f>'RawData_CPT19 '!D80</f>
        <v>14.8</v>
      </c>
      <c r="G74" s="60">
        <f t="shared" si="5"/>
        <v>1.5085646720655614</v>
      </c>
      <c r="H74" s="173">
        <f>'RawData_CPT19 '!E80</f>
        <v>2.87</v>
      </c>
      <c r="I74" s="173">
        <f>'RawData_CPT19 '!F80</f>
        <v>19</v>
      </c>
      <c r="J74" s="173">
        <f>'RawData_CPT19 '!G80</f>
        <v>0</v>
      </c>
      <c r="K74" s="173" t="str">
        <f>'RawData_CPT19 '!H80</f>
        <v>%19474625</v>
      </c>
    </row>
    <row r="75" spans="1:11">
      <c r="A75" s="173">
        <f>'RawData_CPT19 '!A81</f>
        <v>1.38</v>
      </c>
      <c r="B75" s="173">
        <f>'RawData_CPT19 '!B81</f>
        <v>2.2408999999999999</v>
      </c>
      <c r="C75" s="60">
        <f t="shared" si="3"/>
        <v>22.408999999999999</v>
      </c>
      <c r="D75" s="173">
        <f>'RawData_CPT19 '!C81</f>
        <v>0.1</v>
      </c>
      <c r="E75" s="60">
        <f t="shared" si="4"/>
        <v>1E-3</v>
      </c>
      <c r="F75" s="173">
        <f>'RawData_CPT19 '!D81</f>
        <v>15.6</v>
      </c>
      <c r="G75" s="60">
        <f t="shared" si="5"/>
        <v>1.5901087083934293</v>
      </c>
      <c r="H75" s="173">
        <f>'RawData_CPT19 '!E81</f>
        <v>2.82</v>
      </c>
      <c r="I75" s="173">
        <f>'RawData_CPT19 '!F81</f>
        <v>18</v>
      </c>
      <c r="J75" s="173">
        <f>'RawData_CPT19 '!G81</f>
        <v>0</v>
      </c>
      <c r="K75" s="173" t="str">
        <f>'RawData_CPT19 '!H81</f>
        <v>%19475812</v>
      </c>
    </row>
    <row r="76" spans="1:11">
      <c r="A76" s="173">
        <f>'RawData_CPT19 '!A82</f>
        <v>1.4</v>
      </c>
      <c r="B76" s="173">
        <f>'RawData_CPT19 '!B82</f>
        <v>2.3245</v>
      </c>
      <c r="C76" s="60">
        <f t="shared" si="3"/>
        <v>23.245000000000001</v>
      </c>
      <c r="D76" s="173">
        <f>'RawData_CPT19 '!C82</f>
        <v>0.1</v>
      </c>
      <c r="E76" s="60">
        <f t="shared" si="4"/>
        <v>1E-3</v>
      </c>
      <c r="F76" s="173">
        <f>'RawData_CPT19 '!D82</f>
        <v>16.100000000000001</v>
      </c>
      <c r="G76" s="60">
        <f t="shared" si="5"/>
        <v>1.6410737310983472</v>
      </c>
      <c r="H76" s="173">
        <f>'RawData_CPT19 '!E82</f>
        <v>2.87</v>
      </c>
      <c r="I76" s="173">
        <f>'RawData_CPT19 '!F82</f>
        <v>20</v>
      </c>
      <c r="J76" s="173">
        <f>'RawData_CPT19 '!G82</f>
        <v>0</v>
      </c>
      <c r="K76" s="173" t="str">
        <f>'RawData_CPT19 '!H82</f>
        <v>%19476625</v>
      </c>
    </row>
    <row r="77" spans="1:11">
      <c r="A77" s="173">
        <f>'RawData_CPT19 '!A83</f>
        <v>1.42</v>
      </c>
      <c r="B77" s="173">
        <f>'RawData_CPT19 '!B83</f>
        <v>2.4291</v>
      </c>
      <c r="C77" s="60">
        <f t="shared" si="3"/>
        <v>24.291</v>
      </c>
      <c r="D77" s="173">
        <f>'RawData_CPT19 '!C83</f>
        <v>0.1</v>
      </c>
      <c r="E77" s="60">
        <f t="shared" si="4"/>
        <v>1E-3</v>
      </c>
      <c r="F77" s="173">
        <f>'RawData_CPT19 '!D83</f>
        <v>15.8</v>
      </c>
      <c r="G77" s="60">
        <f t="shared" si="5"/>
        <v>1.6104947174753965</v>
      </c>
      <c r="H77" s="173">
        <f>'RawData_CPT19 '!E83</f>
        <v>2.9</v>
      </c>
      <c r="I77" s="173">
        <f>'RawData_CPT19 '!F83</f>
        <v>18</v>
      </c>
      <c r="J77" s="173">
        <f>'RawData_CPT19 '!G83</f>
        <v>0</v>
      </c>
      <c r="K77" s="173" t="str">
        <f>'RawData_CPT19 '!H83</f>
        <v>%19477750</v>
      </c>
    </row>
    <row r="78" spans="1:11">
      <c r="A78" s="173">
        <f>'RawData_CPT19 '!A84</f>
        <v>1.44</v>
      </c>
      <c r="B78" s="173">
        <f>'RawData_CPT19 '!B84</f>
        <v>2.5880999999999998</v>
      </c>
      <c r="C78" s="60">
        <f t="shared" si="3"/>
        <v>25.881</v>
      </c>
      <c r="D78" s="173">
        <f>'RawData_CPT19 '!C84</f>
        <v>0.1</v>
      </c>
      <c r="E78" s="60">
        <f t="shared" si="4"/>
        <v>1E-3</v>
      </c>
      <c r="F78" s="173">
        <f>'RawData_CPT19 '!D84</f>
        <v>15.4</v>
      </c>
      <c r="G78" s="60">
        <f t="shared" si="5"/>
        <v>1.5697226993114624</v>
      </c>
      <c r="H78" s="173">
        <f>'RawData_CPT19 '!E84</f>
        <v>2.94</v>
      </c>
      <c r="I78" s="173">
        <f>'RawData_CPT19 '!F84</f>
        <v>19</v>
      </c>
      <c r="J78" s="173">
        <f>'RawData_CPT19 '!G84</f>
        <v>0</v>
      </c>
      <c r="K78" s="173" t="str">
        <f>'RawData_CPT19 '!H84</f>
        <v>%19478937</v>
      </c>
    </row>
    <row r="79" spans="1:11">
      <c r="A79" s="173">
        <f>'RawData_CPT19 '!A85</f>
        <v>1.46</v>
      </c>
      <c r="B79" s="173">
        <f>'RawData_CPT19 '!B85</f>
        <v>2.6442000000000001</v>
      </c>
      <c r="C79" s="60">
        <f t="shared" si="3"/>
        <v>26.442</v>
      </c>
      <c r="D79" s="173">
        <f>'RawData_CPT19 '!C85</f>
        <v>0.1</v>
      </c>
      <c r="E79" s="60">
        <f t="shared" si="4"/>
        <v>1E-3</v>
      </c>
      <c r="F79" s="173">
        <f>'RawData_CPT19 '!D85</f>
        <v>15</v>
      </c>
      <c r="G79" s="60">
        <f t="shared" si="5"/>
        <v>1.5289506811475284</v>
      </c>
      <c r="H79" s="173">
        <f>'RawData_CPT19 '!E85</f>
        <v>2.9</v>
      </c>
      <c r="I79" s="173">
        <f>'RawData_CPT19 '!F85</f>
        <v>19</v>
      </c>
      <c r="J79" s="173">
        <f>'RawData_CPT19 '!G85</f>
        <v>0</v>
      </c>
      <c r="K79" s="173" t="str">
        <f>'RawData_CPT19 '!H85</f>
        <v>%19479734</v>
      </c>
    </row>
    <row r="80" spans="1:11">
      <c r="A80" s="173">
        <f>'RawData_CPT19 '!A86</f>
        <v>1.48</v>
      </c>
      <c r="B80" s="173">
        <f>'RawData_CPT19 '!B86</f>
        <v>2.7010000000000001</v>
      </c>
      <c r="C80" s="60">
        <f t="shared" si="3"/>
        <v>27.01</v>
      </c>
      <c r="D80" s="173">
        <f>'RawData_CPT19 '!C86</f>
        <v>0.1</v>
      </c>
      <c r="E80" s="60">
        <f t="shared" si="4"/>
        <v>1E-3</v>
      </c>
      <c r="F80" s="173">
        <f>'RawData_CPT19 '!D86</f>
        <v>13.8</v>
      </c>
      <c r="G80" s="60">
        <f t="shared" si="5"/>
        <v>1.4066346266557261</v>
      </c>
      <c r="H80" s="173">
        <f>'RawData_CPT19 '!E86</f>
        <v>2.93</v>
      </c>
      <c r="I80" s="173">
        <f>'RawData_CPT19 '!F86</f>
        <v>17</v>
      </c>
      <c r="J80" s="173">
        <f>'RawData_CPT19 '!G86</f>
        <v>0</v>
      </c>
      <c r="K80" s="173" t="str">
        <f>'RawData_CPT19 '!H86</f>
        <v>%19480953</v>
      </c>
    </row>
    <row r="81" spans="1:11">
      <c r="A81" s="173">
        <f>'RawData_CPT19 '!A87</f>
        <v>1.5</v>
      </c>
      <c r="B81" s="173">
        <f>'RawData_CPT19 '!B87</f>
        <v>2.7732999999999999</v>
      </c>
      <c r="C81" s="60">
        <f t="shared" si="3"/>
        <v>27.732999999999997</v>
      </c>
      <c r="D81" s="173">
        <f>'RawData_CPT19 '!C87</f>
        <v>0.1</v>
      </c>
      <c r="E81" s="60">
        <f t="shared" si="4"/>
        <v>1E-3</v>
      </c>
      <c r="F81" s="173">
        <f>'RawData_CPT19 '!D87</f>
        <v>13.2</v>
      </c>
      <c r="G81" s="60">
        <f t="shared" si="5"/>
        <v>1.3454765994098248</v>
      </c>
      <c r="H81" s="173">
        <f>'RawData_CPT19 '!E87</f>
        <v>2.92</v>
      </c>
      <c r="I81" s="173">
        <f>'RawData_CPT19 '!F87</f>
        <v>15</v>
      </c>
      <c r="J81" s="173">
        <f>'RawData_CPT19 '!G87</f>
        <v>0</v>
      </c>
      <c r="K81" s="173" t="str">
        <f>'RawData_CPT19 '!H87</f>
        <v>%19482078</v>
      </c>
    </row>
    <row r="82" spans="1:11">
      <c r="A82" s="173">
        <f>'RawData_CPT19 '!A88</f>
        <v>1.52</v>
      </c>
      <c r="B82" s="173">
        <f>'RawData_CPT19 '!B88</f>
        <v>2.8372999999999999</v>
      </c>
      <c r="C82" s="60">
        <f t="shared" si="3"/>
        <v>28.372999999999998</v>
      </c>
      <c r="D82" s="173">
        <f>'RawData_CPT19 '!C88</f>
        <v>0.1</v>
      </c>
      <c r="E82" s="60">
        <f t="shared" si="4"/>
        <v>1E-3</v>
      </c>
      <c r="F82" s="173">
        <f>'RawData_CPT19 '!D88</f>
        <v>13.5</v>
      </c>
      <c r="G82" s="60">
        <f t="shared" si="5"/>
        <v>1.3760556130327755</v>
      </c>
      <c r="H82" s="173">
        <f>'RawData_CPT19 '!E88</f>
        <v>2.95</v>
      </c>
      <c r="I82" s="173">
        <f>'RawData_CPT19 '!F88</f>
        <v>16</v>
      </c>
      <c r="J82" s="173">
        <f>'RawData_CPT19 '!G88</f>
        <v>0</v>
      </c>
      <c r="K82" s="173" t="str">
        <f>'RawData_CPT19 '!H88</f>
        <v>%19483640</v>
      </c>
    </row>
    <row r="83" spans="1:11">
      <c r="A83" s="173">
        <f>'RawData_CPT19 '!A89</f>
        <v>1.54</v>
      </c>
      <c r="B83" s="173">
        <f>'RawData_CPT19 '!B89</f>
        <v>2.8443999999999998</v>
      </c>
      <c r="C83" s="60">
        <f t="shared" si="3"/>
        <v>28.443999999999999</v>
      </c>
      <c r="D83" s="173">
        <f>'RawData_CPT19 '!C89</f>
        <v>0.1</v>
      </c>
      <c r="E83" s="60">
        <f t="shared" si="4"/>
        <v>1E-3</v>
      </c>
      <c r="F83" s="173">
        <f>'RawData_CPT19 '!D89</f>
        <v>13.7</v>
      </c>
      <c r="G83" s="60">
        <f t="shared" si="5"/>
        <v>1.3964416221147424</v>
      </c>
      <c r="H83" s="173">
        <f>'RawData_CPT19 '!E89</f>
        <v>2.93</v>
      </c>
      <c r="I83" s="173">
        <f>'RawData_CPT19 '!F89</f>
        <v>16</v>
      </c>
      <c r="J83" s="173">
        <f>'RawData_CPT19 '!G89</f>
        <v>0</v>
      </c>
      <c r="K83" s="173" t="str">
        <f>'RawData_CPT19 '!H89</f>
        <v>%19484828</v>
      </c>
    </row>
    <row r="84" spans="1:11">
      <c r="A84" s="173">
        <f>'RawData_CPT19 '!A90</f>
        <v>1.56</v>
      </c>
      <c r="B84" s="173">
        <f>'RawData_CPT19 '!B90</f>
        <v>2.8134000000000001</v>
      </c>
      <c r="C84" s="60">
        <f t="shared" si="3"/>
        <v>28.134</v>
      </c>
      <c r="D84" s="173">
        <f>'RawData_CPT19 '!C90</f>
        <v>0.1</v>
      </c>
      <c r="E84" s="60">
        <f t="shared" si="4"/>
        <v>1E-3</v>
      </c>
      <c r="F84" s="173">
        <f>'RawData_CPT19 '!D90</f>
        <v>13.9</v>
      </c>
      <c r="G84" s="60">
        <f t="shared" si="5"/>
        <v>1.4168276311967096</v>
      </c>
      <c r="H84" s="173">
        <f>'RawData_CPT19 '!E90</f>
        <v>2.93</v>
      </c>
      <c r="I84" s="173">
        <f>'RawData_CPT19 '!F90</f>
        <v>16</v>
      </c>
      <c r="J84" s="173">
        <f>'RawData_CPT19 '!G90</f>
        <v>0</v>
      </c>
      <c r="K84" s="173" t="str">
        <f>'RawData_CPT19 '!H90</f>
        <v>%19485953</v>
      </c>
    </row>
    <row r="85" spans="1:11">
      <c r="A85" s="173">
        <f>'RawData_CPT19 '!A91</f>
        <v>1.58</v>
      </c>
      <c r="B85" s="173">
        <f>'RawData_CPT19 '!B91</f>
        <v>2.7787000000000002</v>
      </c>
      <c r="C85" s="60">
        <f t="shared" si="3"/>
        <v>27.787000000000003</v>
      </c>
      <c r="D85" s="173">
        <f>'RawData_CPT19 '!C91</f>
        <v>0.2</v>
      </c>
      <c r="E85" s="60">
        <f t="shared" si="4"/>
        <v>2E-3</v>
      </c>
      <c r="F85" s="173">
        <f>'RawData_CPT19 '!D91</f>
        <v>13.8</v>
      </c>
      <c r="G85" s="60">
        <f t="shared" si="5"/>
        <v>1.4066346266557261</v>
      </c>
      <c r="H85" s="173">
        <f>'RawData_CPT19 '!E91</f>
        <v>2.95</v>
      </c>
      <c r="I85" s="173">
        <f>'RawData_CPT19 '!F91</f>
        <v>16</v>
      </c>
      <c r="J85" s="173">
        <f>'RawData_CPT19 '!G91</f>
        <v>0</v>
      </c>
      <c r="K85" s="173" t="str">
        <f>'RawData_CPT19 '!H91</f>
        <v>%19487140</v>
      </c>
    </row>
    <row r="86" spans="1:11">
      <c r="A86" s="173">
        <f>'RawData_CPT19 '!A92</f>
        <v>1.6</v>
      </c>
      <c r="B86" s="173">
        <f>'RawData_CPT19 '!B92</f>
        <v>2.7141999999999999</v>
      </c>
      <c r="C86" s="60">
        <f t="shared" si="3"/>
        <v>27.141999999999999</v>
      </c>
      <c r="D86" s="173">
        <f>'RawData_CPT19 '!C92</f>
        <v>0.4</v>
      </c>
      <c r="E86" s="60">
        <f t="shared" si="4"/>
        <v>4.0000000000000001E-3</v>
      </c>
      <c r="F86" s="173">
        <f>'RawData_CPT19 '!D92</f>
        <v>14.1</v>
      </c>
      <c r="G86" s="60">
        <f t="shared" si="5"/>
        <v>1.4372136402786766</v>
      </c>
      <c r="H86" s="173">
        <f>'RawData_CPT19 '!E92</f>
        <v>2.93</v>
      </c>
      <c r="I86" s="173">
        <f>'RawData_CPT19 '!F92</f>
        <v>17</v>
      </c>
      <c r="J86" s="173">
        <f>'RawData_CPT19 '!G92</f>
        <v>0</v>
      </c>
      <c r="K86" s="173" t="str">
        <f>'RawData_CPT19 '!H92</f>
        <v>%19488328</v>
      </c>
    </row>
    <row r="87" spans="1:11">
      <c r="A87" s="173">
        <f>'RawData_CPT19 '!A93</f>
        <v>1.62</v>
      </c>
      <c r="B87" s="173">
        <f>'RawData_CPT19 '!B93</f>
        <v>2.6747000000000001</v>
      </c>
      <c r="C87" s="60">
        <f t="shared" si="3"/>
        <v>26.747</v>
      </c>
      <c r="D87" s="173">
        <f>'RawData_CPT19 '!C93</f>
        <v>0.8</v>
      </c>
      <c r="E87" s="60">
        <f t="shared" si="4"/>
        <v>8.0000000000000002E-3</v>
      </c>
      <c r="F87" s="173">
        <f>'RawData_CPT19 '!D93</f>
        <v>14.8</v>
      </c>
      <c r="G87" s="60">
        <f t="shared" si="5"/>
        <v>1.5085646720655614</v>
      </c>
      <c r="H87" s="173">
        <f>'RawData_CPT19 '!E93</f>
        <v>2.92</v>
      </c>
      <c r="I87" s="173">
        <f>'RawData_CPT19 '!F93</f>
        <v>16</v>
      </c>
      <c r="J87" s="173">
        <f>'RawData_CPT19 '!G93</f>
        <v>0</v>
      </c>
      <c r="K87" s="173" t="str">
        <f>'RawData_CPT19 '!H93</f>
        <v>%19489453</v>
      </c>
    </row>
    <row r="88" spans="1:11">
      <c r="A88" s="173">
        <f>'RawData_CPT19 '!A94</f>
        <v>1.64</v>
      </c>
      <c r="B88" s="173">
        <f>'RawData_CPT19 '!B94</f>
        <v>2.5724999999999998</v>
      </c>
      <c r="C88" s="60">
        <f t="shared" si="3"/>
        <v>25.724999999999998</v>
      </c>
      <c r="D88" s="173">
        <f>'RawData_CPT19 '!C94</f>
        <v>0.9</v>
      </c>
      <c r="E88" s="60">
        <f t="shared" si="4"/>
        <v>9.0000000000000011E-3</v>
      </c>
      <c r="F88" s="173">
        <f>'RawData_CPT19 '!D94</f>
        <v>15.4</v>
      </c>
      <c r="G88" s="60">
        <f t="shared" si="5"/>
        <v>1.5697226993114624</v>
      </c>
      <c r="H88" s="173">
        <f>'RawData_CPT19 '!E94</f>
        <v>2.93</v>
      </c>
      <c r="I88" s="173">
        <f>'RawData_CPT19 '!F94</f>
        <v>14</v>
      </c>
      <c r="J88" s="173">
        <f>'RawData_CPT19 '!G94</f>
        <v>0</v>
      </c>
      <c r="K88" s="173" t="str">
        <f>'RawData_CPT19 '!H94</f>
        <v>%19490718</v>
      </c>
    </row>
    <row r="89" spans="1:11">
      <c r="A89" s="173">
        <f>'RawData_CPT19 '!A95</f>
        <v>1.66</v>
      </c>
      <c r="B89" s="173">
        <f>'RawData_CPT19 '!B95</f>
        <v>2.5337000000000001</v>
      </c>
      <c r="C89" s="60">
        <f t="shared" si="3"/>
        <v>25.337</v>
      </c>
      <c r="D89" s="173">
        <f>'RawData_CPT19 '!C95</f>
        <v>1</v>
      </c>
      <c r="E89" s="60">
        <f t="shared" si="4"/>
        <v>0.01</v>
      </c>
      <c r="F89" s="173">
        <f>'RawData_CPT19 '!D95</f>
        <v>15.9</v>
      </c>
      <c r="G89" s="60">
        <f t="shared" si="5"/>
        <v>1.62068772201638</v>
      </c>
      <c r="H89" s="173">
        <f>'RawData_CPT19 '!E95</f>
        <v>2.97</v>
      </c>
      <c r="I89" s="173">
        <f>'RawData_CPT19 '!F95</f>
        <v>14</v>
      </c>
      <c r="J89" s="173">
        <f>'RawData_CPT19 '!G95</f>
        <v>0</v>
      </c>
      <c r="K89" s="173" t="str">
        <f>'RawData_CPT19 '!H95</f>
        <v>%19492203</v>
      </c>
    </row>
    <row r="90" spans="1:11">
      <c r="A90" s="173">
        <f>'RawData_CPT19 '!A96</f>
        <v>1.68</v>
      </c>
      <c r="B90" s="173">
        <f>'RawData_CPT19 '!B96</f>
        <v>2.5074000000000001</v>
      </c>
      <c r="C90" s="60">
        <f t="shared" si="3"/>
        <v>25.074000000000002</v>
      </c>
      <c r="D90" s="173">
        <f>'RawData_CPT19 '!C96</f>
        <v>0.9</v>
      </c>
      <c r="E90" s="60">
        <f t="shared" si="4"/>
        <v>9.0000000000000011E-3</v>
      </c>
      <c r="F90" s="173">
        <f>'RawData_CPT19 '!D96</f>
        <v>17.2</v>
      </c>
      <c r="G90" s="60">
        <f t="shared" si="5"/>
        <v>1.7531967810491658</v>
      </c>
      <c r="H90" s="173">
        <f>'RawData_CPT19 '!E96</f>
        <v>2.93</v>
      </c>
      <c r="I90" s="173">
        <f>'RawData_CPT19 '!F96</f>
        <v>21</v>
      </c>
      <c r="J90" s="173">
        <f>'RawData_CPT19 '!G96</f>
        <v>0</v>
      </c>
      <c r="K90" s="173" t="str">
        <f>'RawData_CPT19 '!H96</f>
        <v>%19493359</v>
      </c>
    </row>
    <row r="91" spans="1:11">
      <c r="A91" s="173">
        <f>'RawData_CPT19 '!A97</f>
        <v>1.7</v>
      </c>
      <c r="B91" s="173">
        <f>'RawData_CPT19 '!B97</f>
        <v>2.4554</v>
      </c>
      <c r="C91" s="60">
        <f t="shared" si="3"/>
        <v>24.554000000000002</v>
      </c>
      <c r="D91" s="173">
        <f>'RawData_CPT19 '!C97</f>
        <v>0.9</v>
      </c>
      <c r="E91" s="60">
        <f t="shared" si="4"/>
        <v>9.0000000000000011E-3</v>
      </c>
      <c r="F91" s="173">
        <f>'RawData_CPT19 '!D97</f>
        <v>17.399999999999999</v>
      </c>
      <c r="G91" s="60">
        <f t="shared" si="5"/>
        <v>1.7735827901311327</v>
      </c>
      <c r="H91" s="173">
        <f>'RawData_CPT19 '!E97</f>
        <v>2.93</v>
      </c>
      <c r="I91" s="173">
        <f>'RawData_CPT19 '!F97</f>
        <v>21</v>
      </c>
      <c r="J91" s="173">
        <f>'RawData_CPT19 '!G97</f>
        <v>0</v>
      </c>
      <c r="K91" s="173" t="str">
        <f>'RawData_CPT19 '!H97</f>
        <v>%19494140</v>
      </c>
    </row>
    <row r="92" spans="1:11">
      <c r="A92" s="173">
        <f>'RawData_CPT19 '!A98</f>
        <v>1.72</v>
      </c>
      <c r="B92" s="173">
        <f>'RawData_CPT19 '!B98</f>
        <v>2.3933</v>
      </c>
      <c r="C92" s="60">
        <f t="shared" si="3"/>
        <v>23.933</v>
      </c>
      <c r="D92" s="173">
        <f>'RawData_CPT19 '!C98</f>
        <v>0.7</v>
      </c>
      <c r="E92" s="60">
        <f t="shared" si="4"/>
        <v>6.9999999999999993E-3</v>
      </c>
      <c r="F92" s="173">
        <f>'RawData_CPT19 '!D98</f>
        <v>17.7</v>
      </c>
      <c r="G92" s="60">
        <f t="shared" si="5"/>
        <v>1.8041618037540834</v>
      </c>
      <c r="H92" s="173">
        <f>'RawData_CPT19 '!E98</f>
        <v>2.92</v>
      </c>
      <c r="I92" s="173">
        <f>'RawData_CPT19 '!F98</f>
        <v>20</v>
      </c>
      <c r="J92" s="173">
        <f>'RawData_CPT19 '!G98</f>
        <v>0</v>
      </c>
      <c r="K92" s="173" t="str">
        <f>'RawData_CPT19 '!H98</f>
        <v>%19495328</v>
      </c>
    </row>
    <row r="93" spans="1:11">
      <c r="A93" s="173">
        <f>'RawData_CPT19 '!A99</f>
        <v>1.74</v>
      </c>
      <c r="B93" s="173">
        <f>'RawData_CPT19 '!B99</f>
        <v>2.3555999999999999</v>
      </c>
      <c r="C93" s="60">
        <f t="shared" si="3"/>
        <v>23.555999999999997</v>
      </c>
      <c r="D93" s="173">
        <f>'RawData_CPT19 '!C99</f>
        <v>0.6</v>
      </c>
      <c r="E93" s="60">
        <f t="shared" si="4"/>
        <v>6.0000000000000001E-3</v>
      </c>
      <c r="F93" s="173">
        <f>'RawData_CPT19 '!D99</f>
        <v>18.2</v>
      </c>
      <c r="G93" s="60">
        <f t="shared" si="5"/>
        <v>1.8551268264590011</v>
      </c>
      <c r="H93" s="173">
        <f>'RawData_CPT19 '!E99</f>
        <v>2.93</v>
      </c>
      <c r="I93" s="173">
        <f>'RawData_CPT19 '!F99</f>
        <v>20</v>
      </c>
      <c r="J93" s="173">
        <f>'RawData_CPT19 '!G99</f>
        <v>0</v>
      </c>
      <c r="K93" s="173" t="str">
        <f>'RawData_CPT19 '!H99</f>
        <v>%19496187</v>
      </c>
    </row>
    <row r="94" spans="1:11">
      <c r="A94" s="173">
        <f>'RawData_CPT19 '!A100</f>
        <v>1.76</v>
      </c>
      <c r="B94" s="173">
        <f>'RawData_CPT19 '!B100</f>
        <v>2.3054000000000001</v>
      </c>
      <c r="C94" s="60">
        <f t="shared" si="3"/>
        <v>23.054000000000002</v>
      </c>
      <c r="D94" s="173">
        <f>'RawData_CPT19 '!C100</f>
        <v>0.6</v>
      </c>
      <c r="E94" s="60">
        <f t="shared" si="4"/>
        <v>6.0000000000000001E-3</v>
      </c>
      <c r="F94" s="173">
        <f>'RawData_CPT19 '!D100</f>
        <v>18.5</v>
      </c>
      <c r="G94" s="60">
        <f t="shared" si="5"/>
        <v>1.8857058400819515</v>
      </c>
      <c r="H94" s="173">
        <f>'RawData_CPT19 '!E100</f>
        <v>2.94</v>
      </c>
      <c r="I94" s="173">
        <f>'RawData_CPT19 '!F100</f>
        <v>20</v>
      </c>
      <c r="J94" s="173">
        <f>'RawData_CPT19 '!G100</f>
        <v>0</v>
      </c>
      <c r="K94" s="173" t="str">
        <f>'RawData_CPT19 '!H100</f>
        <v>%19497265</v>
      </c>
    </row>
    <row r="95" spans="1:11">
      <c r="A95" s="173">
        <f>'RawData_CPT19 '!A101</f>
        <v>1.78</v>
      </c>
      <c r="B95" s="173">
        <f>'RawData_CPT19 '!B101</f>
        <v>2.2534000000000001</v>
      </c>
      <c r="C95" s="60">
        <f t="shared" si="3"/>
        <v>22.533999999999999</v>
      </c>
      <c r="D95" s="173">
        <f>'RawData_CPT19 '!C101</f>
        <v>0.1</v>
      </c>
      <c r="E95" s="60">
        <f t="shared" si="4"/>
        <v>1E-3</v>
      </c>
      <c r="F95" s="173">
        <f>'RawData_CPT19 '!D101</f>
        <v>20.5</v>
      </c>
      <c r="G95" s="60">
        <f t="shared" si="5"/>
        <v>2.0895659309016219</v>
      </c>
      <c r="H95" s="173">
        <f>'RawData_CPT19 '!E101</f>
        <v>3.03</v>
      </c>
      <c r="I95" s="173">
        <f>'RawData_CPT19 '!F101</f>
        <v>74</v>
      </c>
      <c r="J95" s="173">
        <f>'RawData_CPT19 '!G101</f>
        <v>0</v>
      </c>
      <c r="K95" s="173" t="str">
        <f>'RawData_CPT19 '!H101</f>
        <v>%19498078</v>
      </c>
    </row>
    <row r="96" spans="1:11">
      <c r="A96" s="173">
        <f>'RawData_CPT19 '!A102</f>
        <v>1.8</v>
      </c>
      <c r="B96" s="173">
        <f>'RawData_CPT19 '!B102</f>
        <v>2.2534000000000001</v>
      </c>
      <c r="C96" s="60">
        <f t="shared" si="3"/>
        <v>22.533999999999999</v>
      </c>
      <c r="D96" s="173">
        <f>'RawData_CPT19 '!C102</f>
        <v>0.1</v>
      </c>
      <c r="E96" s="60">
        <f t="shared" si="4"/>
        <v>1E-3</v>
      </c>
      <c r="F96" s="173">
        <f>'RawData_CPT19 '!D102</f>
        <v>20.5</v>
      </c>
      <c r="G96" s="60">
        <f t="shared" si="5"/>
        <v>2.0895659309016219</v>
      </c>
      <c r="H96" s="173">
        <f>'RawData_CPT19 '!E102</f>
        <v>3.03</v>
      </c>
      <c r="I96" s="173">
        <f>'RawData_CPT19 '!F102</f>
        <v>74</v>
      </c>
      <c r="J96" s="173">
        <f>'RawData_CPT19 '!G102</f>
        <v>0</v>
      </c>
      <c r="K96" s="173" t="str">
        <f>'RawData_CPT19 '!H102</f>
        <v>%19498078</v>
      </c>
    </row>
    <row r="97" spans="1:11">
      <c r="A97" s="173">
        <f>'RawData_CPT19 '!A103</f>
        <v>1.82</v>
      </c>
      <c r="B97" s="173">
        <f>'RawData_CPT19 '!B103</f>
        <v>2.0186000000000002</v>
      </c>
      <c r="C97" s="60">
        <f t="shared" si="3"/>
        <v>20.186</v>
      </c>
      <c r="D97" s="173">
        <f>'RawData_CPT19 '!C103</f>
        <v>0.1</v>
      </c>
      <c r="E97" s="60">
        <f t="shared" si="4"/>
        <v>1E-3</v>
      </c>
      <c r="F97" s="173">
        <f>'RawData_CPT19 '!D103</f>
        <v>20.3</v>
      </c>
      <c r="G97" s="60">
        <f t="shared" si="5"/>
        <v>2.0691799218196549</v>
      </c>
      <c r="H97" s="173">
        <f>'RawData_CPT19 '!E103</f>
        <v>2.92</v>
      </c>
      <c r="I97" s="173">
        <f>'RawData_CPT19 '!F103</f>
        <v>6</v>
      </c>
      <c r="J97" s="173">
        <f>'RawData_CPT19 '!G103</f>
        <v>0</v>
      </c>
      <c r="K97" s="173" t="str">
        <f>'RawData_CPT19 '!H103</f>
        <v>%19499578</v>
      </c>
    </row>
    <row r="98" spans="1:11">
      <c r="A98" s="173">
        <f>'RawData_CPT19 '!A104</f>
        <v>1.84</v>
      </c>
      <c r="B98" s="173">
        <f>'RawData_CPT19 '!B104</f>
        <v>1.9869000000000001</v>
      </c>
      <c r="C98" s="60">
        <f t="shared" si="3"/>
        <v>19.869</v>
      </c>
      <c r="D98" s="173">
        <f>'RawData_CPT19 '!C104</f>
        <v>0.1</v>
      </c>
      <c r="E98" s="60">
        <f t="shared" si="4"/>
        <v>1E-3</v>
      </c>
      <c r="F98" s="173">
        <f>'RawData_CPT19 '!D104</f>
        <v>20.6</v>
      </c>
      <c r="G98" s="60">
        <f t="shared" si="5"/>
        <v>2.0997589354426056</v>
      </c>
      <c r="H98" s="173">
        <f>'RawData_CPT19 '!E104</f>
        <v>2.93</v>
      </c>
      <c r="I98" s="173">
        <f>'RawData_CPT19 '!F104</f>
        <v>17</v>
      </c>
      <c r="J98" s="173">
        <f>'RawData_CPT19 '!G104</f>
        <v>0</v>
      </c>
      <c r="K98" s="173" t="str">
        <f>'RawData_CPT19 '!H104</f>
        <v>%19500796</v>
      </c>
    </row>
    <row r="99" spans="1:11">
      <c r="A99" s="173">
        <f>'RawData_CPT19 '!A105</f>
        <v>1.86</v>
      </c>
      <c r="B99" s="173">
        <f>'RawData_CPT19 '!B105</f>
        <v>1.9176</v>
      </c>
      <c r="C99" s="60">
        <f t="shared" si="3"/>
        <v>19.175999999999998</v>
      </c>
      <c r="D99" s="173">
        <f>'RawData_CPT19 '!C105</f>
        <v>0.1</v>
      </c>
      <c r="E99" s="60">
        <f t="shared" si="4"/>
        <v>1E-3</v>
      </c>
      <c r="F99" s="173">
        <f>'RawData_CPT19 '!D105</f>
        <v>20.7</v>
      </c>
      <c r="G99" s="60">
        <f t="shared" si="5"/>
        <v>2.1099519399835889</v>
      </c>
      <c r="H99" s="173">
        <f>'RawData_CPT19 '!E105</f>
        <v>2.95</v>
      </c>
      <c r="I99" s="173">
        <f>'RawData_CPT19 '!F105</f>
        <v>15</v>
      </c>
      <c r="J99" s="173">
        <f>'RawData_CPT19 '!G105</f>
        <v>0</v>
      </c>
      <c r="K99" s="173" t="str">
        <f>'RawData_CPT19 '!H105</f>
        <v>%19502390</v>
      </c>
    </row>
    <row r="100" spans="1:11">
      <c r="A100" s="173">
        <f>'RawData_CPT19 '!A106</f>
        <v>1.88</v>
      </c>
      <c r="B100" s="173">
        <f>'RawData_CPT19 '!B106</f>
        <v>1.8996999999999999</v>
      </c>
      <c r="C100" s="60">
        <f t="shared" si="3"/>
        <v>18.997</v>
      </c>
      <c r="D100" s="173">
        <f>'RawData_CPT19 '!C106</f>
        <v>0.1</v>
      </c>
      <c r="E100" s="60">
        <f t="shared" si="4"/>
        <v>1E-3</v>
      </c>
      <c r="F100" s="173">
        <f>'RawData_CPT19 '!D106</f>
        <v>20.100000000000001</v>
      </c>
      <c r="G100" s="60">
        <f t="shared" si="5"/>
        <v>2.048793912737688</v>
      </c>
      <c r="H100" s="173">
        <f>'RawData_CPT19 '!E106</f>
        <v>2.92</v>
      </c>
      <c r="I100" s="173">
        <f>'RawData_CPT19 '!F106</f>
        <v>8</v>
      </c>
      <c r="J100" s="173">
        <f>'RawData_CPT19 '!G106</f>
        <v>0</v>
      </c>
      <c r="K100" s="173" t="str">
        <f>'RawData_CPT19 '!H106</f>
        <v>%19504265</v>
      </c>
    </row>
    <row r="101" spans="1:11">
      <c r="A101" s="173">
        <f>'RawData_CPT19 '!A107</f>
        <v>1.9</v>
      </c>
      <c r="B101" s="173">
        <f>'RawData_CPT19 '!B107</f>
        <v>1.8447</v>
      </c>
      <c r="C101" s="60">
        <f t="shared" si="3"/>
        <v>18.446999999999999</v>
      </c>
      <c r="D101" s="173">
        <f>'RawData_CPT19 '!C107</f>
        <v>0.1</v>
      </c>
      <c r="E101" s="60">
        <f t="shared" si="4"/>
        <v>1E-3</v>
      </c>
      <c r="F101" s="173">
        <f>'RawData_CPT19 '!D107</f>
        <v>19.899999999999999</v>
      </c>
      <c r="G101" s="60">
        <f t="shared" si="5"/>
        <v>2.028407903655721</v>
      </c>
      <c r="H101" s="173">
        <f>'RawData_CPT19 '!E107</f>
        <v>2.9</v>
      </c>
      <c r="I101" s="173">
        <f>'RawData_CPT19 '!F107</f>
        <v>4</v>
      </c>
      <c r="J101" s="173">
        <f>'RawData_CPT19 '!G107</f>
        <v>0</v>
      </c>
      <c r="K101" s="173" t="str">
        <f>'RawData_CPT19 '!H107</f>
        <v>%19508140</v>
      </c>
    </row>
    <row r="102" spans="1:11">
      <c r="A102" s="173">
        <f>'RawData_CPT19 '!A108</f>
        <v>1.92</v>
      </c>
      <c r="B102" s="173">
        <f>'RawData_CPT19 '!B108</f>
        <v>1.6403000000000001</v>
      </c>
      <c r="C102" s="60">
        <f t="shared" si="3"/>
        <v>16.403000000000002</v>
      </c>
      <c r="D102" s="173">
        <f>'RawData_CPT19 '!C108</f>
        <v>0</v>
      </c>
      <c r="E102" s="60">
        <f t="shared" si="4"/>
        <v>0</v>
      </c>
      <c r="F102" s="173">
        <f>'RawData_CPT19 '!D108</f>
        <v>19</v>
      </c>
      <c r="G102" s="60">
        <f t="shared" si="5"/>
        <v>1.9366708627868692</v>
      </c>
      <c r="H102" s="173">
        <f>'RawData_CPT19 '!E108</f>
        <v>2.65</v>
      </c>
      <c r="I102" s="173">
        <f>'RawData_CPT19 '!F108</f>
        <v>0</v>
      </c>
      <c r="J102" s="173">
        <f>'RawData_CPT19 '!G108</f>
        <v>0</v>
      </c>
      <c r="K102" s="173" t="str">
        <f>'RawData_CPT19 '!H108</f>
        <v>%19565296</v>
      </c>
    </row>
    <row r="103" spans="1:11">
      <c r="A103" s="173">
        <f>'RawData_CPT19 '!A109</f>
        <v>1.94</v>
      </c>
      <c r="B103" s="173">
        <f>'RawData_CPT19 '!B109</f>
        <v>1.6577</v>
      </c>
      <c r="C103" s="60">
        <f t="shared" si="3"/>
        <v>16.576999999999998</v>
      </c>
      <c r="D103" s="173">
        <f>'RawData_CPT19 '!C109</f>
        <v>0.1</v>
      </c>
      <c r="E103" s="60">
        <f t="shared" si="4"/>
        <v>1E-3</v>
      </c>
      <c r="F103" s="173">
        <f>'RawData_CPT19 '!D109</f>
        <v>19.3</v>
      </c>
      <c r="G103" s="60">
        <f t="shared" si="5"/>
        <v>1.9672498764098199</v>
      </c>
      <c r="H103" s="173">
        <f>'RawData_CPT19 '!E109</f>
        <v>2.67</v>
      </c>
      <c r="I103" s="173">
        <f>'RawData_CPT19 '!F109</f>
        <v>9</v>
      </c>
      <c r="J103" s="173">
        <f>'RawData_CPT19 '!G109</f>
        <v>0</v>
      </c>
      <c r="K103" s="173" t="str">
        <f>'RawData_CPT19 '!H109</f>
        <v>%19567062</v>
      </c>
    </row>
    <row r="104" spans="1:11">
      <c r="A104" s="173">
        <f>'RawData_CPT19 '!A110</f>
        <v>1.96</v>
      </c>
      <c r="B104" s="173">
        <f>'RawData_CPT19 '!B110</f>
        <v>1.6194</v>
      </c>
      <c r="C104" s="60">
        <f t="shared" si="3"/>
        <v>16.193999999999999</v>
      </c>
      <c r="D104" s="173">
        <f>'RawData_CPT19 '!C110</f>
        <v>0.1</v>
      </c>
      <c r="E104" s="60">
        <f t="shared" si="4"/>
        <v>1E-3</v>
      </c>
      <c r="F104" s="173">
        <f>'RawData_CPT19 '!D110</f>
        <v>19.5</v>
      </c>
      <c r="G104" s="60">
        <f t="shared" si="5"/>
        <v>1.9876358854917868</v>
      </c>
      <c r="H104" s="173">
        <f>'RawData_CPT19 '!E110</f>
        <v>2.66</v>
      </c>
      <c r="I104" s="173">
        <f>'RawData_CPT19 '!F110</f>
        <v>9</v>
      </c>
      <c r="J104" s="173">
        <f>'RawData_CPT19 '!G110</f>
        <v>0</v>
      </c>
      <c r="K104" s="173" t="str">
        <f>'RawData_CPT19 '!H110</f>
        <v xml:space="preserve">%19569468 </v>
      </c>
    </row>
    <row r="105" spans="1:11">
      <c r="A105" s="173">
        <f>'RawData_CPT19 '!A111</f>
        <v>1.98</v>
      </c>
      <c r="B105" s="173">
        <f>'RawData_CPT19 '!B111</f>
        <v>1.5238</v>
      </c>
      <c r="C105" s="60">
        <f t="shared" si="3"/>
        <v>15.238</v>
      </c>
      <c r="D105" s="173">
        <f>'RawData_CPT19 '!C111</f>
        <v>0.1</v>
      </c>
      <c r="E105" s="60">
        <f t="shared" si="4"/>
        <v>1E-3</v>
      </c>
      <c r="F105" s="173">
        <f>'RawData_CPT19 '!D111</f>
        <v>20.2</v>
      </c>
      <c r="G105" s="60">
        <f t="shared" si="5"/>
        <v>2.0589869172786712</v>
      </c>
      <c r="H105" s="173">
        <f>'RawData_CPT19 '!E111</f>
        <v>2.84</v>
      </c>
      <c r="I105" s="173">
        <f>'RawData_CPT19 '!F111</f>
        <v>54</v>
      </c>
      <c r="J105" s="173">
        <f>'RawData_CPT19 '!G111</f>
        <v>0</v>
      </c>
      <c r="K105" s="173" t="str">
        <f>'RawData_CPT19 '!H111</f>
        <v>%19571609</v>
      </c>
    </row>
    <row r="106" spans="1:11">
      <c r="A106" s="173">
        <f>'RawData_CPT19 '!A112</f>
        <v>2</v>
      </c>
      <c r="B106" s="173">
        <f>'RawData_CPT19 '!B112</f>
        <v>1.5238</v>
      </c>
      <c r="C106" s="60">
        <f t="shared" si="3"/>
        <v>15.238</v>
      </c>
      <c r="D106" s="173">
        <f>'RawData_CPT19 '!C112</f>
        <v>0.1</v>
      </c>
      <c r="E106" s="60">
        <f t="shared" si="4"/>
        <v>1E-3</v>
      </c>
      <c r="F106" s="173">
        <f>'RawData_CPT19 '!D112</f>
        <v>20.2</v>
      </c>
      <c r="G106" s="60">
        <f t="shared" si="5"/>
        <v>2.0589869172786712</v>
      </c>
      <c r="H106" s="173">
        <f>'RawData_CPT19 '!E112</f>
        <v>2.84</v>
      </c>
      <c r="I106" s="173">
        <f>'RawData_CPT19 '!F112</f>
        <v>54</v>
      </c>
      <c r="J106" s="173">
        <f>'RawData_CPT19 '!G112</f>
        <v>0</v>
      </c>
      <c r="K106" s="173" t="str">
        <f>'RawData_CPT19 '!H112</f>
        <v>%19571609</v>
      </c>
    </row>
    <row r="107" spans="1:11">
      <c r="A107" s="173">
        <f>'RawData_CPT19 '!A113</f>
        <v>2.02</v>
      </c>
      <c r="B107" s="173">
        <f>'RawData_CPT19 '!B113</f>
        <v>1.5316000000000001</v>
      </c>
      <c r="C107" s="60">
        <f t="shared" si="3"/>
        <v>15.316000000000001</v>
      </c>
      <c r="D107" s="173">
        <f>'RawData_CPT19 '!C113</f>
        <v>0.1</v>
      </c>
      <c r="E107" s="60">
        <f t="shared" si="4"/>
        <v>1E-3</v>
      </c>
      <c r="F107" s="173">
        <f>'RawData_CPT19 '!D113</f>
        <v>20.8</v>
      </c>
      <c r="G107" s="60">
        <f t="shared" si="5"/>
        <v>2.1201449445245726</v>
      </c>
      <c r="H107" s="173">
        <f>'RawData_CPT19 '!E113</f>
        <v>2.87</v>
      </c>
      <c r="I107" s="173">
        <f>'RawData_CPT19 '!F113</f>
        <v>25</v>
      </c>
      <c r="J107" s="173">
        <f>'RawData_CPT19 '!G113</f>
        <v>0</v>
      </c>
      <c r="K107" s="173" t="str">
        <f>'RawData_CPT19 '!H113</f>
        <v>%19572906</v>
      </c>
    </row>
    <row r="108" spans="1:11">
      <c r="A108" s="173">
        <f>'RawData_CPT19 '!A114</f>
        <v>2.04</v>
      </c>
      <c r="B108" s="173">
        <f>'RawData_CPT19 '!B114</f>
        <v>1.4790000000000001</v>
      </c>
      <c r="C108" s="60">
        <f t="shared" si="3"/>
        <v>14.790000000000001</v>
      </c>
      <c r="D108" s="173">
        <f>'RawData_CPT19 '!C114</f>
        <v>0.1</v>
      </c>
      <c r="E108" s="60">
        <f t="shared" si="4"/>
        <v>1E-3</v>
      </c>
      <c r="F108" s="173">
        <f>'RawData_CPT19 '!D114</f>
        <v>21.4</v>
      </c>
      <c r="G108" s="60">
        <f t="shared" si="5"/>
        <v>2.1813029717704735</v>
      </c>
      <c r="H108" s="173">
        <f>'RawData_CPT19 '!E114</f>
        <v>2.83</v>
      </c>
      <c r="I108" s="173">
        <f>'RawData_CPT19 '!F114</f>
        <v>25</v>
      </c>
      <c r="J108" s="173">
        <f>'RawData_CPT19 '!G114</f>
        <v>0</v>
      </c>
      <c r="K108" s="173" t="str">
        <f>'RawData_CPT19 '!H114</f>
        <v>%19573343</v>
      </c>
    </row>
    <row r="109" spans="1:11">
      <c r="A109" s="173">
        <f>'RawData_CPT19 '!A115</f>
        <v>2.06</v>
      </c>
      <c r="B109" s="173">
        <f>'RawData_CPT19 '!B115</f>
        <v>1.4359999999999999</v>
      </c>
      <c r="C109" s="60">
        <f t="shared" si="3"/>
        <v>14.36</v>
      </c>
      <c r="D109" s="173">
        <f>'RawData_CPT19 '!C115</f>
        <v>0.1</v>
      </c>
      <c r="E109" s="60">
        <f t="shared" si="4"/>
        <v>1E-3</v>
      </c>
      <c r="F109" s="173">
        <f>'RawData_CPT19 '!D115</f>
        <v>21.8</v>
      </c>
      <c r="G109" s="60">
        <f t="shared" si="5"/>
        <v>2.2220749899344079</v>
      </c>
      <c r="H109" s="173">
        <f>'RawData_CPT19 '!E115</f>
        <v>2.85</v>
      </c>
      <c r="I109" s="173">
        <f>'RawData_CPT19 '!F115</f>
        <v>27</v>
      </c>
      <c r="J109" s="173">
        <f>'RawData_CPT19 '!G115</f>
        <v>0</v>
      </c>
      <c r="K109" s="173" t="str">
        <f>'RawData_CPT19 '!H115</f>
        <v>%19574125</v>
      </c>
    </row>
    <row r="110" spans="1:11">
      <c r="A110" s="173">
        <f>'RawData_CPT19 '!A116</f>
        <v>2.08</v>
      </c>
      <c r="B110" s="173">
        <f>'RawData_CPT19 '!B116</f>
        <v>1.3822000000000001</v>
      </c>
      <c r="C110" s="60">
        <f t="shared" si="3"/>
        <v>13.822000000000001</v>
      </c>
      <c r="D110" s="173">
        <f>'RawData_CPT19 '!C116</f>
        <v>0.1</v>
      </c>
      <c r="E110" s="60">
        <f t="shared" si="4"/>
        <v>1E-3</v>
      </c>
      <c r="F110" s="173">
        <f>'RawData_CPT19 '!D116</f>
        <v>22.2</v>
      </c>
      <c r="G110" s="60">
        <f t="shared" si="5"/>
        <v>2.2628470080983418</v>
      </c>
      <c r="H110" s="173">
        <f>'RawData_CPT19 '!E116</f>
        <v>2.81</v>
      </c>
      <c r="I110" s="173">
        <f>'RawData_CPT19 '!F116</f>
        <v>29</v>
      </c>
      <c r="J110" s="173">
        <f>'RawData_CPT19 '!G116</f>
        <v>0</v>
      </c>
      <c r="K110" s="173" t="str">
        <f>'RawData_CPT19 '!H116</f>
        <v>%19574968</v>
      </c>
    </row>
    <row r="111" spans="1:11">
      <c r="A111" s="173">
        <f>'RawData_CPT19 '!A117</f>
        <v>2.1</v>
      </c>
      <c r="B111" s="173">
        <f>'RawData_CPT19 '!B117</f>
        <v>1.329</v>
      </c>
      <c r="C111" s="60">
        <f t="shared" si="3"/>
        <v>13.29</v>
      </c>
      <c r="D111" s="173">
        <f>'RawData_CPT19 '!C117</f>
        <v>0.1</v>
      </c>
      <c r="E111" s="60">
        <f t="shared" si="4"/>
        <v>1E-3</v>
      </c>
      <c r="F111" s="173">
        <f>'RawData_CPT19 '!D117</f>
        <v>22.2</v>
      </c>
      <c r="G111" s="60">
        <f t="shared" si="5"/>
        <v>2.2628470080983418</v>
      </c>
      <c r="H111" s="173">
        <f>'RawData_CPT19 '!E117</f>
        <v>2.76</v>
      </c>
      <c r="I111" s="173">
        <f>'RawData_CPT19 '!F117</f>
        <v>28</v>
      </c>
      <c r="J111" s="173">
        <f>'RawData_CPT19 '!G117</f>
        <v>0</v>
      </c>
      <c r="K111" s="173" t="str">
        <f>'RawData_CPT19 '!H117</f>
        <v>%19575421</v>
      </c>
    </row>
    <row r="112" spans="1:11">
      <c r="A112" s="173">
        <f>'RawData_CPT19 '!A118</f>
        <v>2.12</v>
      </c>
      <c r="B112" s="173">
        <f>'RawData_CPT19 '!B118</f>
        <v>1.2811999999999999</v>
      </c>
      <c r="C112" s="60">
        <f t="shared" si="3"/>
        <v>12.811999999999999</v>
      </c>
      <c r="D112" s="173">
        <f>'RawData_CPT19 '!C118</f>
        <v>0.1</v>
      </c>
      <c r="E112" s="60">
        <f t="shared" si="4"/>
        <v>1E-3</v>
      </c>
      <c r="F112" s="173">
        <f>'RawData_CPT19 '!D118</f>
        <v>22.8</v>
      </c>
      <c r="G112" s="60">
        <f t="shared" si="5"/>
        <v>2.3240050353442432</v>
      </c>
      <c r="H112" s="173">
        <f>'RawData_CPT19 '!E118</f>
        <v>2.79</v>
      </c>
      <c r="I112" s="173">
        <f>'RawData_CPT19 '!F118</f>
        <v>28</v>
      </c>
      <c r="J112" s="173">
        <f>'RawData_CPT19 '!G118</f>
        <v>0</v>
      </c>
      <c r="K112" s="173" t="str">
        <f>'RawData_CPT19 '!H118</f>
        <v>%19576296</v>
      </c>
    </row>
    <row r="113" spans="1:11">
      <c r="A113" s="173">
        <f>'RawData_CPT19 '!A119</f>
        <v>2.14</v>
      </c>
      <c r="B113" s="173">
        <f>'RawData_CPT19 '!B119</f>
        <v>1.2292000000000001</v>
      </c>
      <c r="C113" s="60">
        <f t="shared" si="3"/>
        <v>12.292000000000002</v>
      </c>
      <c r="D113" s="173">
        <f>'RawData_CPT19 '!C119</f>
        <v>0.1</v>
      </c>
      <c r="E113" s="60">
        <f t="shared" si="4"/>
        <v>1E-3</v>
      </c>
      <c r="F113" s="173">
        <f>'RawData_CPT19 '!D119</f>
        <v>23.6</v>
      </c>
      <c r="G113" s="60">
        <f t="shared" si="5"/>
        <v>2.4055490716721115</v>
      </c>
      <c r="H113" s="173">
        <f>'RawData_CPT19 '!E119</f>
        <v>2.78</v>
      </c>
      <c r="I113" s="173">
        <f>'RawData_CPT19 '!F119</f>
        <v>35</v>
      </c>
      <c r="J113" s="173">
        <f>'RawData_CPT19 '!G119</f>
        <v>0</v>
      </c>
      <c r="K113" s="173" t="str">
        <f>'RawData_CPT19 '!H119</f>
        <v>%19576921</v>
      </c>
    </row>
    <row r="114" spans="1:11">
      <c r="A114" s="173">
        <f>'RawData_CPT19 '!A120</f>
        <v>2.16</v>
      </c>
      <c r="B114" s="173">
        <f>'RawData_CPT19 '!B120</f>
        <v>1.2292000000000001</v>
      </c>
      <c r="C114" s="60">
        <f t="shared" si="3"/>
        <v>12.292000000000002</v>
      </c>
      <c r="D114" s="173">
        <f>'RawData_CPT19 '!C120</f>
        <v>0.1</v>
      </c>
      <c r="E114" s="60">
        <f t="shared" si="4"/>
        <v>1E-3</v>
      </c>
      <c r="F114" s="173">
        <f>'RawData_CPT19 '!D120</f>
        <v>24.2</v>
      </c>
      <c r="G114" s="60">
        <f t="shared" si="5"/>
        <v>2.4667070989180124</v>
      </c>
      <c r="H114" s="173">
        <f>'RawData_CPT19 '!E120</f>
        <v>2.78</v>
      </c>
      <c r="I114" s="173">
        <f>'RawData_CPT19 '!F120</f>
        <v>41</v>
      </c>
      <c r="J114" s="173">
        <f>'RawData_CPT19 '!G120</f>
        <v>0</v>
      </c>
      <c r="K114" s="173" t="str">
        <f>'RawData_CPT19 '!H120</f>
        <v>%19577484</v>
      </c>
    </row>
    <row r="115" spans="1:11">
      <c r="A115" s="173">
        <f>'RawData_CPT19 '!A121</f>
        <v>2.1800000000000002</v>
      </c>
      <c r="B115" s="173">
        <f>'RawData_CPT19 '!B121</f>
        <v>1.1503000000000001</v>
      </c>
      <c r="C115" s="60">
        <f t="shared" si="3"/>
        <v>11.503</v>
      </c>
      <c r="D115" s="173">
        <f>'RawData_CPT19 '!C121</f>
        <v>0.1</v>
      </c>
      <c r="E115" s="60">
        <f t="shared" si="4"/>
        <v>1E-3</v>
      </c>
      <c r="F115" s="173">
        <f>'RawData_CPT19 '!D121</f>
        <v>24.2</v>
      </c>
      <c r="G115" s="60">
        <f t="shared" si="5"/>
        <v>2.4667070989180124</v>
      </c>
      <c r="H115" s="173">
        <f>'RawData_CPT19 '!E121</f>
        <v>2.73</v>
      </c>
      <c r="I115" s="173">
        <f>'RawData_CPT19 '!F121</f>
        <v>42</v>
      </c>
      <c r="J115" s="173">
        <f>'RawData_CPT19 '!G121</f>
        <v>0</v>
      </c>
      <c r="K115" s="173" t="str">
        <f>'RawData_CPT19 '!H121</f>
        <v>%19577796</v>
      </c>
    </row>
    <row r="116" spans="1:11">
      <c r="A116" s="173">
        <f>'RawData_CPT19 '!A122</f>
        <v>2.2000000000000002</v>
      </c>
      <c r="B116" s="173">
        <f>'RawData_CPT19 '!B122</f>
        <v>1.1503000000000001</v>
      </c>
      <c r="C116" s="60">
        <f t="shared" si="3"/>
        <v>11.503</v>
      </c>
      <c r="D116" s="173">
        <f>'RawData_CPT19 '!C122</f>
        <v>0.1</v>
      </c>
      <c r="E116" s="60">
        <f t="shared" si="4"/>
        <v>1E-3</v>
      </c>
      <c r="F116" s="173">
        <f>'RawData_CPT19 '!D122</f>
        <v>25.4</v>
      </c>
      <c r="G116" s="60">
        <f t="shared" si="5"/>
        <v>2.5890231534098147</v>
      </c>
      <c r="H116" s="173">
        <f>'RawData_CPT19 '!E122</f>
        <v>2.73</v>
      </c>
      <c r="I116" s="173">
        <f>'RawData_CPT19 '!F122</f>
        <v>44</v>
      </c>
      <c r="J116" s="173">
        <f>'RawData_CPT19 '!G122</f>
        <v>0</v>
      </c>
      <c r="K116" s="173" t="str">
        <f>'RawData_CPT19 '!H122</f>
        <v>%19578015</v>
      </c>
    </row>
    <row r="117" spans="1:11">
      <c r="A117" s="173">
        <f>'RawData_CPT19 '!A123</f>
        <v>2.2200000000000002</v>
      </c>
      <c r="B117" s="173">
        <f>'RawData_CPT19 '!B123</f>
        <v>1.0976999999999999</v>
      </c>
      <c r="C117" s="60">
        <f t="shared" si="3"/>
        <v>10.976999999999999</v>
      </c>
      <c r="D117" s="173">
        <f>'RawData_CPT19 '!C123</f>
        <v>0.1</v>
      </c>
      <c r="E117" s="60">
        <f t="shared" si="4"/>
        <v>1E-3</v>
      </c>
      <c r="F117" s="173">
        <f>'RawData_CPT19 '!D123</f>
        <v>26.4</v>
      </c>
      <c r="G117" s="60">
        <f t="shared" si="5"/>
        <v>2.6909531988196496</v>
      </c>
      <c r="H117" s="173">
        <f>'RawData_CPT19 '!E123</f>
        <v>2.77</v>
      </c>
      <c r="I117" s="173">
        <f>'RawData_CPT19 '!F123</f>
        <v>46</v>
      </c>
      <c r="J117" s="173">
        <f>'RawData_CPT19 '!G123</f>
        <v>0</v>
      </c>
      <c r="K117" s="173" t="str">
        <f>'RawData_CPT19 '!H123</f>
        <v>%19579140</v>
      </c>
    </row>
    <row r="118" spans="1:11">
      <c r="A118" s="173">
        <f>'RawData_CPT19 '!A124</f>
        <v>2.2400000000000002</v>
      </c>
      <c r="B118" s="173">
        <f>'RawData_CPT19 '!B124</f>
        <v>1.6254</v>
      </c>
      <c r="C118" s="60">
        <f t="shared" si="3"/>
        <v>16.253999999999998</v>
      </c>
      <c r="D118" s="173">
        <f>'RawData_CPT19 '!C124</f>
        <v>0.1</v>
      </c>
      <c r="E118" s="60">
        <f t="shared" si="4"/>
        <v>1E-3</v>
      </c>
      <c r="F118" s="173">
        <f>'RawData_CPT19 '!D124</f>
        <v>26.4</v>
      </c>
      <c r="G118" s="60">
        <f t="shared" si="5"/>
        <v>2.6909531988196496</v>
      </c>
      <c r="H118" s="173">
        <f>'RawData_CPT19 '!E124</f>
        <v>2.8</v>
      </c>
      <c r="I118" s="173">
        <f>'RawData_CPT19 '!F124</f>
        <v>40</v>
      </c>
      <c r="J118" s="173">
        <f>'RawData_CPT19 '!G124</f>
        <v>0</v>
      </c>
      <c r="K118" s="173" t="str">
        <f>'RawData_CPT19 '!H124</f>
        <v>%19579187</v>
      </c>
    </row>
    <row r="119" spans="1:11">
      <c r="A119" s="173">
        <f>'RawData_CPT19 '!A125</f>
        <v>2.2599999999999998</v>
      </c>
      <c r="B119" s="173">
        <f>'RawData_CPT19 '!B125</f>
        <v>1.6254</v>
      </c>
      <c r="C119" s="60">
        <f t="shared" si="3"/>
        <v>16.253999999999998</v>
      </c>
      <c r="D119" s="173">
        <f>'RawData_CPT19 '!C125</f>
        <v>0.1</v>
      </c>
      <c r="E119" s="60">
        <f t="shared" si="4"/>
        <v>1E-3</v>
      </c>
      <c r="F119" s="173">
        <f>'RawData_CPT19 '!D125</f>
        <v>27.5</v>
      </c>
      <c r="G119" s="60">
        <f t="shared" si="5"/>
        <v>2.8030762487704686</v>
      </c>
      <c r="H119" s="173">
        <f>'RawData_CPT19 '!E125</f>
        <v>2.8</v>
      </c>
      <c r="I119" s="173">
        <f>'RawData_CPT19 '!F125</f>
        <v>2</v>
      </c>
      <c r="J119" s="173">
        <f>'RawData_CPT19 '!G125</f>
        <v>0</v>
      </c>
      <c r="K119" s="173" t="str">
        <f>'RawData_CPT19 '!H125</f>
        <v>%19570250</v>
      </c>
    </row>
    <row r="120" spans="1:11">
      <c r="A120" s="173">
        <f>'RawData_CPT19 '!A126</f>
        <v>2.2799999999999998</v>
      </c>
      <c r="B120" s="173">
        <f>'RawData_CPT19 '!B126</f>
        <v>0.99790000000000001</v>
      </c>
      <c r="C120" s="60">
        <f t="shared" si="3"/>
        <v>9.9789999999999992</v>
      </c>
      <c r="D120" s="173">
        <f>'RawData_CPT19 '!C126</f>
        <v>0.1</v>
      </c>
      <c r="E120" s="60">
        <f t="shared" si="4"/>
        <v>1E-3</v>
      </c>
      <c r="F120" s="173">
        <f>'RawData_CPT19 '!D126</f>
        <v>27.5</v>
      </c>
      <c r="G120" s="60">
        <f t="shared" si="5"/>
        <v>2.8030762487704686</v>
      </c>
      <c r="H120" s="173">
        <f>'RawData_CPT19 '!E126</f>
        <v>2.74</v>
      </c>
      <c r="I120" s="173">
        <f>'RawData_CPT19 '!F126</f>
        <v>37</v>
      </c>
      <c r="J120" s="173">
        <f>'RawData_CPT19 '!G126</f>
        <v>0</v>
      </c>
      <c r="K120" s="173" t="str">
        <f>'RawData_CPT19 '!H126</f>
        <v>%19581000</v>
      </c>
    </row>
    <row r="121" spans="1:11">
      <c r="A121" s="173">
        <f>'RawData_CPT19 '!A127</f>
        <v>2.2999999999999998</v>
      </c>
      <c r="B121" s="173">
        <f>'RawData_CPT19 '!B127</f>
        <v>1.0044999999999999</v>
      </c>
      <c r="C121" s="60">
        <f t="shared" si="3"/>
        <v>10.045</v>
      </c>
      <c r="D121" s="173">
        <f>'RawData_CPT19 '!C127</f>
        <v>0.1</v>
      </c>
      <c r="E121" s="60">
        <f t="shared" si="4"/>
        <v>1E-3</v>
      </c>
      <c r="F121" s="173">
        <f>'RawData_CPT19 '!D127</f>
        <v>28.1</v>
      </c>
      <c r="G121" s="60">
        <f t="shared" si="5"/>
        <v>2.8642342760163699</v>
      </c>
      <c r="H121" s="173">
        <f>'RawData_CPT19 '!E127</f>
        <v>2.77</v>
      </c>
      <c r="I121" s="173">
        <f>'RawData_CPT19 '!F127</f>
        <v>33</v>
      </c>
      <c r="J121" s="173">
        <f>'RawData_CPT19 '!G127</f>
        <v>0</v>
      </c>
      <c r="K121" s="173" t="str">
        <f>'RawData_CPT19 '!H127</f>
        <v>%19581000</v>
      </c>
    </row>
    <row r="122" spans="1:11">
      <c r="A122" s="173">
        <f>'RawData_CPT19 '!A128</f>
        <v>2.3199999999999998</v>
      </c>
      <c r="B122" s="173">
        <f>'RawData_CPT19 '!B128</f>
        <v>1.0044999999999999</v>
      </c>
      <c r="C122" s="60">
        <f t="shared" si="3"/>
        <v>10.045</v>
      </c>
      <c r="D122" s="173">
        <f>'RawData_CPT19 '!C128</f>
        <v>0.1</v>
      </c>
      <c r="E122" s="60">
        <f t="shared" si="4"/>
        <v>1E-3</v>
      </c>
      <c r="F122" s="173">
        <f>'RawData_CPT19 '!D128</f>
        <v>28.5</v>
      </c>
      <c r="G122" s="60">
        <f t="shared" si="5"/>
        <v>2.9050062941803039</v>
      </c>
      <c r="H122" s="173">
        <f>'RawData_CPT19 '!E128</f>
        <v>2.77</v>
      </c>
      <c r="I122" s="173">
        <f>'RawData_CPT19 '!F128</f>
        <v>32</v>
      </c>
      <c r="J122" s="173">
        <f>'RawData_CPT19 '!G128</f>
        <v>0</v>
      </c>
      <c r="K122" s="173" t="str">
        <f>'RawData_CPT19 '!H128</f>
        <v>%19581140</v>
      </c>
    </row>
    <row r="123" spans="1:11">
      <c r="A123" s="173">
        <f>'RawData_CPT19 '!A129</f>
        <v>2.34</v>
      </c>
      <c r="B123" s="173">
        <f>'RawData_CPT19 '!B129</f>
        <v>1.0068999999999999</v>
      </c>
      <c r="C123" s="60">
        <f t="shared" si="3"/>
        <v>10.068999999999999</v>
      </c>
      <c r="D123" s="173">
        <f>'RawData_CPT19 '!C129</f>
        <v>0.1</v>
      </c>
      <c r="E123" s="60">
        <f t="shared" si="4"/>
        <v>1E-3</v>
      </c>
      <c r="F123" s="173">
        <f>'RawData_CPT19 '!D129</f>
        <v>29</v>
      </c>
      <c r="G123" s="60">
        <f t="shared" si="5"/>
        <v>2.9559713168852215</v>
      </c>
      <c r="H123" s="173">
        <f>'RawData_CPT19 '!E129</f>
        <v>2.75</v>
      </c>
      <c r="I123" s="173">
        <f>'RawData_CPT19 '!F129</f>
        <v>31</v>
      </c>
      <c r="J123" s="173">
        <f>'RawData_CPT19 '!G129</f>
        <v>0</v>
      </c>
      <c r="K123" s="173" t="str">
        <f>'RawData_CPT19 '!H129</f>
        <v>%19581890</v>
      </c>
    </row>
    <row r="124" spans="1:11">
      <c r="A124" s="173">
        <f>'RawData_CPT19 '!A130</f>
        <v>2.36</v>
      </c>
      <c r="B124" s="173">
        <f>'RawData_CPT19 '!B130</f>
        <v>1.0086999999999999</v>
      </c>
      <c r="C124" s="60">
        <f t="shared" si="3"/>
        <v>10.087</v>
      </c>
      <c r="D124" s="173">
        <f>'RawData_CPT19 '!C130</f>
        <v>0.1</v>
      </c>
      <c r="E124" s="60">
        <f t="shared" si="4"/>
        <v>1E-3</v>
      </c>
      <c r="F124" s="173">
        <f>'RawData_CPT19 '!D130</f>
        <v>29</v>
      </c>
      <c r="G124" s="60">
        <f t="shared" si="5"/>
        <v>2.9559713168852215</v>
      </c>
      <c r="H124" s="173">
        <f>'RawData_CPT19 '!E130</f>
        <v>2.76</v>
      </c>
      <c r="I124" s="173">
        <f>'RawData_CPT19 '!F130</f>
        <v>27</v>
      </c>
      <c r="J124" s="173">
        <f>'RawData_CPT19 '!G130</f>
        <v>0</v>
      </c>
      <c r="K124" s="173" t="str">
        <f>'RawData_CPT19 '!H130</f>
        <v>%19582750</v>
      </c>
    </row>
    <row r="125" spans="1:11">
      <c r="A125" s="173">
        <f>'RawData_CPT19 '!A131</f>
        <v>2.38</v>
      </c>
      <c r="B125" s="173">
        <f>'RawData_CPT19 '!B131</f>
        <v>1.0247999999999999</v>
      </c>
      <c r="C125" s="60">
        <f t="shared" si="3"/>
        <v>10.247999999999999</v>
      </c>
      <c r="D125" s="173">
        <f>'RawData_CPT19 '!C131</f>
        <v>0.1</v>
      </c>
      <c r="E125" s="60">
        <f t="shared" si="4"/>
        <v>1E-3</v>
      </c>
      <c r="F125" s="173">
        <f>'RawData_CPT19 '!D131</f>
        <v>28.7</v>
      </c>
      <c r="G125" s="60">
        <f t="shared" si="5"/>
        <v>2.9253923032622708</v>
      </c>
      <c r="H125" s="173">
        <f>'RawData_CPT19 '!E131</f>
        <v>2.75</v>
      </c>
      <c r="I125" s="173">
        <f>'RawData_CPT19 '!F131</f>
        <v>17</v>
      </c>
      <c r="J125" s="173">
        <f>'RawData_CPT19 '!G131</f>
        <v>0</v>
      </c>
      <c r="K125" s="173" t="str">
        <f>'RawData_CPT19 '!H131</f>
        <v>%19583484</v>
      </c>
    </row>
    <row r="126" spans="1:11">
      <c r="A126" s="173">
        <f>'RawData_CPT19 '!A132</f>
        <v>2.4</v>
      </c>
      <c r="B126" s="173">
        <f>'RawData_CPT19 '!B132</f>
        <v>1.0619000000000001</v>
      </c>
      <c r="C126" s="60">
        <f t="shared" si="3"/>
        <v>10.619</v>
      </c>
      <c r="D126" s="173">
        <f>'RawData_CPT19 '!C132</f>
        <v>0.1</v>
      </c>
      <c r="E126" s="60">
        <f t="shared" si="4"/>
        <v>1E-3</v>
      </c>
      <c r="F126" s="173">
        <f>'RawData_CPT19 '!D132</f>
        <v>28.4</v>
      </c>
      <c r="G126" s="60">
        <f t="shared" si="5"/>
        <v>2.8948132896393202</v>
      </c>
      <c r="H126" s="173">
        <f>'RawData_CPT19 '!E132</f>
        <v>2.76</v>
      </c>
      <c r="I126" s="173">
        <f>'RawData_CPT19 '!F132</f>
        <v>17</v>
      </c>
      <c r="J126" s="173">
        <f>'RawData_CPT19 '!G132</f>
        <v>0</v>
      </c>
      <c r="K126" s="173" t="str">
        <f>'RawData_CPT19 '!H132</f>
        <v>%19584625</v>
      </c>
    </row>
    <row r="127" spans="1:11">
      <c r="A127" s="173">
        <f>'RawData_CPT19 '!A133</f>
        <v>2.42</v>
      </c>
      <c r="B127" s="173">
        <f>'RawData_CPT19 '!B133</f>
        <v>1.0672999999999999</v>
      </c>
      <c r="C127" s="60">
        <f t="shared" si="3"/>
        <v>10.672999999999998</v>
      </c>
      <c r="D127" s="173">
        <f>'RawData_CPT19 '!C133</f>
        <v>0.1</v>
      </c>
      <c r="E127" s="60">
        <f t="shared" si="4"/>
        <v>1E-3</v>
      </c>
      <c r="F127" s="173">
        <f>'RawData_CPT19 '!D133</f>
        <v>28.1</v>
      </c>
      <c r="G127" s="60">
        <f t="shared" si="5"/>
        <v>2.8642342760163699</v>
      </c>
      <c r="H127" s="173">
        <f>'RawData_CPT19 '!E133</f>
        <v>2.75</v>
      </c>
      <c r="I127" s="173">
        <f>'RawData_CPT19 '!F133</f>
        <v>17</v>
      </c>
      <c r="J127" s="173">
        <f>'RawData_CPT19 '!G133</f>
        <v>0</v>
      </c>
      <c r="K127" s="173" t="str">
        <f>'RawData_CPT19 '!H133</f>
        <v>%19585812</v>
      </c>
    </row>
    <row r="128" spans="1:11">
      <c r="A128" s="173">
        <f>'RawData_CPT19 '!A134</f>
        <v>2.44</v>
      </c>
      <c r="B128" s="173">
        <f>'RawData_CPT19 '!B134</f>
        <v>1.0840000000000001</v>
      </c>
      <c r="C128" s="60">
        <f t="shared" si="3"/>
        <v>10.84</v>
      </c>
      <c r="D128" s="173">
        <f>'RawData_CPT19 '!C134</f>
        <v>0.1</v>
      </c>
      <c r="E128" s="60">
        <f t="shared" si="4"/>
        <v>1E-3</v>
      </c>
      <c r="F128" s="173">
        <f>'RawData_CPT19 '!D134</f>
        <v>28</v>
      </c>
      <c r="G128" s="60">
        <f t="shared" si="5"/>
        <v>2.8540412714753862</v>
      </c>
      <c r="H128" s="173">
        <f>'RawData_CPT19 '!E134</f>
        <v>2.76</v>
      </c>
      <c r="I128" s="173">
        <f>'RawData_CPT19 '!F134</f>
        <v>15</v>
      </c>
      <c r="J128" s="173">
        <f>'RawData_CPT19 '!G134</f>
        <v>0</v>
      </c>
      <c r="K128" s="173" t="str">
        <f>'RawData_CPT19 '!H134</f>
        <v>%19587000</v>
      </c>
    </row>
    <row r="129" spans="1:11">
      <c r="A129" s="173">
        <f>'RawData_CPT19 '!A135</f>
        <v>2.46</v>
      </c>
      <c r="B129" s="173">
        <f>'RawData_CPT19 '!B135</f>
        <v>1.0971</v>
      </c>
      <c r="C129" s="60">
        <f t="shared" si="3"/>
        <v>10.971</v>
      </c>
      <c r="D129" s="173">
        <f>'RawData_CPT19 '!C135</f>
        <v>0.1</v>
      </c>
      <c r="E129" s="60">
        <f t="shared" si="4"/>
        <v>1E-3</v>
      </c>
      <c r="F129" s="173">
        <f>'RawData_CPT19 '!D135</f>
        <v>27.9</v>
      </c>
      <c r="G129" s="60">
        <f t="shared" si="5"/>
        <v>2.8438482669344025</v>
      </c>
      <c r="H129" s="173">
        <f>'RawData_CPT19 '!E135</f>
        <v>2.75</v>
      </c>
      <c r="I129" s="173">
        <f>'RawData_CPT19 '!F135</f>
        <v>14</v>
      </c>
      <c r="J129" s="173">
        <f>'RawData_CPT19 '!G135</f>
        <v>0</v>
      </c>
      <c r="K129" s="173" t="str">
        <f>'RawData_CPT19 '!H135</f>
        <v>%19588562</v>
      </c>
    </row>
    <row r="130" spans="1:11">
      <c r="A130" s="173">
        <f>'RawData_CPT19 '!A136</f>
        <v>2.48</v>
      </c>
      <c r="B130" s="173">
        <f>'RawData_CPT19 '!B136</f>
        <v>1.0971</v>
      </c>
      <c r="C130" s="60">
        <f t="shared" si="3"/>
        <v>10.971</v>
      </c>
      <c r="D130" s="173">
        <f>'RawData_CPT19 '!C136</f>
        <v>0.1</v>
      </c>
      <c r="E130" s="60">
        <f t="shared" si="4"/>
        <v>1E-3</v>
      </c>
      <c r="F130" s="173">
        <f>'RawData_CPT19 '!D136</f>
        <v>27.9</v>
      </c>
      <c r="G130" s="60">
        <f t="shared" si="5"/>
        <v>2.8438482669344025</v>
      </c>
      <c r="H130" s="173">
        <f>'RawData_CPT19 '!E136</f>
        <v>2.76</v>
      </c>
      <c r="I130" s="173">
        <f>'RawData_CPT19 '!F136</f>
        <v>14</v>
      </c>
      <c r="J130" s="173">
        <f>'RawData_CPT19 '!G136</f>
        <v>0</v>
      </c>
      <c r="K130" s="173" t="str">
        <f>'RawData_CPT19 '!H136</f>
        <v>%19589687</v>
      </c>
    </row>
    <row r="131" spans="1:11">
      <c r="A131" s="173">
        <f>'RawData_CPT19 '!A137</f>
        <v>2.5</v>
      </c>
      <c r="B131" s="173">
        <f>'RawData_CPT19 '!B137</f>
        <v>1.087</v>
      </c>
      <c r="C131" s="60">
        <f t="shared" si="3"/>
        <v>10.87</v>
      </c>
      <c r="D131" s="173">
        <f>'RawData_CPT19 '!C137</f>
        <v>0.1</v>
      </c>
      <c r="E131" s="60">
        <f t="shared" si="4"/>
        <v>1E-3</v>
      </c>
      <c r="F131" s="173">
        <f>'RawData_CPT19 '!D137</f>
        <v>28</v>
      </c>
      <c r="G131" s="60">
        <f t="shared" si="5"/>
        <v>2.8540412714753862</v>
      </c>
      <c r="H131" s="173">
        <f>'RawData_CPT19 '!E137</f>
        <v>2.77</v>
      </c>
      <c r="I131" s="173">
        <f>'RawData_CPT19 '!F137</f>
        <v>14</v>
      </c>
      <c r="J131" s="173">
        <f>'RawData_CPT19 '!G137</f>
        <v>0</v>
      </c>
      <c r="K131" s="173" t="str">
        <f>'RawData_CPT19 '!H137</f>
        <v>%19591328</v>
      </c>
    </row>
    <row r="132" spans="1:11">
      <c r="A132" s="173">
        <f>'RawData_CPT19 '!A138</f>
        <v>2.52</v>
      </c>
      <c r="B132" s="173">
        <f>'RawData_CPT19 '!B138</f>
        <v>1.0731999999999999</v>
      </c>
      <c r="C132" s="60">
        <f t="shared" si="3"/>
        <v>10.731999999999999</v>
      </c>
      <c r="D132" s="173">
        <f>'RawData_CPT19 '!C138</f>
        <v>0.1</v>
      </c>
      <c r="E132" s="60">
        <f t="shared" si="4"/>
        <v>1E-3</v>
      </c>
      <c r="F132" s="173">
        <f>'RawData_CPT19 '!D138</f>
        <v>28.3</v>
      </c>
      <c r="G132" s="60">
        <f t="shared" si="5"/>
        <v>2.8846202850983369</v>
      </c>
      <c r="H132" s="173">
        <f>'RawData_CPT19 '!E138</f>
        <v>2.76</v>
      </c>
      <c r="I132" s="173">
        <f>'RawData_CPT19 '!F138</f>
        <v>21</v>
      </c>
      <c r="J132" s="173">
        <f>'RawData_CPT19 '!G138</f>
        <v>0</v>
      </c>
      <c r="K132" s="173" t="str">
        <f>'RawData_CPT19 '!H138</f>
        <v>%19592515</v>
      </c>
    </row>
    <row r="133" spans="1:11">
      <c r="A133" s="173">
        <f>'RawData_CPT19 '!A139</f>
        <v>2.54</v>
      </c>
      <c r="B133" s="173">
        <f>'RawData_CPT19 '!B139</f>
        <v>1.0595000000000001</v>
      </c>
      <c r="C133" s="60">
        <f t="shared" si="3"/>
        <v>10.595000000000001</v>
      </c>
      <c r="D133" s="173">
        <f>'RawData_CPT19 '!C139</f>
        <v>0.1</v>
      </c>
      <c r="E133" s="60">
        <f t="shared" si="4"/>
        <v>1E-3</v>
      </c>
      <c r="F133" s="173">
        <f>'RawData_CPT19 '!D139</f>
        <v>28.8</v>
      </c>
      <c r="G133" s="60">
        <f t="shared" si="5"/>
        <v>2.9355853078032546</v>
      </c>
      <c r="H133" s="173">
        <f>'RawData_CPT19 '!E139</f>
        <v>2.77</v>
      </c>
      <c r="I133" s="173">
        <f>'RawData_CPT19 '!F139</f>
        <v>24</v>
      </c>
      <c r="J133" s="173">
        <f>'RawData_CPT19 '!G139</f>
        <v>0</v>
      </c>
      <c r="K133" s="173" t="str">
        <f>'RawData_CPT19 '!H139</f>
        <v>%19593375</v>
      </c>
    </row>
    <row r="134" spans="1:11">
      <c r="A134" s="173">
        <f>'RawData_CPT19 '!A140</f>
        <v>2.56</v>
      </c>
      <c r="B134" s="173">
        <f>'RawData_CPT19 '!B140</f>
        <v>1.0523</v>
      </c>
      <c r="C134" s="60">
        <f t="shared" si="3"/>
        <v>10.523</v>
      </c>
      <c r="D134" s="173">
        <f>'RawData_CPT19 '!C140</f>
        <v>0.1</v>
      </c>
      <c r="E134" s="60">
        <f t="shared" si="4"/>
        <v>1E-3</v>
      </c>
      <c r="F134" s="173">
        <f>'RawData_CPT19 '!D140</f>
        <v>29.3</v>
      </c>
      <c r="G134" s="60">
        <f t="shared" si="5"/>
        <v>2.9865503305081722</v>
      </c>
      <c r="H134" s="173">
        <f>'RawData_CPT19 '!E140</f>
        <v>2.75</v>
      </c>
      <c r="I134" s="173">
        <f>'RawData_CPT19 '!F140</f>
        <v>25</v>
      </c>
      <c r="J134" s="173">
        <f>'RawData_CPT19 '!G140</f>
        <v>0</v>
      </c>
      <c r="K134" s="173" t="str">
        <f>'RawData_CPT19 '!H140</f>
        <v>%19594187</v>
      </c>
    </row>
    <row r="135" spans="1:11">
      <c r="A135" s="173">
        <f>'RawData_CPT19 '!A141</f>
        <v>2.58</v>
      </c>
      <c r="B135" s="173">
        <f>'RawData_CPT19 '!B141</f>
        <v>1.0212000000000001</v>
      </c>
      <c r="C135" s="60">
        <f t="shared" ref="C135:C198" si="6">B135*10</f>
        <v>10.212000000000002</v>
      </c>
      <c r="D135" s="173">
        <f>'RawData_CPT19 '!C141</f>
        <v>0.1</v>
      </c>
      <c r="E135" s="60">
        <f t="shared" ref="E135:E198" si="7">D135/100</f>
        <v>1E-3</v>
      </c>
      <c r="F135" s="173">
        <f>'RawData_CPT19 '!D141</f>
        <v>29.7</v>
      </c>
      <c r="G135" s="60">
        <f t="shared" ref="G135:G198" si="8">F135/9.81065</f>
        <v>3.0273223486721061</v>
      </c>
      <c r="H135" s="173">
        <f>'RawData_CPT19 '!E141</f>
        <v>2.76</v>
      </c>
      <c r="I135" s="173">
        <f>'RawData_CPT19 '!F141</f>
        <v>31</v>
      </c>
      <c r="J135" s="173">
        <f>'RawData_CPT19 '!G141</f>
        <v>0</v>
      </c>
      <c r="K135" s="173" t="str">
        <f>'RawData_CPT19 '!H141</f>
        <v>%19594921</v>
      </c>
    </row>
    <row r="136" spans="1:11">
      <c r="A136" s="173">
        <f>'RawData_CPT19 '!A142</f>
        <v>2.6</v>
      </c>
      <c r="B136" s="173">
        <f>'RawData_CPT19 '!B142</f>
        <v>1.0212000000000001</v>
      </c>
      <c r="C136" s="60">
        <f t="shared" si="6"/>
        <v>10.212000000000002</v>
      </c>
      <c r="D136" s="173">
        <f>'RawData_CPT19 '!C142</f>
        <v>0.1</v>
      </c>
      <c r="E136" s="60">
        <f t="shared" si="7"/>
        <v>1E-3</v>
      </c>
      <c r="F136" s="173">
        <f>'RawData_CPT19 '!D142</f>
        <v>30.1</v>
      </c>
      <c r="G136" s="60">
        <f t="shared" si="8"/>
        <v>3.0680943668360405</v>
      </c>
      <c r="H136" s="173">
        <f>'RawData_CPT19 '!E142</f>
        <v>2.76</v>
      </c>
      <c r="I136" s="173">
        <f>'RawData_CPT19 '!F142</f>
        <v>31</v>
      </c>
      <c r="J136" s="173">
        <f>'RawData_CPT19 '!G142</f>
        <v>0</v>
      </c>
      <c r="K136" s="173" t="str">
        <f>'RawData_CPT19 '!H142</f>
        <v>%19595109</v>
      </c>
    </row>
    <row r="137" spans="1:11">
      <c r="A137" s="173">
        <f>'RawData_CPT19 '!A143</f>
        <v>2.62</v>
      </c>
      <c r="B137" s="173">
        <f>'RawData_CPT19 '!B143</f>
        <v>1.0201</v>
      </c>
      <c r="C137" s="60">
        <f t="shared" si="6"/>
        <v>10.201000000000001</v>
      </c>
      <c r="D137" s="173">
        <f>'RawData_CPT19 '!C143</f>
        <v>0.1</v>
      </c>
      <c r="E137" s="60">
        <f t="shared" si="7"/>
        <v>1E-3</v>
      </c>
      <c r="F137" s="173">
        <f>'RawData_CPT19 '!D143</f>
        <v>30.6</v>
      </c>
      <c r="G137" s="60">
        <f t="shared" si="8"/>
        <v>3.1190593895409577</v>
      </c>
      <c r="H137" s="173">
        <f>'RawData_CPT19 '!E143</f>
        <v>2.77</v>
      </c>
      <c r="I137" s="173">
        <f>'RawData_CPT19 '!F143</f>
        <v>32</v>
      </c>
      <c r="J137" s="173">
        <f>'RawData_CPT19 '!G143</f>
        <v>0</v>
      </c>
      <c r="K137" s="173" t="str">
        <f>'RawData_CPT19 '!H143</f>
        <v>%19595937</v>
      </c>
    </row>
    <row r="138" spans="1:11">
      <c r="A138" s="173">
        <f>'RawData_CPT19 '!A144</f>
        <v>2.64</v>
      </c>
      <c r="B138" s="173">
        <f>'RawData_CPT19 '!B144</f>
        <v>1.0510999999999999</v>
      </c>
      <c r="C138" s="60">
        <f t="shared" si="6"/>
        <v>10.510999999999999</v>
      </c>
      <c r="D138" s="173">
        <f>'RawData_CPT19 '!C144</f>
        <v>0.1</v>
      </c>
      <c r="E138" s="60">
        <f t="shared" si="7"/>
        <v>1E-3</v>
      </c>
      <c r="F138" s="173">
        <f>'RawData_CPT19 '!D144</f>
        <v>31</v>
      </c>
      <c r="G138" s="60">
        <f t="shared" si="8"/>
        <v>3.1598314077048917</v>
      </c>
      <c r="H138" s="173">
        <f>'RawData_CPT19 '!E144</f>
        <v>2.78</v>
      </c>
      <c r="I138" s="173">
        <f>'RawData_CPT19 '!F144</f>
        <v>31</v>
      </c>
      <c r="J138" s="173">
        <f>'RawData_CPT19 '!G144</f>
        <v>0</v>
      </c>
      <c r="K138" s="173" t="str">
        <f>'RawData_CPT19 '!H144</f>
        <v>%19596687</v>
      </c>
    </row>
    <row r="139" spans="1:11">
      <c r="A139" s="173">
        <f>'RawData_CPT19 '!A145</f>
        <v>2.66</v>
      </c>
      <c r="B139" s="173">
        <f>'RawData_CPT19 '!B145</f>
        <v>1.1049</v>
      </c>
      <c r="C139" s="60">
        <f t="shared" si="6"/>
        <v>11.048999999999999</v>
      </c>
      <c r="D139" s="173">
        <f>'RawData_CPT19 '!C145</f>
        <v>0.1</v>
      </c>
      <c r="E139" s="60">
        <f t="shared" si="7"/>
        <v>1E-3</v>
      </c>
      <c r="F139" s="173">
        <f>'RawData_CPT19 '!D145</f>
        <v>31</v>
      </c>
      <c r="G139" s="60">
        <f t="shared" si="8"/>
        <v>3.1598314077048917</v>
      </c>
      <c r="H139" s="173">
        <f>'RawData_CPT19 '!E145</f>
        <v>2.72</v>
      </c>
      <c r="I139" s="173">
        <f>'RawData_CPT19 '!F145</f>
        <v>31</v>
      </c>
      <c r="J139" s="173">
        <f>'RawData_CPT19 '!G145</f>
        <v>0</v>
      </c>
      <c r="K139" s="173" t="str">
        <f>'RawData_CPT19 '!H145</f>
        <v>%19597187</v>
      </c>
    </row>
    <row r="140" spans="1:11">
      <c r="A140" s="173">
        <f>'RawData_CPT19 '!A146</f>
        <v>2.68</v>
      </c>
      <c r="B140" s="173">
        <f>'RawData_CPT19 '!B146</f>
        <v>1.1460999999999999</v>
      </c>
      <c r="C140" s="60">
        <f t="shared" si="6"/>
        <v>11.460999999999999</v>
      </c>
      <c r="D140" s="173">
        <f>'RawData_CPT19 '!C146</f>
        <v>0.1</v>
      </c>
      <c r="E140" s="60">
        <f t="shared" si="7"/>
        <v>1E-3</v>
      </c>
      <c r="F140" s="173">
        <f>'RawData_CPT19 '!D146</f>
        <v>31.6</v>
      </c>
      <c r="G140" s="60">
        <f t="shared" si="8"/>
        <v>3.220989434950793</v>
      </c>
      <c r="H140" s="173">
        <f>'RawData_CPT19 '!E146</f>
        <v>2.77</v>
      </c>
      <c r="I140" s="173">
        <f>'RawData_CPT19 '!F146</f>
        <v>30</v>
      </c>
      <c r="J140" s="173">
        <f>'RawData_CPT19 '!G146</f>
        <v>0</v>
      </c>
      <c r="K140" s="173" t="str">
        <f>'RawData_CPT19 '!H146</f>
        <v>%19597937</v>
      </c>
    </row>
    <row r="141" spans="1:11">
      <c r="A141" s="173">
        <f>'RawData_CPT19 '!A147</f>
        <v>2.7</v>
      </c>
      <c r="B141" s="173">
        <f>'RawData_CPT19 '!B147</f>
        <v>1.1629</v>
      </c>
      <c r="C141" s="60">
        <f t="shared" si="6"/>
        <v>11.629000000000001</v>
      </c>
      <c r="D141" s="173">
        <f>'RawData_CPT19 '!C147</f>
        <v>0.1</v>
      </c>
      <c r="E141" s="60">
        <f t="shared" si="7"/>
        <v>1E-3</v>
      </c>
      <c r="F141" s="173">
        <f>'RawData_CPT19 '!D147</f>
        <v>31.7</v>
      </c>
      <c r="G141" s="60">
        <f t="shared" si="8"/>
        <v>3.2311824394917763</v>
      </c>
      <c r="H141" s="173">
        <f>'RawData_CPT19 '!E147</f>
        <v>2.75</v>
      </c>
      <c r="I141" s="173">
        <f>'RawData_CPT19 '!F147</f>
        <v>30</v>
      </c>
      <c r="J141" s="173">
        <f>'RawData_CPT19 '!G147</f>
        <v>0</v>
      </c>
      <c r="K141" s="173" t="str">
        <f>'RawData_CPT19 '!H147</f>
        <v>%19598625</v>
      </c>
    </row>
    <row r="142" spans="1:11">
      <c r="A142" s="173">
        <f>'RawData_CPT19 '!A148</f>
        <v>2.72</v>
      </c>
      <c r="B142" s="173">
        <f>'RawData_CPT19 '!B148</f>
        <v>1.1629</v>
      </c>
      <c r="C142" s="60">
        <f t="shared" si="6"/>
        <v>11.629000000000001</v>
      </c>
      <c r="D142" s="173">
        <f>'RawData_CPT19 '!C148</f>
        <v>0.1</v>
      </c>
      <c r="E142" s="60">
        <f t="shared" si="7"/>
        <v>1E-3</v>
      </c>
      <c r="F142" s="173">
        <f>'RawData_CPT19 '!D148</f>
        <v>31.8</v>
      </c>
      <c r="G142" s="60">
        <f t="shared" si="8"/>
        <v>3.24137544403276</v>
      </c>
      <c r="H142" s="173">
        <f>'RawData_CPT19 '!E148</f>
        <v>2.75</v>
      </c>
      <c r="I142" s="173">
        <f>'RawData_CPT19 '!F148</f>
        <v>29</v>
      </c>
      <c r="J142" s="173">
        <f>'RawData_CPT19 '!G148</f>
        <v>0</v>
      </c>
      <c r="K142" s="173" t="str">
        <f>'RawData_CPT19 '!H148</f>
        <v>%19599062</v>
      </c>
    </row>
    <row r="143" spans="1:11">
      <c r="A143" s="173">
        <f>'RawData_CPT19 '!A149</f>
        <v>2.74</v>
      </c>
      <c r="B143" s="173">
        <f>'RawData_CPT19 '!B149</f>
        <v>1.1903999999999999</v>
      </c>
      <c r="C143" s="60">
        <f t="shared" si="6"/>
        <v>11.904</v>
      </c>
      <c r="D143" s="173">
        <f>'RawData_CPT19 '!C149</f>
        <v>0.1</v>
      </c>
      <c r="E143" s="60">
        <f t="shared" si="7"/>
        <v>1E-3</v>
      </c>
      <c r="F143" s="173">
        <f>'RawData_CPT19 '!D149</f>
        <v>32</v>
      </c>
      <c r="G143" s="60">
        <f t="shared" si="8"/>
        <v>3.261761453114727</v>
      </c>
      <c r="H143" s="173">
        <f>'RawData_CPT19 '!E149</f>
        <v>2.77</v>
      </c>
      <c r="I143" s="173">
        <f>'RawData_CPT19 '!F149</f>
        <v>26</v>
      </c>
      <c r="J143" s="173">
        <f>'RawData_CPT19 '!G149</f>
        <v>0</v>
      </c>
      <c r="K143" s="173" t="str">
        <f>'RawData_CPT19 '!H149</f>
        <v>%19599812</v>
      </c>
    </row>
    <row r="144" spans="1:11">
      <c r="A144" s="173">
        <f>'RawData_CPT19 '!A150</f>
        <v>2.76</v>
      </c>
      <c r="B144" s="173">
        <f>'RawData_CPT19 '!B150</f>
        <v>1.1987000000000001</v>
      </c>
      <c r="C144" s="60">
        <f t="shared" si="6"/>
        <v>11.987000000000002</v>
      </c>
      <c r="D144" s="173">
        <f>'RawData_CPT19 '!C150</f>
        <v>0.1</v>
      </c>
      <c r="E144" s="60">
        <f t="shared" si="7"/>
        <v>1E-3</v>
      </c>
      <c r="F144" s="173">
        <f>'RawData_CPT19 '!D150</f>
        <v>32.200000000000003</v>
      </c>
      <c r="G144" s="60">
        <f t="shared" si="8"/>
        <v>3.2821474621966944</v>
      </c>
      <c r="H144" s="173">
        <f>'RawData_CPT19 '!E150</f>
        <v>2.75</v>
      </c>
      <c r="I144" s="173">
        <f>'RawData_CPT19 '!F150</f>
        <v>35</v>
      </c>
      <c r="J144" s="173">
        <f>'RawData_CPT19 '!G150</f>
        <v>0</v>
      </c>
      <c r="K144" s="173" t="str">
        <f>'RawData_CPT19 '!H150</f>
        <v>%19600656</v>
      </c>
    </row>
    <row r="145" spans="1:11">
      <c r="A145" s="173">
        <f>'RawData_CPT19 '!A151</f>
        <v>2.78</v>
      </c>
      <c r="B145" s="173">
        <f>'RawData_CPT19 '!B151</f>
        <v>1.179</v>
      </c>
      <c r="C145" s="60">
        <f t="shared" si="6"/>
        <v>11.790000000000001</v>
      </c>
      <c r="D145" s="173">
        <f>'RawData_CPT19 '!C151</f>
        <v>0.1</v>
      </c>
      <c r="E145" s="60">
        <f t="shared" si="7"/>
        <v>1E-3</v>
      </c>
      <c r="F145" s="173">
        <f>'RawData_CPT19 '!D151</f>
        <v>32.200000000000003</v>
      </c>
      <c r="G145" s="60">
        <f t="shared" si="8"/>
        <v>3.2821474621966944</v>
      </c>
      <c r="H145" s="173">
        <f>'RawData_CPT19 '!E151</f>
        <v>2.76</v>
      </c>
      <c r="I145" s="173">
        <f>'RawData_CPT19 '!F151</f>
        <v>35</v>
      </c>
      <c r="J145" s="173">
        <f>'RawData_CPT19 '!G151</f>
        <v>0</v>
      </c>
      <c r="K145" s="173" t="str">
        <f>'RawData_CPT19 '!H151</f>
        <v>%19601312</v>
      </c>
    </row>
    <row r="146" spans="1:11">
      <c r="A146" s="173">
        <f>'RawData_CPT19 '!A152</f>
        <v>2.8</v>
      </c>
      <c r="B146" s="173">
        <f>'RawData_CPT19 '!B152</f>
        <v>1.1671</v>
      </c>
      <c r="C146" s="60">
        <f t="shared" si="6"/>
        <v>11.670999999999999</v>
      </c>
      <c r="D146" s="173">
        <f>'RawData_CPT19 '!C152</f>
        <v>0.1</v>
      </c>
      <c r="E146" s="60">
        <f t="shared" si="7"/>
        <v>1E-3</v>
      </c>
      <c r="F146" s="173">
        <f>'RawData_CPT19 '!D152</f>
        <v>32.1</v>
      </c>
      <c r="G146" s="60">
        <f t="shared" si="8"/>
        <v>3.2719544576557107</v>
      </c>
      <c r="H146" s="173">
        <f>'RawData_CPT19 '!E152</f>
        <v>2.75</v>
      </c>
      <c r="I146" s="173">
        <f>'RawData_CPT19 '!F152</f>
        <v>34</v>
      </c>
      <c r="J146" s="173">
        <f>'RawData_CPT19 '!G152</f>
        <v>0</v>
      </c>
      <c r="K146" s="173" t="str">
        <f>'RawData_CPT19 '!H152</f>
        <v>%19602000</v>
      </c>
    </row>
    <row r="147" spans="1:11">
      <c r="A147" s="173">
        <f>'RawData_CPT19 '!A153</f>
        <v>2.82</v>
      </c>
      <c r="B147" s="173">
        <f>'RawData_CPT19 '!B153</f>
        <v>1.1671</v>
      </c>
      <c r="C147" s="60">
        <f t="shared" si="6"/>
        <v>11.670999999999999</v>
      </c>
      <c r="D147" s="173">
        <f>'RawData_CPT19 '!C153</f>
        <v>0.1</v>
      </c>
      <c r="E147" s="60">
        <f t="shared" si="7"/>
        <v>1E-3</v>
      </c>
      <c r="F147" s="173">
        <f>'RawData_CPT19 '!D153</f>
        <v>32.5</v>
      </c>
      <c r="G147" s="60">
        <f t="shared" si="8"/>
        <v>3.3127264758196446</v>
      </c>
      <c r="H147" s="173">
        <f>'RawData_CPT19 '!E153</f>
        <v>2.75</v>
      </c>
      <c r="I147" s="173">
        <f>'RawData_CPT19 '!F153</f>
        <v>33</v>
      </c>
      <c r="J147" s="173">
        <f>'RawData_CPT19 '!G153</f>
        <v>0</v>
      </c>
      <c r="K147" s="173" t="str">
        <f>'RawData_CPT19 '!H153</f>
        <v>%19602250</v>
      </c>
    </row>
    <row r="148" spans="1:11">
      <c r="A148" s="173">
        <f>'RawData_CPT19 '!A154</f>
        <v>2.84</v>
      </c>
      <c r="B148" s="173">
        <f>'RawData_CPT19 '!B154</f>
        <v>1.1449</v>
      </c>
      <c r="C148" s="60">
        <f t="shared" si="6"/>
        <v>11.449</v>
      </c>
      <c r="D148" s="173">
        <f>'RawData_CPT19 '!C154</f>
        <v>0.1</v>
      </c>
      <c r="E148" s="60">
        <f t="shared" si="7"/>
        <v>1E-3</v>
      </c>
      <c r="F148" s="173">
        <f>'RawData_CPT19 '!D154</f>
        <v>32.9</v>
      </c>
      <c r="G148" s="60">
        <f t="shared" si="8"/>
        <v>3.3534984939835786</v>
      </c>
      <c r="H148" s="173">
        <f>'RawData_CPT19 '!E154</f>
        <v>2.79</v>
      </c>
      <c r="I148" s="173">
        <f>'RawData_CPT19 '!F154</f>
        <v>31</v>
      </c>
      <c r="J148" s="173">
        <f>'RawData_CPT19 '!G154</f>
        <v>0</v>
      </c>
      <c r="K148" s="173" t="str">
        <f>'RawData_CPT19 '!H154</f>
        <v>%19602953</v>
      </c>
    </row>
    <row r="149" spans="1:11">
      <c r="A149" s="173">
        <f>'RawData_CPT19 '!A155</f>
        <v>2.86</v>
      </c>
      <c r="B149" s="173">
        <f>'RawData_CPT19 '!B155</f>
        <v>1.1402000000000001</v>
      </c>
      <c r="C149" s="60">
        <f t="shared" si="6"/>
        <v>11.402000000000001</v>
      </c>
      <c r="D149" s="173">
        <f>'RawData_CPT19 '!C155</f>
        <v>0.1</v>
      </c>
      <c r="E149" s="60">
        <f t="shared" si="7"/>
        <v>1E-3</v>
      </c>
      <c r="F149" s="173">
        <f>'RawData_CPT19 '!D155</f>
        <v>32.9</v>
      </c>
      <c r="G149" s="60">
        <f t="shared" si="8"/>
        <v>3.3534984939835786</v>
      </c>
      <c r="H149" s="173">
        <f>'RawData_CPT19 '!E155</f>
        <v>2.74</v>
      </c>
      <c r="I149" s="173">
        <f>'RawData_CPT19 '!F155</f>
        <v>31</v>
      </c>
      <c r="J149" s="173">
        <f>'RawData_CPT19 '!G155</f>
        <v>0</v>
      </c>
      <c r="K149" s="173" t="str">
        <f>'RawData_CPT19 '!H155</f>
        <v xml:space="preserve">%19603578 </v>
      </c>
    </row>
    <row r="150" spans="1:11">
      <c r="A150" s="173">
        <f>'RawData_CPT19 '!A156</f>
        <v>2.88</v>
      </c>
      <c r="B150" s="173">
        <f>'RawData_CPT19 '!B156</f>
        <v>1.1682999999999999</v>
      </c>
      <c r="C150" s="60">
        <f t="shared" si="6"/>
        <v>11.683</v>
      </c>
      <c r="D150" s="173">
        <f>'RawData_CPT19 '!C156</f>
        <v>0</v>
      </c>
      <c r="E150" s="60">
        <f t="shared" si="7"/>
        <v>0</v>
      </c>
      <c r="F150" s="173">
        <f>'RawData_CPT19 '!D156</f>
        <v>29.9</v>
      </c>
      <c r="G150" s="60">
        <f t="shared" si="8"/>
        <v>3.0477083577540731</v>
      </c>
      <c r="H150" s="173">
        <f>'RawData_CPT19 '!E156</f>
        <v>2.4700000000000002</v>
      </c>
      <c r="I150" s="173">
        <f>'RawData_CPT19 '!F156</f>
        <v>27</v>
      </c>
      <c r="J150" s="173">
        <f>'RawData_CPT19 '!G156</f>
        <v>0</v>
      </c>
      <c r="K150" s="173" t="str">
        <f>'RawData_CPT19 '!H156</f>
        <v>%19650812</v>
      </c>
    </row>
    <row r="151" spans="1:11">
      <c r="A151" s="173">
        <f>'RawData_CPT19 '!A157</f>
        <v>2.9</v>
      </c>
      <c r="B151" s="173">
        <f>'RawData_CPT19 '!B157</f>
        <v>1.1682999999999999</v>
      </c>
      <c r="C151" s="60">
        <f t="shared" si="6"/>
        <v>11.683</v>
      </c>
      <c r="D151" s="173">
        <f>'RawData_CPT19 '!C157</f>
        <v>0</v>
      </c>
      <c r="E151" s="60">
        <f t="shared" si="7"/>
        <v>0</v>
      </c>
      <c r="F151" s="173">
        <f>'RawData_CPT19 '!D157</f>
        <v>29.9</v>
      </c>
      <c r="G151" s="60">
        <f t="shared" si="8"/>
        <v>3.0477083577540731</v>
      </c>
      <c r="H151" s="173">
        <f>'RawData_CPT19 '!E157</f>
        <v>2.4700000000000002</v>
      </c>
      <c r="I151" s="173">
        <f>'RawData_CPT19 '!F157</f>
        <v>27</v>
      </c>
      <c r="J151" s="173">
        <f>'RawData_CPT19 '!G157</f>
        <v>0</v>
      </c>
      <c r="K151" s="173" t="str">
        <f>'RawData_CPT19 '!H157</f>
        <v>%19650812</v>
      </c>
    </row>
    <row r="152" spans="1:11">
      <c r="A152" s="173">
        <f>'RawData_CPT19 '!A158</f>
        <v>2.92</v>
      </c>
      <c r="B152" s="173">
        <f>'RawData_CPT19 '!B158</f>
        <v>1.2077</v>
      </c>
      <c r="C152" s="60">
        <f t="shared" si="6"/>
        <v>12.077</v>
      </c>
      <c r="D152" s="173">
        <f>'RawData_CPT19 '!C158</f>
        <v>0</v>
      </c>
      <c r="E152" s="60">
        <f t="shared" si="7"/>
        <v>0</v>
      </c>
      <c r="F152" s="173">
        <f>'RawData_CPT19 '!D158</f>
        <v>29.9</v>
      </c>
      <c r="G152" s="60">
        <f t="shared" si="8"/>
        <v>3.0477083577540731</v>
      </c>
      <c r="H152" s="173">
        <f>'RawData_CPT19 '!E158</f>
        <v>2.59</v>
      </c>
      <c r="I152" s="173">
        <f>'RawData_CPT19 '!F158</f>
        <v>27</v>
      </c>
      <c r="J152" s="173">
        <f>'RawData_CPT19 '!G158</f>
        <v>0</v>
      </c>
      <c r="K152" s="173" t="str">
        <f>'RawData_CPT19 '!H158</f>
        <v>%19651328</v>
      </c>
    </row>
    <row r="153" spans="1:11">
      <c r="A153" s="173">
        <f>'RawData_CPT19 '!A159</f>
        <v>2.94</v>
      </c>
      <c r="B153" s="173">
        <f>'RawData_CPT19 '!B159</f>
        <v>1.2183999999999999</v>
      </c>
      <c r="C153" s="60">
        <f t="shared" si="6"/>
        <v>12.183999999999999</v>
      </c>
      <c r="D153" s="173">
        <f>'RawData_CPT19 '!C159</f>
        <v>0.1</v>
      </c>
      <c r="E153" s="60">
        <f t="shared" si="7"/>
        <v>1E-3</v>
      </c>
      <c r="F153" s="173">
        <f>'RawData_CPT19 '!D159</f>
        <v>28.9</v>
      </c>
      <c r="G153" s="60">
        <f t="shared" si="8"/>
        <v>2.9457783123442378</v>
      </c>
      <c r="H153" s="173">
        <f>'RawData_CPT19 '!E159</f>
        <v>2.67</v>
      </c>
      <c r="I153" s="173">
        <f>'RawData_CPT19 '!F159</f>
        <v>129</v>
      </c>
      <c r="J153" s="173">
        <f>'RawData_CPT19 '!G159</f>
        <v>0</v>
      </c>
      <c r="K153" s="173" t="str">
        <f>'RawData_CPT19 '!H159</f>
        <v>%19652796</v>
      </c>
    </row>
    <row r="154" spans="1:11">
      <c r="A154" s="173">
        <f>'RawData_CPT19 '!A160</f>
        <v>2.96</v>
      </c>
      <c r="B154" s="173">
        <f>'RawData_CPT19 '!B160</f>
        <v>1.2232000000000001</v>
      </c>
      <c r="C154" s="60">
        <f t="shared" si="6"/>
        <v>12.232000000000001</v>
      </c>
      <c r="D154" s="173">
        <f>'RawData_CPT19 '!C160</f>
        <v>0.1</v>
      </c>
      <c r="E154" s="60">
        <f t="shared" si="7"/>
        <v>1E-3</v>
      </c>
      <c r="F154" s="173">
        <f>'RawData_CPT19 '!D160</f>
        <v>28.9</v>
      </c>
      <c r="G154" s="60">
        <f t="shared" si="8"/>
        <v>2.9457783123442378</v>
      </c>
      <c r="H154" s="173">
        <f>'RawData_CPT19 '!E160</f>
        <v>2.74</v>
      </c>
      <c r="I154" s="173">
        <f>'RawData_CPT19 '!F160</f>
        <v>26</v>
      </c>
      <c r="J154" s="173">
        <f>'RawData_CPT19 '!G160</f>
        <v>0</v>
      </c>
      <c r="K154" s="173" t="str">
        <f>'RawData_CPT19 '!H160</f>
        <v>%19652796</v>
      </c>
    </row>
    <row r="155" spans="1:11">
      <c r="A155" s="173">
        <f>'RawData_CPT19 '!A161</f>
        <v>2.98</v>
      </c>
      <c r="B155" s="173">
        <f>'RawData_CPT19 '!B161</f>
        <v>1.1736</v>
      </c>
      <c r="C155" s="60">
        <f t="shared" si="6"/>
        <v>11.736000000000001</v>
      </c>
      <c r="D155" s="173">
        <f>'RawData_CPT19 '!C161</f>
        <v>0</v>
      </c>
      <c r="E155" s="60">
        <f t="shared" si="7"/>
        <v>0</v>
      </c>
      <c r="F155" s="173">
        <f>'RawData_CPT19 '!D161</f>
        <v>29.1</v>
      </c>
      <c r="G155" s="60">
        <f t="shared" si="8"/>
        <v>2.9661643214262052</v>
      </c>
      <c r="H155" s="173">
        <f>'RawData_CPT19 '!E161</f>
        <v>2.73</v>
      </c>
      <c r="I155" s="173">
        <f>'RawData_CPT19 '!F161</f>
        <v>26</v>
      </c>
      <c r="J155" s="173">
        <f>'RawData_CPT19 '!G161</f>
        <v>0</v>
      </c>
      <c r="K155" s="173" t="str">
        <f>'RawData_CPT19 '!H161</f>
        <v>%19653687</v>
      </c>
    </row>
    <row r="156" spans="1:11">
      <c r="A156" s="173">
        <f>'RawData_CPT19 '!A162</f>
        <v>3</v>
      </c>
      <c r="B156" s="173">
        <f>'RawData_CPT19 '!B162</f>
        <v>1.121</v>
      </c>
      <c r="C156" s="60">
        <f t="shared" si="6"/>
        <v>11.21</v>
      </c>
      <c r="D156" s="173">
        <f>'RawData_CPT19 '!C162</f>
        <v>0.1</v>
      </c>
      <c r="E156" s="60">
        <f t="shared" si="7"/>
        <v>1E-3</v>
      </c>
      <c r="F156" s="173">
        <f>'RawData_CPT19 '!D162</f>
        <v>29.5</v>
      </c>
      <c r="G156" s="60">
        <f t="shared" si="8"/>
        <v>3.0069363395901392</v>
      </c>
      <c r="H156" s="173">
        <f>'RawData_CPT19 '!E162</f>
        <v>2.74</v>
      </c>
      <c r="I156" s="173">
        <f>'RawData_CPT19 '!F162</f>
        <v>26</v>
      </c>
      <c r="J156" s="173">
        <f>'RawData_CPT19 '!G162</f>
        <v>0</v>
      </c>
      <c r="K156" s="173" t="str">
        <f>'RawData_CPT19 '!H162</f>
        <v>%19654609</v>
      </c>
    </row>
    <row r="157" spans="1:11">
      <c r="A157" s="173">
        <f>'RawData_CPT19 '!A163</f>
        <v>3.02</v>
      </c>
      <c r="B157" s="173">
        <f>'RawData_CPT19 '!B163</f>
        <v>1.0911999999999999</v>
      </c>
      <c r="C157" s="60">
        <f t="shared" si="6"/>
        <v>10.911999999999999</v>
      </c>
      <c r="D157" s="173">
        <f>'RawData_CPT19 '!C163</f>
        <v>0</v>
      </c>
      <c r="E157" s="60">
        <f t="shared" si="7"/>
        <v>0</v>
      </c>
      <c r="F157" s="173">
        <f>'RawData_CPT19 '!D163</f>
        <v>29.8</v>
      </c>
      <c r="G157" s="60">
        <f t="shared" si="8"/>
        <v>3.0375153532130899</v>
      </c>
      <c r="H157" s="173">
        <f>'RawData_CPT19 '!E163</f>
        <v>2.74</v>
      </c>
      <c r="I157" s="173">
        <f>'RawData_CPT19 '!F163</f>
        <v>15</v>
      </c>
      <c r="J157" s="173">
        <f>'RawData_CPT19 '!G163</f>
        <v>0</v>
      </c>
      <c r="K157" s="173" t="str">
        <f>'RawData_CPT19 '!H163</f>
        <v>%19656703</v>
      </c>
    </row>
    <row r="158" spans="1:11">
      <c r="A158" s="173">
        <f>'RawData_CPT19 '!A164</f>
        <v>3.04</v>
      </c>
      <c r="B158" s="173">
        <f>'RawData_CPT19 '!B164</f>
        <v>1.0690999999999999</v>
      </c>
      <c r="C158" s="60">
        <f t="shared" si="6"/>
        <v>10.690999999999999</v>
      </c>
      <c r="D158" s="173">
        <f>'RawData_CPT19 '!C164</f>
        <v>0.1</v>
      </c>
      <c r="E158" s="60">
        <f t="shared" si="7"/>
        <v>1E-3</v>
      </c>
      <c r="F158" s="173">
        <f>'RawData_CPT19 '!D164</f>
        <v>30.2</v>
      </c>
      <c r="G158" s="60">
        <f t="shared" si="8"/>
        <v>3.0782873713770238</v>
      </c>
      <c r="H158" s="173">
        <f>'RawData_CPT19 '!E164</f>
        <v>2.77</v>
      </c>
      <c r="I158" s="173">
        <f>'RawData_CPT19 '!F164</f>
        <v>18</v>
      </c>
      <c r="J158" s="173">
        <f>'RawData_CPT19 '!G164</f>
        <v>0</v>
      </c>
      <c r="K158" s="173" t="str">
        <f>'RawData_CPT19 '!H164</f>
        <v>%19656703</v>
      </c>
    </row>
    <row r="159" spans="1:11">
      <c r="A159" s="173">
        <f>'RawData_CPT19 '!A165</f>
        <v>3.06</v>
      </c>
      <c r="B159" s="173">
        <f>'RawData_CPT19 '!B165</f>
        <v>1.0570999999999999</v>
      </c>
      <c r="C159" s="60">
        <f t="shared" si="6"/>
        <v>10.571</v>
      </c>
      <c r="D159" s="173">
        <f>'RawData_CPT19 '!C165</f>
        <v>0.1</v>
      </c>
      <c r="E159" s="60">
        <f t="shared" si="7"/>
        <v>1E-3</v>
      </c>
      <c r="F159" s="173">
        <f>'RawData_CPT19 '!D165</f>
        <v>30.9</v>
      </c>
      <c r="G159" s="60">
        <f t="shared" si="8"/>
        <v>3.1496384031639084</v>
      </c>
      <c r="H159" s="173">
        <f>'RawData_CPT19 '!E165</f>
        <v>2.75</v>
      </c>
      <c r="I159" s="173">
        <f>'RawData_CPT19 '!F165</f>
        <v>19</v>
      </c>
      <c r="J159" s="173">
        <f>'RawData_CPT19 '!G165</f>
        <v>0</v>
      </c>
      <c r="K159" s="173" t="str">
        <f>'RawData_CPT19 '!H165</f>
        <v>%19657812</v>
      </c>
    </row>
    <row r="160" spans="1:11">
      <c r="A160" s="173">
        <f>'RawData_CPT19 '!A166</f>
        <v>3.08</v>
      </c>
      <c r="B160" s="173">
        <f>'RawData_CPT19 '!B166</f>
        <v>1.0720000000000001</v>
      </c>
      <c r="C160" s="60">
        <f t="shared" si="6"/>
        <v>10.72</v>
      </c>
      <c r="D160" s="173">
        <f>'RawData_CPT19 '!C166</f>
        <v>0.1</v>
      </c>
      <c r="E160" s="60">
        <f t="shared" si="7"/>
        <v>1E-3</v>
      </c>
      <c r="F160" s="173">
        <f>'RawData_CPT19 '!D166</f>
        <v>31.8</v>
      </c>
      <c r="G160" s="60">
        <f t="shared" si="8"/>
        <v>3.24137544403276</v>
      </c>
      <c r="H160" s="173">
        <f>'RawData_CPT19 '!E166</f>
        <v>2.74</v>
      </c>
      <c r="I160" s="173">
        <f>'RawData_CPT19 '!F166</f>
        <v>19</v>
      </c>
      <c r="J160" s="173">
        <f>'RawData_CPT19 '!G166</f>
        <v>0</v>
      </c>
      <c r="K160" s="173" t="str">
        <f>'RawData_CPT19 '!H166</f>
        <v>%19658625</v>
      </c>
    </row>
    <row r="161" spans="1:11">
      <c r="A161" s="173">
        <f>'RawData_CPT19 '!A167</f>
        <v>3.1</v>
      </c>
      <c r="B161" s="173">
        <f>'RawData_CPT19 '!B167</f>
        <v>1.0976999999999999</v>
      </c>
      <c r="C161" s="60">
        <f t="shared" si="6"/>
        <v>10.976999999999999</v>
      </c>
      <c r="D161" s="173">
        <f>'RawData_CPT19 '!C167</f>
        <v>0.1</v>
      </c>
      <c r="E161" s="60">
        <f t="shared" si="7"/>
        <v>1E-3</v>
      </c>
      <c r="F161" s="173">
        <f>'RawData_CPT19 '!D167</f>
        <v>32.1</v>
      </c>
      <c r="G161" s="60">
        <f t="shared" si="8"/>
        <v>3.2719544576557107</v>
      </c>
      <c r="H161" s="173">
        <f>'RawData_CPT19 '!E167</f>
        <v>2.76</v>
      </c>
      <c r="I161" s="173">
        <f>'RawData_CPT19 '!F167</f>
        <v>19</v>
      </c>
      <c r="J161" s="173">
        <f>'RawData_CPT19 '!G167</f>
        <v>0</v>
      </c>
      <c r="K161" s="173" t="str">
        <f>'RawData_CPT19 '!H167</f>
        <v>%19659781</v>
      </c>
    </row>
    <row r="162" spans="1:11">
      <c r="A162" s="173">
        <f>'RawData_CPT19 '!A168</f>
        <v>3.12</v>
      </c>
      <c r="B162" s="173">
        <f>'RawData_CPT19 '!B168</f>
        <v>1.1222000000000001</v>
      </c>
      <c r="C162" s="60">
        <f t="shared" si="6"/>
        <v>11.222000000000001</v>
      </c>
      <c r="D162" s="173">
        <f>'RawData_CPT19 '!C168</f>
        <v>0.1</v>
      </c>
      <c r="E162" s="60">
        <f t="shared" si="7"/>
        <v>1E-3</v>
      </c>
      <c r="F162" s="173">
        <f>'RawData_CPT19 '!D168</f>
        <v>32.6</v>
      </c>
      <c r="G162" s="60">
        <f t="shared" si="8"/>
        <v>3.3229194803606283</v>
      </c>
      <c r="H162" s="173">
        <f>'RawData_CPT19 '!E168</f>
        <v>2.74</v>
      </c>
      <c r="I162" s="173">
        <f>'RawData_CPT19 '!F168</f>
        <v>18</v>
      </c>
      <c r="J162" s="173">
        <f>'RawData_CPT19 '!G168</f>
        <v>0</v>
      </c>
      <c r="K162" s="173" t="str">
        <f>'RawData_CPT19 '!H168</f>
        <v>%19660562</v>
      </c>
    </row>
    <row r="163" spans="1:11">
      <c r="A163" s="173">
        <f>'RawData_CPT19 '!A169</f>
        <v>3.14</v>
      </c>
      <c r="B163" s="173">
        <f>'RawData_CPT19 '!B169</f>
        <v>1.1133</v>
      </c>
      <c r="C163" s="60">
        <f t="shared" si="6"/>
        <v>11.132999999999999</v>
      </c>
      <c r="D163" s="173">
        <f>'RawData_CPT19 '!C169</f>
        <v>0.1</v>
      </c>
      <c r="E163" s="60">
        <f t="shared" si="7"/>
        <v>1E-3</v>
      </c>
      <c r="F163" s="173">
        <f>'RawData_CPT19 '!D169</f>
        <v>33.5</v>
      </c>
      <c r="G163" s="60">
        <f t="shared" si="8"/>
        <v>3.4146565212294799</v>
      </c>
      <c r="H163" s="173">
        <f>'RawData_CPT19 '!E169</f>
        <v>2.74</v>
      </c>
      <c r="I163" s="173">
        <f>'RawData_CPT19 '!F169</f>
        <v>19</v>
      </c>
      <c r="J163" s="173">
        <f>'RawData_CPT19 '!G169</f>
        <v>0</v>
      </c>
      <c r="K163" s="173" t="str">
        <f>'RawData_CPT19 '!H169</f>
        <v>%19661734</v>
      </c>
    </row>
    <row r="164" spans="1:11">
      <c r="A164" s="173">
        <f>'RawData_CPT19 '!A170</f>
        <v>3.16</v>
      </c>
      <c r="B164" s="173">
        <f>'RawData_CPT19 '!B170</f>
        <v>1.1114999999999999</v>
      </c>
      <c r="C164" s="60">
        <f t="shared" si="6"/>
        <v>11.114999999999998</v>
      </c>
      <c r="D164" s="173">
        <f>'RawData_CPT19 '!C170</f>
        <v>0.1</v>
      </c>
      <c r="E164" s="60">
        <f t="shared" si="7"/>
        <v>1E-3</v>
      </c>
      <c r="F164" s="173">
        <f>'RawData_CPT19 '!D170</f>
        <v>33.9</v>
      </c>
      <c r="G164" s="60">
        <f t="shared" si="8"/>
        <v>3.4554285393934139</v>
      </c>
      <c r="H164" s="173">
        <f>'RawData_CPT19 '!E170</f>
        <v>2.76</v>
      </c>
      <c r="I164" s="173">
        <f>'RawData_CPT19 '!F170</f>
        <v>19</v>
      </c>
      <c r="J164" s="173">
        <f>'RawData_CPT19 '!G170</f>
        <v>0</v>
      </c>
      <c r="K164" s="173" t="str">
        <f>'RawData_CPT19 '!H170</f>
        <v>%19662562</v>
      </c>
    </row>
    <row r="165" spans="1:11">
      <c r="A165" s="173">
        <f>'RawData_CPT19 '!A171</f>
        <v>3.18</v>
      </c>
      <c r="B165" s="173">
        <f>'RawData_CPT19 '!B171</f>
        <v>1.1025</v>
      </c>
      <c r="C165" s="60">
        <f t="shared" si="6"/>
        <v>11.025</v>
      </c>
      <c r="D165" s="173">
        <f>'RawData_CPT19 '!C171</f>
        <v>0.1</v>
      </c>
      <c r="E165" s="60">
        <f t="shared" si="7"/>
        <v>1E-3</v>
      </c>
      <c r="F165" s="173">
        <f>'RawData_CPT19 '!D171</f>
        <v>34.1</v>
      </c>
      <c r="G165" s="60">
        <f t="shared" si="8"/>
        <v>3.4758145484753813</v>
      </c>
      <c r="H165" s="173">
        <f>'RawData_CPT19 '!E171</f>
        <v>2.76</v>
      </c>
      <c r="I165" s="173">
        <f>'RawData_CPT19 '!F171</f>
        <v>19</v>
      </c>
      <c r="J165" s="173">
        <f>'RawData_CPT19 '!G171</f>
        <v>0</v>
      </c>
      <c r="K165" s="173" t="str">
        <f>'RawData_CPT19 '!H171</f>
        <v>%19663812</v>
      </c>
    </row>
    <row r="166" spans="1:11">
      <c r="A166" s="173">
        <f>'RawData_CPT19 '!A172</f>
        <v>3.2</v>
      </c>
      <c r="B166" s="173">
        <f>'RawData_CPT19 '!B172</f>
        <v>1.0893999999999999</v>
      </c>
      <c r="C166" s="60">
        <f t="shared" si="6"/>
        <v>10.893999999999998</v>
      </c>
      <c r="D166" s="173">
        <f>'RawData_CPT19 '!C172</f>
        <v>0.1</v>
      </c>
      <c r="E166" s="60">
        <f t="shared" si="7"/>
        <v>1E-3</v>
      </c>
      <c r="F166" s="173">
        <f>'RawData_CPT19 '!D172</f>
        <v>34.200000000000003</v>
      </c>
      <c r="G166" s="60">
        <f t="shared" si="8"/>
        <v>3.486007553016365</v>
      </c>
      <c r="H166" s="173">
        <f>'RawData_CPT19 '!E172</f>
        <v>2.75</v>
      </c>
      <c r="I166" s="173">
        <f>'RawData_CPT19 '!F172</f>
        <v>18</v>
      </c>
      <c r="J166" s="173">
        <f>'RawData_CPT19 '!G172</f>
        <v>0</v>
      </c>
      <c r="K166" s="173" t="str">
        <f>'RawData_CPT19 '!H172</f>
        <v>%19664890</v>
      </c>
    </row>
    <row r="167" spans="1:11">
      <c r="A167" s="173">
        <f>'RawData_CPT19 '!A173</f>
        <v>3.22</v>
      </c>
      <c r="B167" s="173">
        <f>'RawData_CPT19 '!B173</f>
        <v>1.0649</v>
      </c>
      <c r="C167" s="60">
        <f t="shared" si="6"/>
        <v>10.648999999999999</v>
      </c>
      <c r="D167" s="173">
        <f>'RawData_CPT19 '!C173</f>
        <v>0.1</v>
      </c>
      <c r="E167" s="60">
        <f t="shared" si="7"/>
        <v>1E-3</v>
      </c>
      <c r="F167" s="173">
        <f>'RawData_CPT19 '!D173</f>
        <v>34.299999999999997</v>
      </c>
      <c r="G167" s="60">
        <f t="shared" si="8"/>
        <v>3.4962005575573478</v>
      </c>
      <c r="H167" s="173">
        <f>'RawData_CPT19 '!E173</f>
        <v>2.73</v>
      </c>
      <c r="I167" s="173">
        <f>'RawData_CPT19 '!F173</f>
        <v>19</v>
      </c>
      <c r="J167" s="173">
        <f>'RawData_CPT19 '!G173</f>
        <v>0</v>
      </c>
      <c r="K167" s="173" t="str">
        <f>'RawData_CPT19 '!H173</f>
        <v>%19665765</v>
      </c>
    </row>
    <row r="168" spans="1:11">
      <c r="A168" s="173">
        <f>'RawData_CPT19 '!A174</f>
        <v>3.24</v>
      </c>
      <c r="B168" s="173">
        <f>'RawData_CPT19 '!B174</f>
        <v>1.0218</v>
      </c>
      <c r="C168" s="60">
        <f t="shared" si="6"/>
        <v>10.218</v>
      </c>
      <c r="D168" s="173">
        <f>'RawData_CPT19 '!C174</f>
        <v>0.1</v>
      </c>
      <c r="E168" s="60">
        <f t="shared" si="7"/>
        <v>1E-3</v>
      </c>
      <c r="F168" s="173">
        <f>'RawData_CPT19 '!D174</f>
        <v>34.6</v>
      </c>
      <c r="G168" s="60">
        <f t="shared" si="8"/>
        <v>3.5267795711802989</v>
      </c>
      <c r="H168" s="173">
        <f>'RawData_CPT19 '!E174</f>
        <v>2.76</v>
      </c>
      <c r="I168" s="173">
        <f>'RawData_CPT19 '!F174</f>
        <v>19</v>
      </c>
      <c r="J168" s="173">
        <f>'RawData_CPT19 '!G174</f>
        <v>0</v>
      </c>
      <c r="K168" s="173" t="str">
        <f>'RawData_CPT19 '!H174</f>
        <v>%19666890</v>
      </c>
    </row>
    <row r="169" spans="1:11">
      <c r="A169" s="173">
        <f>'RawData_CPT19 '!A175</f>
        <v>3.26</v>
      </c>
      <c r="B169" s="173">
        <f>'RawData_CPT19 '!B175</f>
        <v>0.99080000000000001</v>
      </c>
      <c r="C169" s="60">
        <f t="shared" si="6"/>
        <v>9.9079999999999995</v>
      </c>
      <c r="D169" s="173">
        <f>'RawData_CPT19 '!C175</f>
        <v>0.1</v>
      </c>
      <c r="E169" s="60">
        <f t="shared" si="7"/>
        <v>1E-3</v>
      </c>
      <c r="F169" s="173">
        <f>'RawData_CPT19 '!D175</f>
        <v>34.799999999999997</v>
      </c>
      <c r="G169" s="60">
        <f t="shared" si="8"/>
        <v>3.5471655802622655</v>
      </c>
      <c r="H169" s="173">
        <f>'RawData_CPT19 '!E175</f>
        <v>2.74</v>
      </c>
      <c r="I169" s="173">
        <f>'RawData_CPT19 '!F175</f>
        <v>18</v>
      </c>
      <c r="J169" s="173">
        <f>'RawData_CPT19 '!G175</f>
        <v>0</v>
      </c>
      <c r="K169" s="173" t="str">
        <f>'RawData_CPT19 '!H175</f>
        <v>%19668171</v>
      </c>
    </row>
    <row r="170" spans="1:11">
      <c r="A170" s="173">
        <f>'RawData_CPT19 '!A176</f>
        <v>3.28</v>
      </c>
      <c r="B170" s="173">
        <f>'RawData_CPT19 '!B176</f>
        <v>0.95309999999999995</v>
      </c>
      <c r="C170" s="60">
        <f t="shared" si="6"/>
        <v>9.5309999999999988</v>
      </c>
      <c r="D170" s="173">
        <f>'RawData_CPT19 '!C176</f>
        <v>0.1</v>
      </c>
      <c r="E170" s="60">
        <f t="shared" si="7"/>
        <v>1E-3</v>
      </c>
      <c r="F170" s="173">
        <f>'RawData_CPT19 '!D176</f>
        <v>34.9</v>
      </c>
      <c r="G170" s="60">
        <f t="shared" si="8"/>
        <v>3.5573585848032492</v>
      </c>
      <c r="H170" s="173">
        <f>'RawData_CPT19 '!E176</f>
        <v>2.78</v>
      </c>
      <c r="I170" s="173">
        <f>'RawData_CPT19 '!F176</f>
        <v>18</v>
      </c>
      <c r="J170" s="173">
        <f>'RawData_CPT19 '!G176</f>
        <v>0</v>
      </c>
      <c r="K170" s="173" t="str">
        <f>'RawData_CPT19 '!H176</f>
        <v>%19668812</v>
      </c>
    </row>
    <row r="171" spans="1:11">
      <c r="A171" s="173">
        <f>'RawData_CPT19 '!A177</f>
        <v>3.3</v>
      </c>
      <c r="B171" s="173">
        <f>'RawData_CPT19 '!B177</f>
        <v>0.89870000000000005</v>
      </c>
      <c r="C171" s="60">
        <f t="shared" si="6"/>
        <v>8.9870000000000001</v>
      </c>
      <c r="D171" s="173">
        <f>'RawData_CPT19 '!C177</f>
        <v>0.1</v>
      </c>
      <c r="E171" s="60">
        <f t="shared" si="7"/>
        <v>1E-3</v>
      </c>
      <c r="F171" s="173">
        <f>'RawData_CPT19 '!D177</f>
        <v>35.299999999999997</v>
      </c>
      <c r="G171" s="60">
        <f t="shared" si="8"/>
        <v>3.5981306029671831</v>
      </c>
      <c r="H171" s="173">
        <f>'RawData_CPT19 '!E177</f>
        <v>2.75</v>
      </c>
      <c r="I171" s="173">
        <f>'RawData_CPT19 '!F177</f>
        <v>19</v>
      </c>
      <c r="J171" s="173">
        <f>'RawData_CPT19 '!G177</f>
        <v>0</v>
      </c>
      <c r="K171" s="173" t="str">
        <f>'RawData_CPT19 '!H177</f>
        <v>%19669937</v>
      </c>
    </row>
    <row r="172" spans="1:11">
      <c r="A172" s="173">
        <f>'RawData_CPT19 '!A178</f>
        <v>3.32</v>
      </c>
      <c r="B172" s="173">
        <f>'RawData_CPT19 '!B178</f>
        <v>0.879</v>
      </c>
      <c r="C172" s="60">
        <f t="shared" si="6"/>
        <v>8.7899999999999991</v>
      </c>
      <c r="D172" s="173">
        <f>'RawData_CPT19 '!C178</f>
        <v>0.1</v>
      </c>
      <c r="E172" s="60">
        <f t="shared" si="7"/>
        <v>1E-3</v>
      </c>
      <c r="F172" s="173">
        <f>'RawData_CPT19 '!D178</f>
        <v>35.9</v>
      </c>
      <c r="G172" s="60">
        <f t="shared" si="8"/>
        <v>3.6592886302130845</v>
      </c>
      <c r="H172" s="173">
        <f>'RawData_CPT19 '!E178</f>
        <v>2.77</v>
      </c>
      <c r="I172" s="173">
        <f>'RawData_CPT19 '!F178</f>
        <v>19</v>
      </c>
      <c r="J172" s="173">
        <f>'RawData_CPT19 '!G178</f>
        <v>0</v>
      </c>
      <c r="K172" s="173" t="str">
        <f>'RawData_CPT19 '!H178</f>
        <v>%19671125</v>
      </c>
    </row>
    <row r="173" spans="1:11">
      <c r="A173" s="173">
        <f>'RawData_CPT19 '!A179</f>
        <v>3.34</v>
      </c>
      <c r="B173" s="173">
        <f>'RawData_CPT19 '!B179</f>
        <v>0.8599</v>
      </c>
      <c r="C173" s="60">
        <f t="shared" si="6"/>
        <v>8.5990000000000002</v>
      </c>
      <c r="D173" s="173">
        <f>'RawData_CPT19 '!C179</f>
        <v>0.1</v>
      </c>
      <c r="E173" s="60">
        <f t="shared" si="7"/>
        <v>1E-3</v>
      </c>
      <c r="F173" s="173">
        <f>'RawData_CPT19 '!D179</f>
        <v>36.299999999999997</v>
      </c>
      <c r="G173" s="60">
        <f t="shared" si="8"/>
        <v>3.7000606483770184</v>
      </c>
      <c r="H173" s="173">
        <f>'RawData_CPT19 '!E179</f>
        <v>2.79</v>
      </c>
      <c r="I173" s="173">
        <f>'RawData_CPT19 '!F179</f>
        <v>18</v>
      </c>
      <c r="J173" s="173">
        <f>'RawData_CPT19 '!G179</f>
        <v>0</v>
      </c>
      <c r="K173" s="173" t="str">
        <f>'RawData_CPT19 '!H179</f>
        <v>%19671875</v>
      </c>
    </row>
    <row r="174" spans="1:11">
      <c r="A174" s="173">
        <f>'RawData_CPT19 '!A180</f>
        <v>3.36</v>
      </c>
      <c r="B174" s="173">
        <f>'RawData_CPT19 '!B180</f>
        <v>0.83660000000000001</v>
      </c>
      <c r="C174" s="60">
        <f t="shared" si="6"/>
        <v>8.3659999999999997</v>
      </c>
      <c r="D174" s="173">
        <f>'RawData_CPT19 '!C180</f>
        <v>0.1</v>
      </c>
      <c r="E174" s="60">
        <f t="shared" si="7"/>
        <v>1E-3</v>
      </c>
      <c r="F174" s="173">
        <f>'RawData_CPT19 '!D180</f>
        <v>36.4</v>
      </c>
      <c r="G174" s="60">
        <f t="shared" si="8"/>
        <v>3.7102536529180021</v>
      </c>
      <c r="H174" s="173">
        <f>'RawData_CPT19 '!E180</f>
        <v>2.75</v>
      </c>
      <c r="I174" s="173">
        <f>'RawData_CPT19 '!F180</f>
        <v>13</v>
      </c>
      <c r="J174" s="173">
        <f>'RawData_CPT19 '!G180</f>
        <v>0</v>
      </c>
      <c r="K174" s="173" t="str">
        <f>'RawData_CPT19 '!H180</f>
        <v>%19673437</v>
      </c>
    </row>
    <row r="175" spans="1:11">
      <c r="A175" s="173">
        <f>'RawData_CPT19 '!A181</f>
        <v>3.38</v>
      </c>
      <c r="B175" s="173">
        <f>'RawData_CPT19 '!B181</f>
        <v>0.8306</v>
      </c>
      <c r="C175" s="60">
        <f t="shared" si="6"/>
        <v>8.3060000000000009</v>
      </c>
      <c r="D175" s="173">
        <f>'RawData_CPT19 '!C181</f>
        <v>0.1</v>
      </c>
      <c r="E175" s="60">
        <f t="shared" si="7"/>
        <v>1E-3</v>
      </c>
      <c r="F175" s="173">
        <f>'RawData_CPT19 '!D181</f>
        <v>36.6</v>
      </c>
      <c r="G175" s="60">
        <f t="shared" si="8"/>
        <v>3.7306396619999691</v>
      </c>
      <c r="H175" s="173">
        <f>'RawData_CPT19 '!E181</f>
        <v>2.74</v>
      </c>
      <c r="I175" s="173">
        <f>'RawData_CPT19 '!F181</f>
        <v>13</v>
      </c>
      <c r="J175" s="173">
        <f>'RawData_CPT19 '!G181</f>
        <v>0</v>
      </c>
      <c r="K175" s="173" t="str">
        <f>'RawData_CPT19 '!H181</f>
        <v>%19675062</v>
      </c>
    </row>
    <row r="176" spans="1:11">
      <c r="A176" s="173">
        <f>'RawData_CPT19 '!A182</f>
        <v>3.4</v>
      </c>
      <c r="B176" s="173">
        <f>'RawData_CPT19 '!B182</f>
        <v>0.83179999999999998</v>
      </c>
      <c r="C176" s="60">
        <f t="shared" si="6"/>
        <v>8.3179999999999996</v>
      </c>
      <c r="D176" s="173">
        <f>'RawData_CPT19 '!C182</f>
        <v>0.1</v>
      </c>
      <c r="E176" s="60">
        <f t="shared" si="7"/>
        <v>1E-3</v>
      </c>
      <c r="F176" s="173">
        <f>'RawData_CPT19 '!D182</f>
        <v>36.799999999999997</v>
      </c>
      <c r="G176" s="60">
        <f t="shared" si="8"/>
        <v>3.7510256710819361</v>
      </c>
      <c r="H176" s="173">
        <f>'RawData_CPT19 '!E182</f>
        <v>2.78</v>
      </c>
      <c r="I176" s="173">
        <f>'RawData_CPT19 '!F182</f>
        <v>15</v>
      </c>
      <c r="J176" s="173">
        <f>'RawData_CPT19 '!G182</f>
        <v>0</v>
      </c>
      <c r="K176" s="173" t="str">
        <f>'RawData_CPT19 '!H182</f>
        <v>%19676187</v>
      </c>
    </row>
    <row r="177" spans="1:11">
      <c r="A177" s="173">
        <f>'RawData_CPT19 '!A183</f>
        <v>3.42</v>
      </c>
      <c r="B177" s="173">
        <f>'RawData_CPT19 '!B183</f>
        <v>0.81089999999999995</v>
      </c>
      <c r="C177" s="60">
        <f t="shared" si="6"/>
        <v>8.109</v>
      </c>
      <c r="D177" s="173">
        <f>'RawData_CPT19 '!C183</f>
        <v>0.1</v>
      </c>
      <c r="E177" s="60">
        <f t="shared" si="7"/>
        <v>1E-3</v>
      </c>
      <c r="F177" s="173">
        <f>'RawData_CPT19 '!D183</f>
        <v>37.799999999999997</v>
      </c>
      <c r="G177" s="60">
        <f t="shared" si="8"/>
        <v>3.8529557164917709</v>
      </c>
      <c r="H177" s="173">
        <f>'RawData_CPT19 '!E183</f>
        <v>2.79</v>
      </c>
      <c r="I177" s="173">
        <f>'RawData_CPT19 '!F183</f>
        <v>20</v>
      </c>
      <c r="J177" s="173">
        <f>'RawData_CPT19 '!G183</f>
        <v>0</v>
      </c>
      <c r="K177" s="173" t="str">
        <f>'RawData_CPT19 '!H183</f>
        <v>%19677375</v>
      </c>
    </row>
    <row r="178" spans="1:11">
      <c r="A178" s="173">
        <f>'RawData_CPT19 '!A184</f>
        <v>3.44</v>
      </c>
      <c r="B178" s="173">
        <f>'RawData_CPT19 '!B184</f>
        <v>0.78520000000000001</v>
      </c>
      <c r="C178" s="60">
        <f t="shared" si="6"/>
        <v>7.8520000000000003</v>
      </c>
      <c r="D178" s="173">
        <f>'RawData_CPT19 '!C184</f>
        <v>0.1</v>
      </c>
      <c r="E178" s="60">
        <f t="shared" si="7"/>
        <v>1E-3</v>
      </c>
      <c r="F178" s="173">
        <f>'RawData_CPT19 '!D184</f>
        <v>37.799999999999997</v>
      </c>
      <c r="G178" s="60">
        <f t="shared" si="8"/>
        <v>3.8529557164917709</v>
      </c>
      <c r="H178" s="173">
        <f>'RawData_CPT19 '!E184</f>
        <v>2.75</v>
      </c>
      <c r="I178" s="173">
        <f>'RawData_CPT19 '!F184</f>
        <v>20</v>
      </c>
      <c r="J178" s="173">
        <f>'RawData_CPT19 '!G184</f>
        <v>0</v>
      </c>
      <c r="K178" s="173" t="str">
        <f>'RawData_CPT19 '!H184</f>
        <v>%19678125</v>
      </c>
    </row>
    <row r="179" spans="1:11">
      <c r="A179" s="173">
        <f>'RawData_CPT19 '!A185</f>
        <v>3.46</v>
      </c>
      <c r="B179" s="173">
        <f>'RawData_CPT19 '!B185</f>
        <v>0.73080000000000001</v>
      </c>
      <c r="C179" s="60">
        <f t="shared" si="6"/>
        <v>7.3079999999999998</v>
      </c>
      <c r="D179" s="173">
        <f>'RawData_CPT19 '!C185</f>
        <v>0.1</v>
      </c>
      <c r="E179" s="60">
        <f t="shared" si="7"/>
        <v>1E-3</v>
      </c>
      <c r="F179" s="173">
        <f>'RawData_CPT19 '!D185</f>
        <v>38.4</v>
      </c>
      <c r="G179" s="60">
        <f t="shared" si="8"/>
        <v>3.9141137437376723</v>
      </c>
      <c r="H179" s="173">
        <f>'RawData_CPT19 '!E185</f>
        <v>2.77</v>
      </c>
      <c r="I179" s="173">
        <f>'RawData_CPT19 '!F185</f>
        <v>20</v>
      </c>
      <c r="J179" s="173">
        <f>'RawData_CPT19 '!G185</f>
        <v>0</v>
      </c>
      <c r="K179" s="173" t="str">
        <f>'RawData_CPT19 '!H185</f>
        <v>%19679312</v>
      </c>
    </row>
    <row r="180" spans="1:11">
      <c r="A180" s="173">
        <f>'RawData_CPT19 '!A186</f>
        <v>3.48</v>
      </c>
      <c r="B180" s="173">
        <f>'RawData_CPT19 '!B186</f>
        <v>0.70930000000000004</v>
      </c>
      <c r="C180" s="60">
        <f t="shared" si="6"/>
        <v>7.093</v>
      </c>
      <c r="D180" s="173">
        <f>'RawData_CPT19 '!C186</f>
        <v>0.1</v>
      </c>
      <c r="E180" s="60">
        <f t="shared" si="7"/>
        <v>1E-3</v>
      </c>
      <c r="F180" s="173">
        <f>'RawData_CPT19 '!D186</f>
        <v>38.6</v>
      </c>
      <c r="G180" s="60">
        <f t="shared" si="8"/>
        <v>3.9344997528196397</v>
      </c>
      <c r="H180" s="173">
        <f>'RawData_CPT19 '!E186</f>
        <v>2.79</v>
      </c>
      <c r="I180" s="173">
        <f>'RawData_CPT19 '!F186</f>
        <v>20</v>
      </c>
      <c r="J180" s="173">
        <f>'RawData_CPT19 '!G186</f>
        <v>0</v>
      </c>
      <c r="K180" s="173" t="str">
        <f>'RawData_CPT19 '!H186</f>
        <v>%19680031</v>
      </c>
    </row>
    <row r="181" spans="1:11">
      <c r="A181" s="173">
        <f>'RawData_CPT19 '!A187</f>
        <v>3.5</v>
      </c>
      <c r="B181" s="173">
        <f>'RawData_CPT19 '!B187</f>
        <v>0.69020000000000004</v>
      </c>
      <c r="C181" s="60">
        <f t="shared" si="6"/>
        <v>6.9020000000000001</v>
      </c>
      <c r="D181" s="173">
        <f>'RawData_CPT19 '!C187</f>
        <v>0.1</v>
      </c>
      <c r="E181" s="60">
        <f t="shared" si="7"/>
        <v>1E-3</v>
      </c>
      <c r="F181" s="173">
        <f>'RawData_CPT19 '!D187</f>
        <v>39.4</v>
      </c>
      <c r="G181" s="60">
        <f t="shared" si="8"/>
        <v>4.016043789147508</v>
      </c>
      <c r="H181" s="173">
        <f>'RawData_CPT19 '!E187</f>
        <v>2.77</v>
      </c>
      <c r="I181" s="173">
        <f>'RawData_CPT19 '!F187</f>
        <v>20</v>
      </c>
      <c r="J181" s="173">
        <f>'RawData_CPT19 '!G187</f>
        <v>0</v>
      </c>
      <c r="K181" s="173" t="str">
        <f>'RawData_CPT19 '!H187</f>
        <v>%19681250</v>
      </c>
    </row>
    <row r="182" spans="1:11">
      <c r="A182" s="173">
        <f>'RawData_CPT19 '!A188</f>
        <v>3.52</v>
      </c>
      <c r="B182" s="173">
        <f>'RawData_CPT19 '!B188</f>
        <v>0.67530000000000001</v>
      </c>
      <c r="C182" s="60">
        <f t="shared" si="6"/>
        <v>6.7530000000000001</v>
      </c>
      <c r="D182" s="173">
        <f>'RawData_CPT19 '!C188</f>
        <v>0.1</v>
      </c>
      <c r="E182" s="60">
        <f t="shared" si="7"/>
        <v>1E-3</v>
      </c>
      <c r="F182" s="173">
        <f>'RawData_CPT19 '!D188</f>
        <v>39.6</v>
      </c>
      <c r="G182" s="60">
        <f t="shared" si="8"/>
        <v>4.0364297982294746</v>
      </c>
      <c r="H182" s="173">
        <f>'RawData_CPT19 '!E188</f>
        <v>2.77</v>
      </c>
      <c r="I182" s="173">
        <f>'RawData_CPT19 '!F188</f>
        <v>20</v>
      </c>
      <c r="J182" s="173">
        <f>'RawData_CPT19 '!G188</f>
        <v>0</v>
      </c>
      <c r="K182" s="173" t="str">
        <f>'RawData_CPT19 '!H188</f>
        <v>%19682000</v>
      </c>
    </row>
    <row r="183" spans="1:11">
      <c r="A183" s="173">
        <f>'RawData_CPT19 '!A189</f>
        <v>3.54</v>
      </c>
      <c r="B183" s="173">
        <f>'RawData_CPT19 '!B189</f>
        <v>0.65490000000000004</v>
      </c>
      <c r="C183" s="60">
        <f t="shared" si="6"/>
        <v>6.5490000000000004</v>
      </c>
      <c r="D183" s="173">
        <f>'RawData_CPT19 '!C189</f>
        <v>0.1</v>
      </c>
      <c r="E183" s="60">
        <f t="shared" si="7"/>
        <v>1E-3</v>
      </c>
      <c r="F183" s="173">
        <f>'RawData_CPT19 '!D189</f>
        <v>39.700000000000003</v>
      </c>
      <c r="G183" s="60">
        <f t="shared" si="8"/>
        <v>4.0466228027704583</v>
      </c>
      <c r="H183" s="173">
        <f>'RawData_CPT19 '!E189</f>
        <v>2.76</v>
      </c>
      <c r="I183" s="173">
        <f>'RawData_CPT19 '!F189</f>
        <v>20</v>
      </c>
      <c r="J183" s="173">
        <f>'RawData_CPT19 '!G189</f>
        <v>0</v>
      </c>
      <c r="K183" s="173" t="str">
        <f>'RawData_CPT19 '!H189</f>
        <v>%19683187</v>
      </c>
    </row>
    <row r="184" spans="1:11">
      <c r="A184" s="173">
        <f>'RawData_CPT19 '!A190</f>
        <v>3.56</v>
      </c>
      <c r="B184" s="173">
        <f>'RawData_CPT19 '!B190</f>
        <v>0.64839999999999998</v>
      </c>
      <c r="C184" s="60">
        <f t="shared" si="6"/>
        <v>6.484</v>
      </c>
      <c r="D184" s="173">
        <f>'RawData_CPT19 '!C190</f>
        <v>0.1</v>
      </c>
      <c r="E184" s="60">
        <f t="shared" si="7"/>
        <v>1E-3</v>
      </c>
      <c r="F184" s="173">
        <f>'RawData_CPT19 '!D190</f>
        <v>39.9</v>
      </c>
      <c r="G184" s="60">
        <f t="shared" si="8"/>
        <v>4.0670088118524248</v>
      </c>
      <c r="H184" s="173">
        <f>'RawData_CPT19 '!E190</f>
        <v>2.81</v>
      </c>
      <c r="I184" s="173">
        <f>'RawData_CPT19 '!F190</f>
        <v>22</v>
      </c>
      <c r="J184" s="173">
        <f>'RawData_CPT19 '!G190</f>
        <v>0</v>
      </c>
      <c r="K184" s="173" t="str">
        <f>'RawData_CPT19 '!H190</f>
        <v>%19683937</v>
      </c>
    </row>
    <row r="185" spans="1:11">
      <c r="A185" s="173">
        <f>'RawData_CPT19 '!A191</f>
        <v>3.58</v>
      </c>
      <c r="B185" s="173">
        <f>'RawData_CPT19 '!B191</f>
        <v>0.63580000000000003</v>
      </c>
      <c r="C185" s="60">
        <f t="shared" si="6"/>
        <v>6.3580000000000005</v>
      </c>
      <c r="D185" s="173">
        <f>'RawData_CPT19 '!C191</f>
        <v>0.1</v>
      </c>
      <c r="E185" s="60">
        <f t="shared" si="7"/>
        <v>1E-3</v>
      </c>
      <c r="F185" s="173">
        <f>'RawData_CPT19 '!D191</f>
        <v>40.200000000000003</v>
      </c>
      <c r="G185" s="60">
        <f t="shared" si="8"/>
        <v>4.0975878254753759</v>
      </c>
      <c r="H185" s="173">
        <f>'RawData_CPT19 '!E191</f>
        <v>2.88</v>
      </c>
      <c r="I185" s="173">
        <f>'RawData_CPT19 '!F191</f>
        <v>22</v>
      </c>
      <c r="J185" s="173">
        <f>'RawData_CPT19 '!G191</f>
        <v>0</v>
      </c>
      <c r="K185" s="173" t="str">
        <f>'RawData_CPT19 '!H191</f>
        <v>%19684953</v>
      </c>
    </row>
    <row r="186" spans="1:11">
      <c r="A186" s="173">
        <f>'RawData_CPT19 '!A192</f>
        <v>3.6</v>
      </c>
      <c r="B186" s="173">
        <f>'RawData_CPT19 '!B192</f>
        <v>0.61670000000000003</v>
      </c>
      <c r="C186" s="60">
        <f t="shared" si="6"/>
        <v>6.1669999999999998</v>
      </c>
      <c r="D186" s="173">
        <f>'RawData_CPT19 '!C192</f>
        <v>0.1</v>
      </c>
      <c r="E186" s="60">
        <f t="shared" si="7"/>
        <v>1E-3</v>
      </c>
      <c r="F186" s="173">
        <f>'RawData_CPT19 '!D192</f>
        <v>40.299999999999997</v>
      </c>
      <c r="G186" s="60">
        <f t="shared" si="8"/>
        <v>4.1077808300163587</v>
      </c>
      <c r="H186" s="173">
        <f>'RawData_CPT19 '!E192</f>
        <v>2.89</v>
      </c>
      <c r="I186" s="173">
        <f>'RawData_CPT19 '!F192</f>
        <v>23</v>
      </c>
      <c r="J186" s="173">
        <f>'RawData_CPT19 '!G192</f>
        <v>0</v>
      </c>
      <c r="K186" s="173" t="str">
        <f>'RawData_CPT19 '!H192</f>
        <v>%19685656</v>
      </c>
    </row>
    <row r="187" spans="1:11">
      <c r="A187" s="173">
        <f>'RawData_CPT19 '!A193</f>
        <v>3.62</v>
      </c>
      <c r="B187" s="173">
        <f>'RawData_CPT19 '!B193</f>
        <v>0.59219999999999995</v>
      </c>
      <c r="C187" s="60">
        <f t="shared" si="6"/>
        <v>5.9219999999999997</v>
      </c>
      <c r="D187" s="173">
        <f>'RawData_CPT19 '!C193</f>
        <v>0.1</v>
      </c>
      <c r="E187" s="60">
        <f t="shared" si="7"/>
        <v>1E-3</v>
      </c>
      <c r="F187" s="173">
        <f>'RawData_CPT19 '!D193</f>
        <v>40.700000000000003</v>
      </c>
      <c r="G187" s="60">
        <f t="shared" si="8"/>
        <v>4.1485528481802936</v>
      </c>
      <c r="H187" s="173">
        <f>'RawData_CPT19 '!E193</f>
        <v>2.85</v>
      </c>
      <c r="I187" s="173">
        <f>'RawData_CPT19 '!F193</f>
        <v>27</v>
      </c>
      <c r="J187" s="173">
        <f>'RawData_CPT19 '!G193</f>
        <v>0</v>
      </c>
      <c r="K187" s="173" t="str">
        <f>'RawData_CPT19 '!H193</f>
        <v>%19686437</v>
      </c>
    </row>
    <row r="188" spans="1:11">
      <c r="A188" s="173">
        <f>'RawData_CPT19 '!A194</f>
        <v>3.64</v>
      </c>
      <c r="B188" s="173">
        <f>'RawData_CPT19 '!B194</f>
        <v>0.57369999999999999</v>
      </c>
      <c r="C188" s="60">
        <f t="shared" si="6"/>
        <v>5.7370000000000001</v>
      </c>
      <c r="D188" s="173">
        <f>'RawData_CPT19 '!C194</f>
        <v>0.1</v>
      </c>
      <c r="E188" s="60">
        <f t="shared" si="7"/>
        <v>1E-3</v>
      </c>
      <c r="F188" s="173">
        <f>'RawData_CPT19 '!D194</f>
        <v>41.5</v>
      </c>
      <c r="G188" s="60">
        <f t="shared" si="8"/>
        <v>4.2300968845081615</v>
      </c>
      <c r="H188" s="173">
        <f>'RawData_CPT19 '!E194</f>
        <v>2.78</v>
      </c>
      <c r="I188" s="173">
        <f>'RawData_CPT19 '!F194</f>
        <v>28</v>
      </c>
      <c r="J188" s="173">
        <f>'RawData_CPT19 '!G194</f>
        <v>0</v>
      </c>
      <c r="K188" s="173" t="str">
        <f>'RawData_CPT19 '!H194</f>
        <v>%19687171</v>
      </c>
    </row>
    <row r="189" spans="1:11">
      <c r="A189" s="173">
        <f>'RawData_CPT19 '!A195</f>
        <v>3.66</v>
      </c>
      <c r="B189" s="173">
        <f>'RawData_CPT19 '!B195</f>
        <v>0.55810000000000004</v>
      </c>
      <c r="C189" s="60">
        <f t="shared" si="6"/>
        <v>5.5810000000000004</v>
      </c>
      <c r="D189" s="173">
        <f>'RawData_CPT19 '!C195</f>
        <v>0.1</v>
      </c>
      <c r="E189" s="60">
        <f t="shared" si="7"/>
        <v>1E-3</v>
      </c>
      <c r="F189" s="173">
        <f>'RawData_CPT19 '!D195</f>
        <v>42.1</v>
      </c>
      <c r="G189" s="60">
        <f t="shared" si="8"/>
        <v>4.2912549117540628</v>
      </c>
      <c r="H189" s="173">
        <f>'RawData_CPT19 '!E195</f>
        <v>2.73</v>
      </c>
      <c r="I189" s="173">
        <f>'RawData_CPT19 '!F195</f>
        <v>28</v>
      </c>
      <c r="J189" s="173">
        <f>'RawData_CPT19 '!G195</f>
        <v>0</v>
      </c>
      <c r="K189" s="173" t="str">
        <f>'RawData_CPT19 '!H195</f>
        <v>%19687890</v>
      </c>
    </row>
    <row r="190" spans="1:11">
      <c r="A190" s="173">
        <f>'RawData_CPT19 '!A196</f>
        <v>3.68</v>
      </c>
      <c r="B190" s="173">
        <f>'RawData_CPT19 '!B196</f>
        <v>0.53539999999999999</v>
      </c>
      <c r="C190" s="60">
        <f t="shared" si="6"/>
        <v>5.3540000000000001</v>
      </c>
      <c r="D190" s="173">
        <f>'RawData_CPT19 '!C196</f>
        <v>0.1</v>
      </c>
      <c r="E190" s="60">
        <f t="shared" si="7"/>
        <v>1E-3</v>
      </c>
      <c r="F190" s="173">
        <f>'RawData_CPT19 '!D196</f>
        <v>42.3</v>
      </c>
      <c r="G190" s="60">
        <f t="shared" si="8"/>
        <v>4.3116409208360293</v>
      </c>
      <c r="H190" s="173">
        <f>'RawData_CPT19 '!E196</f>
        <v>2.71</v>
      </c>
      <c r="I190" s="173">
        <f>'RawData_CPT19 '!F196</f>
        <v>27</v>
      </c>
      <c r="J190" s="173">
        <f>'RawData_CPT19 '!G196</f>
        <v>0</v>
      </c>
      <c r="K190" s="173" t="str">
        <f>'RawData_CPT19 '!H196</f>
        <v>%19688750</v>
      </c>
    </row>
    <row r="191" spans="1:11">
      <c r="A191" s="173">
        <f>'RawData_CPT19 '!A197</f>
        <v>3.7</v>
      </c>
      <c r="B191" s="173">
        <f>'RawData_CPT19 '!B197</f>
        <v>0.51929999999999998</v>
      </c>
      <c r="C191" s="60">
        <f t="shared" si="6"/>
        <v>5.1929999999999996</v>
      </c>
      <c r="D191" s="173">
        <f>'RawData_CPT19 '!C197</f>
        <v>0.1</v>
      </c>
      <c r="E191" s="60">
        <f t="shared" si="7"/>
        <v>1E-3</v>
      </c>
      <c r="F191" s="173">
        <f>'RawData_CPT19 '!D197</f>
        <v>42.7</v>
      </c>
      <c r="G191" s="60">
        <f t="shared" si="8"/>
        <v>4.3524129389999642</v>
      </c>
      <c r="H191" s="173">
        <f>'RawData_CPT19 '!E197</f>
        <v>2.72</v>
      </c>
      <c r="I191" s="173">
        <f>'RawData_CPT19 '!F197</f>
        <v>28</v>
      </c>
      <c r="J191" s="173">
        <f>'RawData_CPT19 '!G197</f>
        <v>0</v>
      </c>
      <c r="K191" s="173" t="str">
        <f>'RawData_CPT19 '!H197</f>
        <v>%19689515</v>
      </c>
    </row>
    <row r="192" spans="1:11">
      <c r="A192" s="173">
        <f>'RawData_CPT19 '!A198</f>
        <v>3.72</v>
      </c>
      <c r="B192" s="173">
        <f>'RawData_CPT19 '!B198</f>
        <v>0.51870000000000005</v>
      </c>
      <c r="C192" s="60">
        <f t="shared" si="6"/>
        <v>5.1870000000000003</v>
      </c>
      <c r="D192" s="173">
        <f>'RawData_CPT19 '!C198</f>
        <v>0.1</v>
      </c>
      <c r="E192" s="60">
        <f t="shared" si="7"/>
        <v>1E-3</v>
      </c>
      <c r="F192" s="173">
        <f>'RawData_CPT19 '!D198</f>
        <v>43.1</v>
      </c>
      <c r="G192" s="60">
        <f t="shared" si="8"/>
        <v>4.3931849571638981</v>
      </c>
      <c r="H192" s="173">
        <f>'RawData_CPT19 '!E198</f>
        <v>2.71</v>
      </c>
      <c r="I192" s="173">
        <f>'RawData_CPT19 '!F198</f>
        <v>26</v>
      </c>
      <c r="J192" s="173">
        <f>'RawData_CPT19 '!G198</f>
        <v>0</v>
      </c>
      <c r="K192" s="173" t="str">
        <f>'RawData_CPT19 '!H198</f>
        <v>%19690328</v>
      </c>
    </row>
    <row r="193" spans="1:11">
      <c r="A193" s="173">
        <f>'RawData_CPT19 '!A199</f>
        <v>3.74</v>
      </c>
      <c r="B193" s="173">
        <f>'RawData_CPT19 '!B199</f>
        <v>0.51870000000000005</v>
      </c>
      <c r="C193" s="60">
        <f t="shared" si="6"/>
        <v>5.1870000000000003</v>
      </c>
      <c r="D193" s="173">
        <f>'RawData_CPT19 '!C199</f>
        <v>0.1</v>
      </c>
      <c r="E193" s="60">
        <f t="shared" si="7"/>
        <v>1E-3</v>
      </c>
      <c r="F193" s="173">
        <f>'RawData_CPT19 '!D199</f>
        <v>43.4</v>
      </c>
      <c r="G193" s="60">
        <f t="shared" si="8"/>
        <v>4.4237639707868484</v>
      </c>
      <c r="H193" s="173">
        <f>'RawData_CPT19 '!E199</f>
        <v>2.71</v>
      </c>
      <c r="I193" s="173">
        <f>'RawData_CPT19 '!F199</f>
        <v>26</v>
      </c>
      <c r="J193" s="173">
        <f>'RawData_CPT19 '!G199</f>
        <v>0</v>
      </c>
      <c r="K193" s="173" t="str">
        <f>'RawData_CPT19 '!H199</f>
        <v>%19690562</v>
      </c>
    </row>
    <row r="194" spans="1:11">
      <c r="A194" s="173">
        <f>'RawData_CPT19 '!A200</f>
        <v>3.76</v>
      </c>
      <c r="B194" s="173">
        <f>'RawData_CPT19 '!B200</f>
        <v>0.52349999999999997</v>
      </c>
      <c r="C194" s="60">
        <f t="shared" si="6"/>
        <v>5.2349999999999994</v>
      </c>
      <c r="D194" s="173">
        <f>'RawData_CPT19 '!C200</f>
        <v>0.1</v>
      </c>
      <c r="E194" s="60">
        <f t="shared" si="7"/>
        <v>1E-3</v>
      </c>
      <c r="F194" s="173">
        <f>'RawData_CPT19 '!D200</f>
        <v>43.5</v>
      </c>
      <c r="G194" s="60">
        <f t="shared" si="8"/>
        <v>4.4339569753278321</v>
      </c>
      <c r="H194" s="173">
        <f>'RawData_CPT19 '!E200</f>
        <v>2.74</v>
      </c>
      <c r="I194" s="173">
        <f>'RawData_CPT19 '!F200</f>
        <v>25</v>
      </c>
      <c r="J194" s="173">
        <f>'RawData_CPT19 '!G200</f>
        <v>0</v>
      </c>
      <c r="K194" s="173" t="str">
        <f>'RawData_CPT19 '!H200</f>
        <v>%19691375</v>
      </c>
    </row>
    <row r="195" spans="1:11">
      <c r="A195" s="173">
        <f>'RawData_CPT19 '!A201</f>
        <v>3.78</v>
      </c>
      <c r="B195" s="173">
        <f>'RawData_CPT19 '!B201</f>
        <v>0.50729999999999997</v>
      </c>
      <c r="C195" s="60">
        <f t="shared" si="6"/>
        <v>5.0729999999999995</v>
      </c>
      <c r="D195" s="173">
        <f>'RawData_CPT19 '!C201</f>
        <v>0.1</v>
      </c>
      <c r="E195" s="60">
        <f t="shared" si="7"/>
        <v>1E-3</v>
      </c>
      <c r="F195" s="173">
        <f>'RawData_CPT19 '!D201</f>
        <v>43.8</v>
      </c>
      <c r="G195" s="60">
        <f t="shared" si="8"/>
        <v>4.4645359889507823</v>
      </c>
      <c r="H195" s="173">
        <f>'RawData_CPT19 '!E201</f>
        <v>2.63</v>
      </c>
      <c r="I195" s="173">
        <f>'RawData_CPT19 '!F201</f>
        <v>24</v>
      </c>
      <c r="J195" s="173">
        <f>'RawData_CPT19 '!G201</f>
        <v>0</v>
      </c>
      <c r="K195" s="173" t="str">
        <f>'RawData_CPT19 '!H201</f>
        <v xml:space="preserve">%19692562 </v>
      </c>
    </row>
    <row r="196" spans="1:11">
      <c r="A196" s="173">
        <f>'RawData_CPT19 '!A202</f>
        <v>3.8</v>
      </c>
      <c r="B196" s="173">
        <f>'RawData_CPT19 '!B202</f>
        <v>0.42070000000000002</v>
      </c>
      <c r="C196" s="60">
        <f t="shared" si="6"/>
        <v>4.2069999999999999</v>
      </c>
      <c r="D196" s="173">
        <f>'RawData_CPT19 '!C202</f>
        <v>0</v>
      </c>
      <c r="E196" s="60">
        <f t="shared" si="7"/>
        <v>0</v>
      </c>
      <c r="F196" s="173">
        <f>'RawData_CPT19 '!D202</f>
        <v>43.3</v>
      </c>
      <c r="G196" s="60">
        <f t="shared" si="8"/>
        <v>4.4135709662458646</v>
      </c>
      <c r="H196" s="173">
        <f>'RawData_CPT19 '!E202</f>
        <v>2.4300000000000002</v>
      </c>
      <c r="I196" s="173">
        <f>'RawData_CPT19 '!F202</f>
        <v>25</v>
      </c>
      <c r="J196" s="173">
        <f>'RawData_CPT19 '!G202</f>
        <v>0</v>
      </c>
      <c r="K196" s="173" t="str">
        <f>'RawData_CPT19 '!H202</f>
        <v>%19737578</v>
      </c>
    </row>
    <row r="197" spans="1:11">
      <c r="A197" s="173">
        <f>'RawData_CPT19 '!A203</f>
        <v>3.82</v>
      </c>
      <c r="B197" s="173">
        <f>'RawData_CPT19 '!B203</f>
        <v>0.42070000000000002</v>
      </c>
      <c r="C197" s="60">
        <f t="shared" si="6"/>
        <v>4.2069999999999999</v>
      </c>
      <c r="D197" s="173">
        <f>'RawData_CPT19 '!C203</f>
        <v>0</v>
      </c>
      <c r="E197" s="60">
        <f t="shared" si="7"/>
        <v>0</v>
      </c>
      <c r="F197" s="173">
        <f>'RawData_CPT19 '!D203</f>
        <v>43.3</v>
      </c>
      <c r="G197" s="60">
        <f t="shared" si="8"/>
        <v>4.4135709662458646</v>
      </c>
      <c r="H197" s="173">
        <f>'RawData_CPT19 '!E203</f>
        <v>2.4300000000000002</v>
      </c>
      <c r="I197" s="173">
        <f>'RawData_CPT19 '!F203</f>
        <v>25</v>
      </c>
      <c r="J197" s="173">
        <f>'RawData_CPT19 '!G203</f>
        <v>0</v>
      </c>
      <c r="K197" s="173" t="str">
        <f>'RawData_CPT19 '!H203</f>
        <v>%19737578</v>
      </c>
    </row>
    <row r="198" spans="1:11">
      <c r="A198" s="173">
        <f>'RawData_CPT19 '!A204</f>
        <v>3.84</v>
      </c>
      <c r="B198" s="173">
        <f>'RawData_CPT19 '!B204</f>
        <v>0.4637</v>
      </c>
      <c r="C198" s="60">
        <f t="shared" si="6"/>
        <v>4.6370000000000005</v>
      </c>
      <c r="D198" s="173">
        <f>'RawData_CPT19 '!C204</f>
        <v>0</v>
      </c>
      <c r="E198" s="60">
        <f t="shared" si="7"/>
        <v>0</v>
      </c>
      <c r="F198" s="173">
        <f>'RawData_CPT19 '!D204</f>
        <v>43.8</v>
      </c>
      <c r="G198" s="60">
        <f t="shared" si="8"/>
        <v>4.4645359889507823</v>
      </c>
      <c r="H198" s="173">
        <f>'RawData_CPT19 '!E204</f>
        <v>2.44</v>
      </c>
      <c r="I198" s="173">
        <f>'RawData_CPT19 '!F204</f>
        <v>22</v>
      </c>
      <c r="J198" s="173">
        <f>'RawData_CPT19 '!G204</f>
        <v>0</v>
      </c>
      <c r="K198" s="173" t="str">
        <f>'RawData_CPT19 '!H204</f>
        <v>%19738453</v>
      </c>
    </row>
    <row r="199" spans="1:11">
      <c r="A199" s="173">
        <f>'RawData_CPT19 '!A205</f>
        <v>3.86</v>
      </c>
      <c r="B199" s="173">
        <f>'RawData_CPT19 '!B205</f>
        <v>0.4577</v>
      </c>
      <c r="C199" s="60">
        <f t="shared" ref="C199:C239" si="9">B199*10</f>
        <v>4.577</v>
      </c>
      <c r="D199" s="173">
        <f>'RawData_CPT19 '!C205</f>
        <v>0</v>
      </c>
      <c r="E199" s="60">
        <f t="shared" ref="E199:E239" si="10">D199/100</f>
        <v>0</v>
      </c>
      <c r="F199" s="173">
        <f>'RawData_CPT19 '!D205</f>
        <v>43.9</v>
      </c>
      <c r="G199" s="60">
        <f t="shared" ref="G199:G239" si="11">F199/9.81065</f>
        <v>4.474728993491766</v>
      </c>
      <c r="H199" s="173">
        <f>'RawData_CPT19 '!E205</f>
        <v>2.44</v>
      </c>
      <c r="I199" s="173">
        <f>'RawData_CPT19 '!F205</f>
        <v>25</v>
      </c>
      <c r="J199" s="173">
        <f>'RawData_CPT19 '!G205</f>
        <v>0</v>
      </c>
      <c r="K199" s="173" t="str">
        <f>'RawData_CPT19 '!H205</f>
        <v>%19739156</v>
      </c>
    </row>
    <row r="200" spans="1:11">
      <c r="A200" s="173">
        <f>'RawData_CPT19 '!A206</f>
        <v>3.88</v>
      </c>
      <c r="B200" s="173">
        <f>'RawData_CPT19 '!B206</f>
        <v>0.4446</v>
      </c>
      <c r="C200" s="60">
        <f t="shared" si="9"/>
        <v>4.4459999999999997</v>
      </c>
      <c r="D200" s="173">
        <f>'RawData_CPT19 '!C206</f>
        <v>0</v>
      </c>
      <c r="E200" s="60">
        <f t="shared" si="10"/>
        <v>0</v>
      </c>
      <c r="F200" s="173">
        <f>'RawData_CPT19 '!D206</f>
        <v>44.3</v>
      </c>
      <c r="G200" s="60">
        <f t="shared" si="11"/>
        <v>4.5155010116556999</v>
      </c>
      <c r="H200" s="173">
        <f>'RawData_CPT19 '!E206</f>
        <v>2.4700000000000002</v>
      </c>
      <c r="I200" s="173">
        <f>'RawData_CPT19 '!F206</f>
        <v>25</v>
      </c>
      <c r="J200" s="173">
        <f>'RawData_CPT19 '!G206</f>
        <v>0</v>
      </c>
      <c r="K200" s="173" t="str">
        <f>'RawData_CPT19 '!H206</f>
        <v>%19739906</v>
      </c>
    </row>
    <row r="201" spans="1:11">
      <c r="A201" s="173">
        <f>'RawData_CPT19 '!A207</f>
        <v>3.9</v>
      </c>
      <c r="B201" s="173">
        <f>'RawData_CPT19 '!B207</f>
        <v>0.43380000000000002</v>
      </c>
      <c r="C201" s="60">
        <f t="shared" si="9"/>
        <v>4.3380000000000001</v>
      </c>
      <c r="D201" s="173">
        <f>'RawData_CPT19 '!C207</f>
        <v>0</v>
      </c>
      <c r="E201" s="60">
        <f t="shared" si="10"/>
        <v>0</v>
      </c>
      <c r="F201" s="173">
        <f>'RawData_CPT19 '!D207</f>
        <v>44.6</v>
      </c>
      <c r="G201" s="60">
        <f t="shared" si="11"/>
        <v>4.5460800252786511</v>
      </c>
      <c r="H201" s="173">
        <f>'RawData_CPT19 '!E207</f>
        <v>2.54</v>
      </c>
      <c r="I201" s="173">
        <f>'RawData_CPT19 '!F207</f>
        <v>25</v>
      </c>
      <c r="J201" s="173">
        <f>'RawData_CPT19 '!G207</f>
        <v>0</v>
      </c>
      <c r="K201" s="173" t="str">
        <f>'RawData_CPT19 '!H207</f>
        <v>%19740921</v>
      </c>
    </row>
    <row r="202" spans="1:11">
      <c r="A202" s="173">
        <f>'RawData_CPT19 '!A208</f>
        <v>3.92</v>
      </c>
      <c r="B202" s="173">
        <f>'RawData_CPT19 '!B208</f>
        <v>0.41710000000000003</v>
      </c>
      <c r="C202" s="60">
        <f t="shared" si="9"/>
        <v>4.1710000000000003</v>
      </c>
      <c r="D202" s="173">
        <f>'RawData_CPT19 '!C208</f>
        <v>0</v>
      </c>
      <c r="E202" s="60">
        <f t="shared" si="10"/>
        <v>0</v>
      </c>
      <c r="F202" s="173">
        <f>'RawData_CPT19 '!D208</f>
        <v>44.9</v>
      </c>
      <c r="G202" s="60">
        <f t="shared" si="11"/>
        <v>4.5766590389016013</v>
      </c>
      <c r="H202" s="173">
        <f>'RawData_CPT19 '!E208</f>
        <v>2.6</v>
      </c>
      <c r="I202" s="173">
        <f>'RawData_CPT19 '!F208</f>
        <v>24</v>
      </c>
      <c r="J202" s="173">
        <f>'RawData_CPT19 '!G208</f>
        <v>0</v>
      </c>
      <c r="K202" s="173" t="str">
        <f>'RawData_CPT19 '!H208</f>
        <v>%19741421</v>
      </c>
    </row>
    <row r="203" spans="1:11">
      <c r="A203" s="173">
        <f>'RawData_CPT19 '!A209</f>
        <v>3.94</v>
      </c>
      <c r="B203" s="173">
        <f>'RawData_CPT19 '!B209</f>
        <v>0.4022</v>
      </c>
      <c r="C203" s="60">
        <f t="shared" si="9"/>
        <v>4.0220000000000002</v>
      </c>
      <c r="D203" s="173">
        <f>'RawData_CPT19 '!C209</f>
        <v>0</v>
      </c>
      <c r="E203" s="60">
        <f t="shared" si="10"/>
        <v>0</v>
      </c>
      <c r="F203" s="173">
        <f>'RawData_CPT19 '!D209</f>
        <v>45</v>
      </c>
      <c r="G203" s="60">
        <f t="shared" si="11"/>
        <v>4.586852043442585</v>
      </c>
      <c r="H203" s="173">
        <f>'RawData_CPT19 '!E209</f>
        <v>2.61</v>
      </c>
      <c r="I203" s="173">
        <f>'RawData_CPT19 '!F209</f>
        <v>23</v>
      </c>
      <c r="J203" s="173">
        <f>'RawData_CPT19 '!G209</f>
        <v>0</v>
      </c>
      <c r="K203" s="173" t="str">
        <f>'RawData_CPT19 '!H209</f>
        <v>%19742281</v>
      </c>
    </row>
    <row r="204" spans="1:11">
      <c r="A204" s="173">
        <f>'RawData_CPT19 '!A210</f>
        <v>3.96</v>
      </c>
      <c r="B204" s="173">
        <f>'RawData_CPT19 '!B210</f>
        <v>0.39019999999999999</v>
      </c>
      <c r="C204" s="60">
        <f t="shared" si="9"/>
        <v>3.9020000000000001</v>
      </c>
      <c r="D204" s="173">
        <f>'RawData_CPT19 '!C210</f>
        <v>0</v>
      </c>
      <c r="E204" s="60">
        <f t="shared" si="10"/>
        <v>0</v>
      </c>
      <c r="F204" s="173">
        <f>'RawData_CPT19 '!D210</f>
        <v>45.1</v>
      </c>
      <c r="G204" s="60">
        <f t="shared" si="11"/>
        <v>4.5970450479835687</v>
      </c>
      <c r="H204" s="173">
        <f>'RawData_CPT19 '!E210</f>
        <v>2.61</v>
      </c>
      <c r="I204" s="173">
        <f>'RawData_CPT19 '!F210</f>
        <v>24</v>
      </c>
      <c r="J204" s="173">
        <f>'RawData_CPT19 '!G210</f>
        <v>0</v>
      </c>
      <c r="K204" s="173" t="str">
        <f>'RawData_CPT19 '!H210</f>
        <v>%19743000</v>
      </c>
    </row>
    <row r="205" spans="1:11">
      <c r="A205" s="173">
        <f>'RawData_CPT19 '!A211</f>
        <v>3.98</v>
      </c>
      <c r="B205" s="173">
        <f>'RawData_CPT19 '!B211</f>
        <v>0.38900000000000001</v>
      </c>
      <c r="C205" s="60">
        <f t="shared" si="9"/>
        <v>3.89</v>
      </c>
      <c r="D205" s="173">
        <f>'RawData_CPT19 '!C211</f>
        <v>0.1</v>
      </c>
      <c r="E205" s="60">
        <f t="shared" si="10"/>
        <v>1E-3</v>
      </c>
      <c r="F205" s="173">
        <f>'RawData_CPT19 '!D211</f>
        <v>45.5</v>
      </c>
      <c r="G205" s="60">
        <f t="shared" si="11"/>
        <v>4.6378170661475027</v>
      </c>
      <c r="H205" s="173">
        <f>'RawData_CPT19 '!E211</f>
        <v>2.63</v>
      </c>
      <c r="I205" s="173">
        <f>'RawData_CPT19 '!F211</f>
        <v>25</v>
      </c>
      <c r="J205" s="173">
        <f>'RawData_CPT19 '!G211</f>
        <v>0</v>
      </c>
      <c r="K205" s="173" t="str">
        <f>'RawData_CPT19 '!H211</f>
        <v>%19743765</v>
      </c>
    </row>
    <row r="206" spans="1:11">
      <c r="A206" s="173">
        <f>'RawData_CPT19 '!A212</f>
        <v>4</v>
      </c>
      <c r="B206" s="173">
        <f>'RawData_CPT19 '!B212</f>
        <v>0.39500000000000002</v>
      </c>
      <c r="C206" s="60">
        <f t="shared" si="9"/>
        <v>3.95</v>
      </c>
      <c r="D206" s="173">
        <f>'RawData_CPT19 '!C212</f>
        <v>0.1</v>
      </c>
      <c r="E206" s="60">
        <f t="shared" si="10"/>
        <v>1E-3</v>
      </c>
      <c r="F206" s="173">
        <f>'RawData_CPT19 '!D212</f>
        <v>46</v>
      </c>
      <c r="G206" s="60">
        <f t="shared" si="11"/>
        <v>4.6887820888524203</v>
      </c>
      <c r="H206" s="173">
        <f>'RawData_CPT19 '!E212</f>
        <v>2.62</v>
      </c>
      <c r="I206" s="173">
        <f>'RawData_CPT19 '!F212</f>
        <v>24</v>
      </c>
      <c r="J206" s="173">
        <f>'RawData_CPT19 '!G212</f>
        <v>0</v>
      </c>
      <c r="K206" s="173" t="str">
        <f>'RawData_CPT19 '!H212</f>
        <v>%19744578</v>
      </c>
    </row>
    <row r="207" spans="1:11">
      <c r="A207" s="173">
        <f>'RawData_CPT19 '!A213</f>
        <v>4.0199999999999996</v>
      </c>
      <c r="B207" s="173">
        <f>'RawData_CPT19 '!B213</f>
        <v>0.40689999999999998</v>
      </c>
      <c r="C207" s="60">
        <f t="shared" si="9"/>
        <v>4.069</v>
      </c>
      <c r="D207" s="173">
        <f>'RawData_CPT19 '!C213</f>
        <v>0.1</v>
      </c>
      <c r="E207" s="60">
        <f t="shared" si="10"/>
        <v>1E-3</v>
      </c>
      <c r="F207" s="173">
        <f>'RawData_CPT19 '!D213</f>
        <v>46</v>
      </c>
      <c r="G207" s="60">
        <f t="shared" si="11"/>
        <v>4.6887820888524203</v>
      </c>
      <c r="H207" s="173">
        <f>'RawData_CPT19 '!E213</f>
        <v>2.61</v>
      </c>
      <c r="I207" s="173">
        <f>'RawData_CPT19 '!F213</f>
        <v>24</v>
      </c>
      <c r="J207" s="173">
        <f>'RawData_CPT19 '!G213</f>
        <v>0</v>
      </c>
      <c r="K207" s="173" t="str">
        <f>'RawData_CPT19 '!H213</f>
        <v>%19745421</v>
      </c>
    </row>
    <row r="208" spans="1:11">
      <c r="A208" s="173">
        <f>'RawData_CPT19 '!A214</f>
        <v>4.04</v>
      </c>
      <c r="B208" s="173">
        <f>'RawData_CPT19 '!B214</f>
        <v>0.4093</v>
      </c>
      <c r="C208" s="60">
        <f t="shared" si="9"/>
        <v>4.093</v>
      </c>
      <c r="D208" s="173">
        <f>'RawData_CPT19 '!C214</f>
        <v>0.1</v>
      </c>
      <c r="E208" s="60">
        <f t="shared" si="10"/>
        <v>1E-3</v>
      </c>
      <c r="F208" s="173">
        <f>'RawData_CPT19 '!D214</f>
        <v>46</v>
      </c>
      <c r="G208" s="60">
        <f t="shared" si="11"/>
        <v>4.6887820888524203</v>
      </c>
      <c r="H208" s="173">
        <f>'RawData_CPT19 '!E214</f>
        <v>2.62</v>
      </c>
      <c r="I208" s="173">
        <f>'RawData_CPT19 '!F214</f>
        <v>25</v>
      </c>
      <c r="J208" s="173">
        <f>'RawData_CPT19 '!G214</f>
        <v>0</v>
      </c>
      <c r="K208" s="173" t="str">
        <f>'RawData_CPT19 '!H214</f>
        <v>%19746328</v>
      </c>
    </row>
    <row r="209" spans="1:11">
      <c r="A209" s="173">
        <f>'RawData_CPT19 '!A215</f>
        <v>4.0599999999999996</v>
      </c>
      <c r="B209" s="173">
        <f>'RawData_CPT19 '!B215</f>
        <v>0.4123</v>
      </c>
      <c r="C209" s="60">
        <f t="shared" si="9"/>
        <v>4.1230000000000002</v>
      </c>
      <c r="D209" s="173">
        <f>'RawData_CPT19 '!C215</f>
        <v>0</v>
      </c>
      <c r="E209" s="60">
        <f t="shared" si="10"/>
        <v>0</v>
      </c>
      <c r="F209" s="173">
        <f>'RawData_CPT19 '!D215</f>
        <v>46.1</v>
      </c>
      <c r="G209" s="60">
        <f t="shared" si="11"/>
        <v>4.698975093393404</v>
      </c>
      <c r="H209" s="173">
        <f>'RawData_CPT19 '!E215</f>
        <v>2.66</v>
      </c>
      <c r="I209" s="173">
        <f>'RawData_CPT19 '!F215</f>
        <v>25</v>
      </c>
      <c r="J209" s="173">
        <f>'RawData_CPT19 '!G215</f>
        <v>0</v>
      </c>
      <c r="K209" s="173" t="str">
        <f>'RawData_CPT19 '!H215</f>
        <v>%19747000</v>
      </c>
    </row>
    <row r="210" spans="1:11">
      <c r="A210" s="173">
        <f>'RawData_CPT19 '!A216</f>
        <v>4.08</v>
      </c>
      <c r="B210" s="173">
        <f>'RawData_CPT19 '!B216</f>
        <v>0.41349999999999998</v>
      </c>
      <c r="C210" s="60">
        <f t="shared" si="9"/>
        <v>4.1349999999999998</v>
      </c>
      <c r="D210" s="173">
        <f>'RawData_CPT19 '!C216</f>
        <v>0.1</v>
      </c>
      <c r="E210" s="60">
        <f t="shared" si="10"/>
        <v>1E-3</v>
      </c>
      <c r="F210" s="173">
        <f>'RawData_CPT19 '!D216</f>
        <v>46</v>
      </c>
      <c r="G210" s="60">
        <f t="shared" si="11"/>
        <v>4.6887820888524203</v>
      </c>
      <c r="H210" s="173">
        <f>'RawData_CPT19 '!E216</f>
        <v>2.67</v>
      </c>
      <c r="I210" s="173">
        <f>'RawData_CPT19 '!F216</f>
        <v>25</v>
      </c>
      <c r="J210" s="173">
        <f>'RawData_CPT19 '!G216</f>
        <v>0</v>
      </c>
      <c r="K210" s="173" t="str">
        <f>'RawData_CPT19 '!H216</f>
        <v>%19747781</v>
      </c>
    </row>
    <row r="211" spans="1:11">
      <c r="A211" s="173">
        <f>'RawData_CPT19 '!A217</f>
        <v>4.0999999999999996</v>
      </c>
      <c r="B211" s="173">
        <f>'RawData_CPT19 '!B217</f>
        <v>0.38479999999999998</v>
      </c>
      <c r="C211" s="60">
        <f t="shared" si="9"/>
        <v>3.8479999999999999</v>
      </c>
      <c r="D211" s="173">
        <f>'RawData_CPT19 '!C217</f>
        <v>0.1</v>
      </c>
      <c r="E211" s="60">
        <f t="shared" si="10"/>
        <v>1E-3</v>
      </c>
      <c r="F211" s="173">
        <f>'RawData_CPT19 '!D217</f>
        <v>46</v>
      </c>
      <c r="G211" s="60">
        <f t="shared" si="11"/>
        <v>4.6887820888524203</v>
      </c>
      <c r="H211" s="173">
        <f>'RawData_CPT19 '!E217</f>
        <v>2.65</v>
      </c>
      <c r="I211" s="173">
        <f>'RawData_CPT19 '!F217</f>
        <v>24</v>
      </c>
      <c r="J211" s="173">
        <f>'RawData_CPT19 '!G217</f>
        <v>0</v>
      </c>
      <c r="K211" s="173" t="str">
        <f>'RawData_CPT19 '!H217</f>
        <v>%19748875</v>
      </c>
    </row>
    <row r="212" spans="1:11">
      <c r="A212" s="173">
        <f>'RawData_CPT19 '!A218</f>
        <v>4.12</v>
      </c>
      <c r="B212" s="173">
        <f>'RawData_CPT19 '!B218</f>
        <v>0.36749999999999999</v>
      </c>
      <c r="C212" s="60">
        <f t="shared" si="9"/>
        <v>3.6749999999999998</v>
      </c>
      <c r="D212" s="173">
        <f>'RawData_CPT19 '!C218</f>
        <v>0.1</v>
      </c>
      <c r="E212" s="60">
        <f t="shared" si="10"/>
        <v>1E-3</v>
      </c>
      <c r="F212" s="173">
        <f>'RawData_CPT19 '!D218</f>
        <v>45.8</v>
      </c>
      <c r="G212" s="60">
        <f t="shared" si="11"/>
        <v>4.6683960797704529</v>
      </c>
      <c r="H212" s="173">
        <f>'RawData_CPT19 '!E218</f>
        <v>2.65</v>
      </c>
      <c r="I212" s="173">
        <f>'RawData_CPT19 '!F218</f>
        <v>25</v>
      </c>
      <c r="J212" s="173">
        <f>'RawData_CPT19 '!G218</f>
        <v>0</v>
      </c>
      <c r="K212" s="173" t="str">
        <f>'RawData_CPT19 '!H218</f>
        <v>%19749656</v>
      </c>
    </row>
    <row r="213" spans="1:11">
      <c r="A213" s="173">
        <f>'RawData_CPT19 '!A219</f>
        <v>4.1399999999999997</v>
      </c>
      <c r="B213" s="173">
        <f>'RawData_CPT19 '!B219</f>
        <v>0.36509999999999998</v>
      </c>
      <c r="C213" s="60">
        <f t="shared" si="9"/>
        <v>3.6509999999999998</v>
      </c>
      <c r="D213" s="173">
        <f>'RawData_CPT19 '!C219</f>
        <v>0.1</v>
      </c>
      <c r="E213" s="60">
        <f t="shared" si="10"/>
        <v>1E-3</v>
      </c>
      <c r="F213" s="173">
        <f>'RawData_CPT19 '!D219</f>
        <v>46.1</v>
      </c>
      <c r="G213" s="60">
        <f t="shared" si="11"/>
        <v>4.698975093393404</v>
      </c>
      <c r="H213" s="173">
        <f>'RawData_CPT19 '!E219</f>
        <v>2.67</v>
      </c>
      <c r="I213" s="173">
        <f>'RawData_CPT19 '!F219</f>
        <v>18</v>
      </c>
      <c r="J213" s="173">
        <f>'RawData_CPT19 '!G219</f>
        <v>0</v>
      </c>
      <c r="K213" s="173" t="str">
        <f>'RawData_CPT19 '!H219</f>
        <v>%19750453</v>
      </c>
    </row>
    <row r="214" spans="1:11">
      <c r="A214" s="173">
        <f>'RawData_CPT19 '!A220</f>
        <v>4.16</v>
      </c>
      <c r="B214" s="173">
        <f>'RawData_CPT19 '!B220</f>
        <v>0.36930000000000002</v>
      </c>
      <c r="C214" s="60">
        <f t="shared" si="9"/>
        <v>3.6930000000000001</v>
      </c>
      <c r="D214" s="173">
        <f>'RawData_CPT19 '!C220</f>
        <v>0.1</v>
      </c>
      <c r="E214" s="60">
        <f t="shared" si="10"/>
        <v>1E-3</v>
      </c>
      <c r="F214" s="173">
        <f>'RawData_CPT19 '!D220</f>
        <v>46.3</v>
      </c>
      <c r="G214" s="60">
        <f t="shared" si="11"/>
        <v>4.7193611024753706</v>
      </c>
      <c r="H214" s="173">
        <f>'RawData_CPT19 '!E220</f>
        <v>2.72</v>
      </c>
      <c r="I214" s="173">
        <f>'RawData_CPT19 '!F220</f>
        <v>14</v>
      </c>
      <c r="J214" s="173">
        <f>'RawData_CPT19 '!G220</f>
        <v>0</v>
      </c>
      <c r="K214" s="173" t="str">
        <f>'RawData_CPT19 '!H220</f>
        <v>%19752500</v>
      </c>
    </row>
    <row r="215" spans="1:11">
      <c r="A215" s="173">
        <f>'RawData_CPT19 '!A221</f>
        <v>4.18</v>
      </c>
      <c r="B215" s="173">
        <f>'RawData_CPT19 '!B221</f>
        <v>0.37469999999999998</v>
      </c>
      <c r="C215" s="60">
        <f t="shared" si="9"/>
        <v>3.7469999999999999</v>
      </c>
      <c r="D215" s="173">
        <f>'RawData_CPT19 '!C221</f>
        <v>0.1</v>
      </c>
      <c r="E215" s="60">
        <f t="shared" si="10"/>
        <v>1E-3</v>
      </c>
      <c r="F215" s="173">
        <f>'RawData_CPT19 '!D221</f>
        <v>46.8</v>
      </c>
      <c r="G215" s="60">
        <f t="shared" si="11"/>
        <v>4.7703261251802882</v>
      </c>
      <c r="H215" s="173">
        <f>'RawData_CPT19 '!E221</f>
        <v>2.76</v>
      </c>
      <c r="I215" s="173">
        <f>'RawData_CPT19 '!F221</f>
        <v>18</v>
      </c>
      <c r="J215" s="173">
        <f>'RawData_CPT19 '!G221</f>
        <v>0</v>
      </c>
      <c r="K215" s="173" t="str">
        <f>'RawData_CPT19 '!H221</f>
        <v>%19753562</v>
      </c>
    </row>
    <row r="216" spans="1:11">
      <c r="A216" s="173">
        <f>'RawData_CPT19 '!A222</f>
        <v>4.2</v>
      </c>
      <c r="B216" s="173">
        <f>'RawData_CPT19 '!B222</f>
        <v>0.37169999999999997</v>
      </c>
      <c r="C216" s="60">
        <f t="shared" si="9"/>
        <v>3.7169999999999996</v>
      </c>
      <c r="D216" s="173">
        <f>'RawData_CPT19 '!C222</f>
        <v>0.1</v>
      </c>
      <c r="E216" s="60">
        <f t="shared" si="10"/>
        <v>1E-3</v>
      </c>
      <c r="F216" s="173">
        <f>'RawData_CPT19 '!D222</f>
        <v>46.9</v>
      </c>
      <c r="G216" s="60">
        <f t="shared" si="11"/>
        <v>4.7805191297212719</v>
      </c>
      <c r="H216" s="173">
        <f>'RawData_CPT19 '!E222</f>
        <v>2.73</v>
      </c>
      <c r="I216" s="173">
        <f>'RawData_CPT19 '!F222</f>
        <v>21</v>
      </c>
      <c r="J216" s="173">
        <f>'RawData_CPT19 '!G222</f>
        <v>0</v>
      </c>
      <c r="K216" s="173" t="str">
        <f>'RawData_CPT19 '!H222</f>
        <v>%19754343</v>
      </c>
    </row>
    <row r="217" spans="1:11">
      <c r="A217" s="173">
        <f>'RawData_CPT19 '!A223</f>
        <v>4.22</v>
      </c>
      <c r="B217" s="173">
        <f>'RawData_CPT19 '!B223</f>
        <v>0.3705</v>
      </c>
      <c r="C217" s="60">
        <f t="shared" si="9"/>
        <v>3.7050000000000001</v>
      </c>
      <c r="D217" s="173">
        <f>'RawData_CPT19 '!C223</f>
        <v>0.1</v>
      </c>
      <c r="E217" s="60">
        <f t="shared" si="10"/>
        <v>1E-3</v>
      </c>
      <c r="F217" s="173">
        <f>'RawData_CPT19 '!D223</f>
        <v>47</v>
      </c>
      <c r="G217" s="60">
        <f t="shared" si="11"/>
        <v>4.7907121342622556</v>
      </c>
      <c r="H217" s="173">
        <f>'RawData_CPT19 '!E223</f>
        <v>2.67</v>
      </c>
      <c r="I217" s="173">
        <f>'RawData_CPT19 '!F223</f>
        <v>22</v>
      </c>
      <c r="J217" s="173">
        <f>'RawData_CPT19 '!G223</f>
        <v>0</v>
      </c>
      <c r="K217" s="173" t="str">
        <f>'RawData_CPT19 '!H223</f>
        <v>%19755187</v>
      </c>
    </row>
    <row r="218" spans="1:11">
      <c r="A218" s="173">
        <f>'RawData_CPT19 '!A224</f>
        <v>4.24</v>
      </c>
      <c r="B218" s="173">
        <f>'RawData_CPT19 '!B224</f>
        <v>0.33579999999999999</v>
      </c>
      <c r="C218" s="60">
        <f t="shared" si="9"/>
        <v>3.3579999999999997</v>
      </c>
      <c r="D218" s="173">
        <f>'RawData_CPT19 '!C224</f>
        <v>0.1</v>
      </c>
      <c r="E218" s="60">
        <f t="shared" si="10"/>
        <v>1E-3</v>
      </c>
      <c r="F218" s="173">
        <f>'RawData_CPT19 '!D224</f>
        <v>46.6</v>
      </c>
      <c r="G218" s="60">
        <f t="shared" si="11"/>
        <v>4.7499401160983217</v>
      </c>
      <c r="H218" s="173">
        <f>'RawData_CPT19 '!E224</f>
        <v>2.71</v>
      </c>
      <c r="I218" s="173">
        <f>'RawData_CPT19 '!F224</f>
        <v>28</v>
      </c>
      <c r="J218" s="173">
        <f>'RawData_CPT19 '!G224</f>
        <v>0</v>
      </c>
      <c r="K218" s="173" t="str">
        <f>'RawData_CPT19 '!H224</f>
        <v>%19756546</v>
      </c>
    </row>
    <row r="219" spans="1:11">
      <c r="A219" s="173">
        <f>'RawData_CPT19 '!A225</f>
        <v>4.26</v>
      </c>
      <c r="B219" s="173">
        <f>'RawData_CPT19 '!B225</f>
        <v>0.29880000000000001</v>
      </c>
      <c r="C219" s="60">
        <f t="shared" si="9"/>
        <v>2.988</v>
      </c>
      <c r="D219" s="173">
        <f>'RawData_CPT19 '!C225</f>
        <v>0.1</v>
      </c>
      <c r="E219" s="60">
        <f t="shared" si="10"/>
        <v>1E-3</v>
      </c>
      <c r="F219" s="173">
        <f>'RawData_CPT19 '!D225</f>
        <v>47.1</v>
      </c>
      <c r="G219" s="60">
        <f t="shared" si="11"/>
        <v>4.8009051388032393</v>
      </c>
      <c r="H219" s="173">
        <f>'RawData_CPT19 '!E225</f>
        <v>2.67</v>
      </c>
      <c r="I219" s="173">
        <f>'RawData_CPT19 '!F225</f>
        <v>28</v>
      </c>
      <c r="J219" s="173">
        <f>'RawData_CPT19 '!G225</f>
        <v>0</v>
      </c>
      <c r="K219" s="173" t="str">
        <f>'RawData_CPT19 '!H225</f>
        <v>%19756703</v>
      </c>
    </row>
    <row r="220" spans="1:11">
      <c r="A220" s="173">
        <f>'RawData_CPT19 '!A226</f>
        <v>4.28</v>
      </c>
      <c r="B220" s="173">
        <f>'RawData_CPT19 '!B226</f>
        <v>0.27729999999999999</v>
      </c>
      <c r="C220" s="60">
        <f t="shared" si="9"/>
        <v>2.7729999999999997</v>
      </c>
      <c r="D220" s="173">
        <f>'RawData_CPT19 '!C226</f>
        <v>0.1</v>
      </c>
      <c r="E220" s="60">
        <f t="shared" si="10"/>
        <v>1E-3</v>
      </c>
      <c r="F220" s="173">
        <f>'RawData_CPT19 '!D226</f>
        <v>47.9</v>
      </c>
      <c r="G220" s="60">
        <f t="shared" si="11"/>
        <v>4.8824491751311072</v>
      </c>
      <c r="H220" s="173">
        <f>'RawData_CPT19 '!E226</f>
        <v>2.71</v>
      </c>
      <c r="I220" s="173">
        <f>'RawData_CPT19 '!F226</f>
        <v>29</v>
      </c>
      <c r="J220" s="173">
        <f>'RawData_CPT19 '!G226</f>
        <v>0</v>
      </c>
      <c r="K220" s="173" t="str">
        <f>'RawData_CPT19 '!H226</f>
        <v>%19757453</v>
      </c>
    </row>
    <row r="221" spans="1:11">
      <c r="A221" s="173">
        <f>'RawData_CPT19 '!A227</f>
        <v>4.3</v>
      </c>
      <c r="B221" s="173">
        <f>'RawData_CPT19 '!B227</f>
        <v>0.27729999999999999</v>
      </c>
      <c r="C221" s="60">
        <f t="shared" si="9"/>
        <v>2.7729999999999997</v>
      </c>
      <c r="D221" s="173">
        <f>'RawData_CPT19 '!C227</f>
        <v>0.1</v>
      </c>
      <c r="E221" s="60">
        <f t="shared" si="10"/>
        <v>1E-3</v>
      </c>
      <c r="F221" s="173">
        <f>'RawData_CPT19 '!D227</f>
        <v>48.5</v>
      </c>
      <c r="G221" s="60">
        <f t="shared" si="11"/>
        <v>4.9436072023770086</v>
      </c>
      <c r="H221" s="173">
        <f>'RawData_CPT19 '!E227</f>
        <v>2.71</v>
      </c>
      <c r="I221" s="173">
        <f>'RawData_CPT19 '!F227</f>
        <v>30</v>
      </c>
      <c r="J221" s="173">
        <f>'RawData_CPT19 '!G227</f>
        <v>0</v>
      </c>
      <c r="K221" s="173" t="str">
        <f>'RawData_CPT19 '!H227</f>
        <v>%19757828</v>
      </c>
    </row>
    <row r="222" spans="1:11">
      <c r="A222" s="173">
        <f>'RawData_CPT19 '!A228</f>
        <v>4.32</v>
      </c>
      <c r="B222" s="173">
        <f>'RawData_CPT19 '!B228</f>
        <v>0.25869999999999999</v>
      </c>
      <c r="C222" s="60">
        <f t="shared" si="9"/>
        <v>2.5869999999999997</v>
      </c>
      <c r="D222" s="173">
        <f>'RawData_CPT19 '!C228</f>
        <v>0.1</v>
      </c>
      <c r="E222" s="60">
        <f t="shared" si="10"/>
        <v>1E-3</v>
      </c>
      <c r="F222" s="173">
        <f>'RawData_CPT19 '!D228</f>
        <v>49.4</v>
      </c>
      <c r="G222" s="60">
        <f t="shared" si="11"/>
        <v>5.0353442432458602</v>
      </c>
      <c r="H222" s="173">
        <f>'RawData_CPT19 '!E228</f>
        <v>2.73</v>
      </c>
      <c r="I222" s="173">
        <f>'RawData_CPT19 '!F228</f>
        <v>28</v>
      </c>
      <c r="J222" s="173">
        <f>'RawData_CPT19 '!G228</f>
        <v>0</v>
      </c>
      <c r="K222" s="173" t="str">
        <f>'RawData_CPT19 '!H228</f>
        <v>%19758718</v>
      </c>
    </row>
    <row r="223" spans="1:11">
      <c r="A223" s="173">
        <f>'RawData_CPT19 '!A229</f>
        <v>4.34</v>
      </c>
      <c r="B223" s="173">
        <f>'RawData_CPT19 '!B229</f>
        <v>0.25040000000000001</v>
      </c>
      <c r="C223" s="60">
        <f t="shared" si="9"/>
        <v>2.504</v>
      </c>
      <c r="D223" s="173">
        <f>'RawData_CPT19 '!C229</f>
        <v>0.1</v>
      </c>
      <c r="E223" s="60">
        <f t="shared" si="10"/>
        <v>1E-3</v>
      </c>
      <c r="F223" s="173">
        <f>'RawData_CPT19 '!D229</f>
        <v>50.2</v>
      </c>
      <c r="G223" s="60">
        <f t="shared" si="11"/>
        <v>5.116888279573728</v>
      </c>
      <c r="H223" s="173">
        <f>'RawData_CPT19 '!E229</f>
        <v>2.76</v>
      </c>
      <c r="I223" s="173">
        <f>'RawData_CPT19 '!F229</f>
        <v>29</v>
      </c>
      <c r="J223" s="173">
        <f>'RawData_CPT19 '!G229</f>
        <v>0</v>
      </c>
      <c r="K223" s="173" t="str">
        <f>'RawData_CPT19 '!H229</f>
        <v>%19759453</v>
      </c>
    </row>
    <row r="224" spans="1:11">
      <c r="A224" s="173">
        <f>'RawData_CPT19 '!A230</f>
        <v>4.3600000000000003</v>
      </c>
      <c r="B224" s="173">
        <f>'RawData_CPT19 '!B230</f>
        <v>0.24859999999999999</v>
      </c>
      <c r="C224" s="60">
        <f t="shared" si="9"/>
        <v>2.4859999999999998</v>
      </c>
      <c r="D224" s="173">
        <f>'RawData_CPT19 '!C230</f>
        <v>0.1</v>
      </c>
      <c r="E224" s="60">
        <f t="shared" si="10"/>
        <v>1E-3</v>
      </c>
      <c r="F224" s="173">
        <f>'RawData_CPT19 '!D230</f>
        <v>50.7</v>
      </c>
      <c r="G224" s="60">
        <f t="shared" si="11"/>
        <v>5.1678533022786457</v>
      </c>
      <c r="H224" s="173">
        <f>'RawData_CPT19 '!E230</f>
        <v>2.72</v>
      </c>
      <c r="I224" s="173">
        <f>'RawData_CPT19 '!F230</f>
        <v>33</v>
      </c>
      <c r="J224" s="173">
        <f>'RawData_CPT19 '!G230</f>
        <v>0</v>
      </c>
      <c r="K224" s="173" t="str">
        <f>'RawData_CPT19 '!H230</f>
        <v>%19760187</v>
      </c>
    </row>
    <row r="225" spans="1:11">
      <c r="A225" s="173">
        <f>'RawData_CPT19 '!A231</f>
        <v>4.38</v>
      </c>
      <c r="B225" s="173">
        <f>'RawData_CPT19 '!B231</f>
        <v>0.25340000000000001</v>
      </c>
      <c r="C225" s="60">
        <f t="shared" si="9"/>
        <v>2.5340000000000003</v>
      </c>
      <c r="D225" s="173">
        <f>'RawData_CPT19 '!C231</f>
        <v>0.1</v>
      </c>
      <c r="E225" s="60">
        <f t="shared" si="10"/>
        <v>1E-3</v>
      </c>
      <c r="F225" s="173">
        <f>'RawData_CPT19 '!D231</f>
        <v>50.7</v>
      </c>
      <c r="G225" s="60">
        <f t="shared" si="11"/>
        <v>5.1678533022786457</v>
      </c>
      <c r="H225" s="173">
        <f>'RawData_CPT19 '!E231</f>
        <v>2.73</v>
      </c>
      <c r="I225" s="173">
        <f>'RawData_CPT19 '!F231</f>
        <v>32</v>
      </c>
      <c r="J225" s="173">
        <f>'RawData_CPT19 '!G231</f>
        <v>0</v>
      </c>
      <c r="K225" s="173" t="str">
        <f>'RawData_CPT19 '!H231</f>
        <v>%19760828</v>
      </c>
    </row>
    <row r="226" spans="1:11">
      <c r="A226" s="173">
        <f>'RawData_CPT19 '!A232</f>
        <v>4.4000000000000004</v>
      </c>
      <c r="B226" s="173">
        <f>'RawData_CPT19 '!B232</f>
        <v>0.2414</v>
      </c>
      <c r="C226" s="60">
        <f t="shared" si="9"/>
        <v>2.4140000000000001</v>
      </c>
      <c r="D226" s="173">
        <f>'RawData_CPT19 '!C232</f>
        <v>0.1</v>
      </c>
      <c r="E226" s="60">
        <f t="shared" si="10"/>
        <v>1E-3</v>
      </c>
      <c r="F226" s="173">
        <f>'RawData_CPT19 '!D232</f>
        <v>50.9</v>
      </c>
      <c r="G226" s="60">
        <f t="shared" si="11"/>
        <v>5.1882393113606122</v>
      </c>
      <c r="H226" s="173">
        <f>'RawData_CPT19 '!E232</f>
        <v>2.7</v>
      </c>
      <c r="I226" s="173">
        <f>'RawData_CPT19 '!F232</f>
        <v>32</v>
      </c>
      <c r="J226" s="173">
        <f>'RawData_CPT19 '!G232</f>
        <v>0</v>
      </c>
      <c r="K226" s="173" t="str">
        <f>'RawData_CPT19 '!H232</f>
        <v>%19761562</v>
      </c>
    </row>
    <row r="227" spans="1:11">
      <c r="A227" s="173">
        <f>'RawData_CPT19 '!A233</f>
        <v>4.42</v>
      </c>
      <c r="B227" s="173">
        <f>'RawData_CPT19 '!B233</f>
        <v>0.2414</v>
      </c>
      <c r="C227" s="60">
        <f t="shared" si="9"/>
        <v>2.4140000000000001</v>
      </c>
      <c r="D227" s="173">
        <f>'RawData_CPT19 '!C233</f>
        <v>0.1</v>
      </c>
      <c r="E227" s="60">
        <f t="shared" si="10"/>
        <v>1E-3</v>
      </c>
      <c r="F227" s="173">
        <f>'RawData_CPT19 '!D233</f>
        <v>51.3</v>
      </c>
      <c r="G227" s="60">
        <f t="shared" si="11"/>
        <v>5.2290113295245462</v>
      </c>
      <c r="H227" s="173">
        <f>'RawData_CPT19 '!E233</f>
        <v>2.7</v>
      </c>
      <c r="I227" s="173">
        <f>'RawData_CPT19 '!F233</f>
        <v>32</v>
      </c>
      <c r="J227" s="173">
        <f>'RawData_CPT19 '!G233</f>
        <v>0</v>
      </c>
      <c r="K227" s="173" t="str">
        <f>'RawData_CPT19 '!H233</f>
        <v>%19761765</v>
      </c>
    </row>
    <row r="228" spans="1:11">
      <c r="A228" s="173">
        <f>'RawData_CPT19 '!A234</f>
        <v>4.4400000000000004</v>
      </c>
      <c r="B228" s="173">
        <f>'RawData_CPT19 '!B234</f>
        <v>0.20860000000000001</v>
      </c>
      <c r="C228" s="60">
        <f t="shared" si="9"/>
        <v>2.0860000000000003</v>
      </c>
      <c r="D228" s="173">
        <f>'RawData_CPT19 '!C234</f>
        <v>0.1</v>
      </c>
      <c r="E228" s="60">
        <f t="shared" si="10"/>
        <v>1E-3</v>
      </c>
      <c r="F228" s="173">
        <f>'RawData_CPT19 '!D234</f>
        <v>51.4</v>
      </c>
      <c r="G228" s="60">
        <f t="shared" si="11"/>
        <v>5.2392043340655299</v>
      </c>
      <c r="H228" s="173">
        <f>'RawData_CPT19 '!E234</f>
        <v>2.68</v>
      </c>
      <c r="I228" s="173">
        <f>'RawData_CPT19 '!F234</f>
        <v>24</v>
      </c>
      <c r="J228" s="173">
        <f>'RawData_CPT19 '!G234</f>
        <v>0</v>
      </c>
      <c r="K228" s="173" t="str">
        <f>'RawData_CPT19 '!H234</f>
        <v>%19762515</v>
      </c>
    </row>
    <row r="229" spans="1:11">
      <c r="A229" s="173">
        <f>'RawData_CPT19 '!A235</f>
        <v>4.46</v>
      </c>
      <c r="B229" s="173">
        <f>'RawData_CPT19 '!B235</f>
        <v>0.20860000000000001</v>
      </c>
      <c r="C229" s="60">
        <f t="shared" si="9"/>
        <v>2.0860000000000003</v>
      </c>
      <c r="D229" s="173">
        <f>'RawData_CPT19 '!C235</f>
        <v>0.1</v>
      </c>
      <c r="E229" s="60">
        <f t="shared" si="10"/>
        <v>1E-3</v>
      </c>
      <c r="F229" s="173">
        <f>'RawData_CPT19 '!D235</f>
        <v>51.9</v>
      </c>
      <c r="G229" s="60">
        <f t="shared" si="11"/>
        <v>5.2901693567704475</v>
      </c>
      <c r="H229" s="173">
        <f>'RawData_CPT19 '!E235</f>
        <v>2.73</v>
      </c>
      <c r="I229" s="173">
        <f>'RawData_CPT19 '!F235</f>
        <v>16</v>
      </c>
      <c r="J229" s="173">
        <f>'RawData_CPT19 '!G235</f>
        <v>0</v>
      </c>
      <c r="K229" s="173" t="str">
        <f>'RawData_CPT19 '!H235</f>
        <v>%19763703</v>
      </c>
    </row>
    <row r="230" spans="1:11">
      <c r="A230" s="173">
        <f>'RawData_CPT19 '!A236</f>
        <v>4.4800000000000004</v>
      </c>
      <c r="B230" s="173">
        <f>'RawData_CPT19 '!B236</f>
        <v>0.21210000000000001</v>
      </c>
      <c r="C230" s="60">
        <f t="shared" si="9"/>
        <v>2.121</v>
      </c>
      <c r="D230" s="173">
        <f>'RawData_CPT19 '!C236</f>
        <v>0.1</v>
      </c>
      <c r="E230" s="60">
        <f t="shared" si="10"/>
        <v>1E-3</v>
      </c>
      <c r="F230" s="173">
        <f>'RawData_CPT19 '!D236</f>
        <v>53</v>
      </c>
      <c r="G230" s="60">
        <f t="shared" si="11"/>
        <v>5.4022924067212665</v>
      </c>
      <c r="H230" s="173">
        <f>'RawData_CPT19 '!E236</f>
        <v>2.69</v>
      </c>
      <c r="I230" s="173">
        <f>'RawData_CPT19 '!F236</f>
        <v>16</v>
      </c>
      <c r="J230" s="173">
        <f>'RawData_CPT19 '!G236</f>
        <v>0</v>
      </c>
      <c r="K230" s="173" t="str">
        <f>'RawData_CPT19 '!H236</f>
        <v>%19764890</v>
      </c>
    </row>
    <row r="231" spans="1:11">
      <c r="A231" s="173">
        <f>'RawData_CPT19 '!A237</f>
        <v>4.5</v>
      </c>
      <c r="B231" s="173">
        <f>'RawData_CPT19 '!B237</f>
        <v>0.23419999999999999</v>
      </c>
      <c r="C231" s="60">
        <f t="shared" si="9"/>
        <v>2.3420000000000001</v>
      </c>
      <c r="D231" s="173">
        <f>'RawData_CPT19 '!C237</f>
        <v>0.1</v>
      </c>
      <c r="E231" s="60">
        <f t="shared" si="10"/>
        <v>1E-3</v>
      </c>
      <c r="F231" s="173">
        <f>'RawData_CPT19 '!D237</f>
        <v>54.1</v>
      </c>
      <c r="G231" s="60">
        <f t="shared" si="11"/>
        <v>5.5144154566720855</v>
      </c>
      <c r="H231" s="173">
        <f>'RawData_CPT19 '!E237</f>
        <v>2.7</v>
      </c>
      <c r="I231" s="173">
        <f>'RawData_CPT19 '!F237</f>
        <v>18</v>
      </c>
      <c r="J231" s="173">
        <f>'RawData_CPT19 '!G237</f>
        <v>0</v>
      </c>
      <c r="K231" s="173" t="str">
        <f>'RawData_CPT19 '!H237</f>
        <v>%19766015</v>
      </c>
    </row>
    <row r="232" spans="1:11">
      <c r="A232" s="173">
        <f>'RawData_CPT19 '!A238</f>
        <v>4.5199999999999996</v>
      </c>
      <c r="B232" s="173">
        <f>'RawData_CPT19 '!B238</f>
        <v>0.52939999999999998</v>
      </c>
      <c r="C232" s="60">
        <f t="shared" si="9"/>
        <v>5.2939999999999996</v>
      </c>
      <c r="D232" s="173">
        <f>'RawData_CPT19 '!C238</f>
        <v>0.1</v>
      </c>
      <c r="E232" s="60">
        <f t="shared" si="10"/>
        <v>1E-3</v>
      </c>
      <c r="F232" s="173">
        <f>'RawData_CPT19 '!D238</f>
        <v>56.7</v>
      </c>
      <c r="G232" s="60">
        <f t="shared" si="11"/>
        <v>5.7794335747376575</v>
      </c>
      <c r="H232" s="173">
        <f>'RawData_CPT19 '!E238</f>
        <v>2.76</v>
      </c>
      <c r="I232" s="173">
        <f>'RawData_CPT19 '!F238</f>
        <v>19</v>
      </c>
      <c r="J232" s="173">
        <f>'RawData_CPT19 '!G238</f>
        <v>0</v>
      </c>
      <c r="K232" s="173" t="str">
        <f>'RawData_CPT19 '!H238</f>
        <v xml:space="preserve">%19766828 </v>
      </c>
    </row>
    <row r="233" spans="1:11">
      <c r="A233" s="173">
        <f>'RawData_CPT19 '!A239</f>
        <v>4.54</v>
      </c>
      <c r="B233" s="173">
        <f>'RawData_CPT19 '!B239</f>
        <v>1.6726000000000001</v>
      </c>
      <c r="C233" s="60">
        <f t="shared" si="9"/>
        <v>16.725999999999999</v>
      </c>
      <c r="D233" s="173">
        <f>'RawData_CPT19 '!C239</f>
        <v>0.3</v>
      </c>
      <c r="E233" s="60">
        <f t="shared" si="10"/>
        <v>3.0000000000000001E-3</v>
      </c>
      <c r="F233" s="173">
        <f>'RawData_CPT19 '!D239</f>
        <v>63</v>
      </c>
      <c r="G233" s="60">
        <f t="shared" si="11"/>
        <v>6.4215928608196187</v>
      </c>
      <c r="H233" s="173">
        <f>'RawData_CPT19 '!E239</f>
        <v>2.88</v>
      </c>
      <c r="I233" s="173">
        <f>'RawData_CPT19 '!F239</f>
        <v>20</v>
      </c>
      <c r="J233" s="173">
        <f>'RawData_CPT19 '!G239</f>
        <v>0</v>
      </c>
      <c r="K233" s="173" t="str">
        <f>'RawData_CPT19 '!H239</f>
        <v>%19767953</v>
      </c>
    </row>
    <row r="234" spans="1:11">
      <c r="A234" s="173">
        <f>'RawData_CPT19 '!A240</f>
        <v>4.5599999999999996</v>
      </c>
      <c r="B234" s="173">
        <f>'RawData_CPT19 '!B240</f>
        <v>3.6779999999999999</v>
      </c>
      <c r="C234" s="60">
        <f t="shared" si="9"/>
        <v>36.78</v>
      </c>
      <c r="D234" s="173">
        <f>'RawData_CPT19 '!C240</f>
        <v>0.2</v>
      </c>
      <c r="E234" s="60">
        <f t="shared" si="10"/>
        <v>2E-3</v>
      </c>
      <c r="F234" s="173">
        <f>'RawData_CPT19 '!D240</f>
        <v>56.2</v>
      </c>
      <c r="G234" s="60">
        <f t="shared" si="11"/>
        <v>5.7284685520327399</v>
      </c>
      <c r="H234" s="173">
        <f>'RawData_CPT19 '!E240</f>
        <v>2.88</v>
      </c>
      <c r="I234" s="173">
        <f>'RawData_CPT19 '!F240</f>
        <v>18</v>
      </c>
      <c r="J234" s="173">
        <f>'RawData_CPT19 '!G240</f>
        <v>0</v>
      </c>
      <c r="K234" s="173" t="str">
        <f>'RawData_CPT19 '!H240</f>
        <v>%19769218</v>
      </c>
    </row>
    <row r="235" spans="1:11">
      <c r="A235" s="173">
        <f>'RawData_CPT19 '!A241</f>
        <v>4.58</v>
      </c>
      <c r="B235" s="173">
        <f>'RawData_CPT19 '!B241</f>
        <v>1.6726000000000001</v>
      </c>
      <c r="C235" s="60">
        <f t="shared" si="9"/>
        <v>16.725999999999999</v>
      </c>
      <c r="D235" s="173">
        <f>'RawData_CPT19 '!C241</f>
        <v>0.2</v>
      </c>
      <c r="E235" s="60">
        <f t="shared" si="10"/>
        <v>2E-3</v>
      </c>
      <c r="F235" s="173">
        <f>'RawData_CPT19 '!D241</f>
        <v>1.2</v>
      </c>
      <c r="G235" s="60">
        <f t="shared" si="11"/>
        <v>0.12231605449180226</v>
      </c>
      <c r="H235" s="173">
        <f>'RawData_CPT19 '!E241</f>
        <v>2.88</v>
      </c>
      <c r="I235" s="173">
        <f>'RawData_CPT19 '!F241</f>
        <v>2</v>
      </c>
      <c r="J235" s="173">
        <f>'RawData_CPT19 '!G241</f>
        <v>0</v>
      </c>
      <c r="K235" s="173" t="str">
        <f>'RawData_CPT19 '!H241</f>
        <v>%19767953</v>
      </c>
    </row>
    <row r="236" spans="1:11">
      <c r="A236" s="173">
        <f>'RawData_CPT19 '!A242</f>
        <v>4.5999999999999996</v>
      </c>
      <c r="B236" s="173">
        <f>'RawData_CPT19 '!B242</f>
        <v>5.7324999999999999</v>
      </c>
      <c r="C236" s="60">
        <f t="shared" si="9"/>
        <v>57.325000000000003</v>
      </c>
      <c r="D236" s="173">
        <f>'RawData_CPT19 '!C242</f>
        <v>0.3</v>
      </c>
      <c r="E236" s="60">
        <f t="shared" si="10"/>
        <v>3.0000000000000001E-3</v>
      </c>
      <c r="F236" s="173">
        <f>'RawData_CPT19 '!D242</f>
        <v>-49.6</v>
      </c>
      <c r="G236" s="60">
        <f t="shared" si="11"/>
        <v>-5.0557302523278276</v>
      </c>
      <c r="H236" s="173">
        <f>'RawData_CPT19 '!E242</f>
        <v>2.86</v>
      </c>
      <c r="I236" s="173">
        <f>'RawData_CPT19 '!F242</f>
        <v>12</v>
      </c>
      <c r="J236" s="173">
        <f>'RawData_CPT19 '!G242</f>
        <v>0</v>
      </c>
      <c r="K236" s="173" t="str">
        <f>'RawData_CPT19 '!H242</f>
        <v>%19776921</v>
      </c>
    </row>
    <row r="237" spans="1:11">
      <c r="A237" s="173">
        <f>'RawData_CPT19 '!A243</f>
        <v>4.62</v>
      </c>
      <c r="B237" s="173">
        <f>'RawData_CPT19 '!B243</f>
        <v>5.8197000000000001</v>
      </c>
      <c r="C237" s="60">
        <f t="shared" si="9"/>
        <v>58.197000000000003</v>
      </c>
      <c r="D237" s="173">
        <f>'RawData_CPT19 '!C243</f>
        <v>11.7</v>
      </c>
      <c r="E237" s="60">
        <f t="shared" si="10"/>
        <v>0.11699999999999999</v>
      </c>
      <c r="F237" s="173">
        <f>'RawData_CPT19 '!D243</f>
        <v>-57.5</v>
      </c>
      <c r="G237" s="60">
        <f t="shared" si="11"/>
        <v>-5.8609776110655254</v>
      </c>
      <c r="H237" s="173">
        <f>'RawData_CPT19 '!E243</f>
        <v>2.88</v>
      </c>
      <c r="I237" s="173">
        <f>'RawData_CPT19 '!F243</f>
        <v>21</v>
      </c>
      <c r="J237" s="173">
        <f>'RawData_CPT19 '!G243</f>
        <v>0</v>
      </c>
      <c r="K237" s="173" t="str">
        <f>'RawData_CPT19 '!H243</f>
        <v>%19778109</v>
      </c>
    </row>
    <row r="238" spans="1:11">
      <c r="A238" s="173">
        <f>'RawData_CPT19 '!A244</f>
        <v>4.6399999999999997</v>
      </c>
      <c r="B238" s="173">
        <f>'RawData_CPT19 '!B244</f>
        <v>5.7927999999999997</v>
      </c>
      <c r="C238" s="60">
        <f t="shared" si="9"/>
        <v>57.927999999999997</v>
      </c>
      <c r="D238" s="173">
        <f>'RawData_CPT19 '!C244</f>
        <v>20.5</v>
      </c>
      <c r="E238" s="60">
        <f t="shared" si="10"/>
        <v>0.20499999999999999</v>
      </c>
      <c r="F238" s="173">
        <f>'RawData_CPT19 '!D244</f>
        <v>-60</v>
      </c>
      <c r="G238" s="60">
        <f t="shared" si="11"/>
        <v>-6.1158027245901136</v>
      </c>
      <c r="H238" s="173">
        <f>'RawData_CPT19 '!E244</f>
        <v>2.9</v>
      </c>
      <c r="I238" s="173">
        <f>'RawData_CPT19 '!F244</f>
        <v>13</v>
      </c>
      <c r="J238" s="173">
        <f>'RawData_CPT19 '!G244</f>
        <v>0</v>
      </c>
      <c r="K238" s="173" t="str">
        <f>'RawData_CPT19 '!H244</f>
        <v>%19779328</v>
      </c>
    </row>
    <row r="239" spans="1:11">
      <c r="A239" s="173">
        <f>'RawData_CPT19 '!A245</f>
        <v>4.66</v>
      </c>
      <c r="B239" s="173">
        <f>'RawData_CPT19 '!B245</f>
        <v>5.8753000000000002</v>
      </c>
      <c r="C239" s="60">
        <f t="shared" si="9"/>
        <v>58.753</v>
      </c>
      <c r="D239" s="173">
        <f>'RawData_CPT19 '!C245</f>
        <v>20.5</v>
      </c>
      <c r="E239" s="60">
        <f t="shared" si="10"/>
        <v>0.20499999999999999</v>
      </c>
      <c r="F239" s="173">
        <f>'RawData_CPT19 '!D245</f>
        <v>-46.8</v>
      </c>
      <c r="G239" s="60">
        <f t="shared" si="11"/>
        <v>-4.7703261251802882</v>
      </c>
      <c r="H239" s="173">
        <f>'RawData_CPT19 '!E245</f>
        <v>2.91</v>
      </c>
      <c r="I239" s="173">
        <f>'RawData_CPT19 '!F245</f>
        <v>13</v>
      </c>
      <c r="J239" s="173">
        <f>'RawData_CPT19 '!G245</f>
        <v>0</v>
      </c>
      <c r="K239" s="173" t="str">
        <f>'RawData_CPT19 '!H245</f>
        <v>%19784734</v>
      </c>
    </row>
    <row r="240" spans="1:11">
      <c r="A240" s="173"/>
      <c r="B240" s="173"/>
      <c r="C240" s="60"/>
      <c r="D240" s="173"/>
      <c r="E240" s="60"/>
      <c r="F240" s="173"/>
      <c r="G240" s="60"/>
      <c r="H240" s="173"/>
      <c r="I240" s="173"/>
      <c r="J240" s="173"/>
      <c r="K240" s="173"/>
    </row>
    <row r="241" spans="1:11">
      <c r="A241" s="173"/>
      <c r="B241" s="173"/>
      <c r="C241" s="60"/>
      <c r="D241" s="173"/>
      <c r="E241" s="60"/>
      <c r="F241" s="173"/>
      <c r="G241" s="60"/>
      <c r="H241" s="173"/>
      <c r="I241" s="173"/>
      <c r="J241" s="173"/>
      <c r="K241" s="173"/>
    </row>
    <row r="242" spans="1:11">
      <c r="A242" s="173"/>
      <c r="B242" s="173"/>
      <c r="C242" s="60"/>
      <c r="D242" s="173"/>
      <c r="E242" s="60"/>
      <c r="F242" s="173"/>
      <c r="G242" s="60"/>
      <c r="H242" s="173"/>
      <c r="I242" s="173"/>
      <c r="J242" s="173"/>
      <c r="K242" s="173"/>
    </row>
    <row r="243" spans="1:11">
      <c r="A243" s="173"/>
      <c r="B243" s="173"/>
      <c r="C243" s="60"/>
      <c r="D243" s="173"/>
      <c r="E243" s="60"/>
      <c r="F243" s="173"/>
      <c r="G243" s="60"/>
      <c r="H243" s="173"/>
      <c r="I243" s="173"/>
      <c r="J243" s="173"/>
      <c r="K243" s="173"/>
    </row>
    <row r="244" spans="1:11">
      <c r="A244" s="173"/>
      <c r="B244" s="173"/>
      <c r="C244" s="60"/>
      <c r="D244" s="173"/>
      <c r="E244" s="60"/>
      <c r="F244" s="173"/>
      <c r="G244" s="60"/>
      <c r="H244" s="173"/>
      <c r="I244" s="173"/>
      <c r="J244" s="173"/>
      <c r="K244" s="173"/>
    </row>
    <row r="245" spans="1:11">
      <c r="A245" s="173"/>
      <c r="B245" s="173"/>
      <c r="C245" s="60"/>
      <c r="D245" s="173"/>
      <c r="E245" s="60"/>
      <c r="F245" s="173"/>
      <c r="G245" s="60"/>
      <c r="H245" s="173"/>
      <c r="I245" s="173"/>
      <c r="J245" s="173"/>
      <c r="K245" s="173"/>
    </row>
    <row r="246" spans="1:11">
      <c r="A246" s="173"/>
      <c r="B246" s="173"/>
      <c r="C246" s="60"/>
      <c r="D246" s="173"/>
      <c r="E246" s="60"/>
      <c r="F246" s="173"/>
      <c r="G246" s="60"/>
      <c r="H246" s="173"/>
      <c r="I246" s="173"/>
      <c r="J246" s="173"/>
      <c r="K246" s="173"/>
    </row>
    <row r="247" spans="1:11">
      <c r="A247" s="173"/>
      <c r="B247" s="173"/>
      <c r="C247" s="60"/>
      <c r="D247" s="173"/>
      <c r="E247" s="60"/>
      <c r="F247" s="173"/>
      <c r="G247" s="60"/>
      <c r="H247" s="173"/>
      <c r="I247" s="173"/>
      <c r="J247" s="173"/>
      <c r="K247" s="173"/>
    </row>
    <row r="248" spans="1:11">
      <c r="A248" s="173"/>
      <c r="B248" s="173"/>
      <c r="C248" s="60"/>
      <c r="D248" s="173"/>
      <c r="E248" s="60"/>
      <c r="F248" s="173"/>
      <c r="G248" s="60"/>
      <c r="H248" s="173"/>
      <c r="I248" s="173"/>
      <c r="J248" s="173"/>
      <c r="K248" s="173"/>
    </row>
    <row r="249" spans="1:11">
      <c r="A249" s="173"/>
      <c r="B249" s="173"/>
      <c r="C249" s="60"/>
      <c r="D249" s="173"/>
      <c r="E249" s="60"/>
      <c r="F249" s="173"/>
      <c r="G249" s="60"/>
      <c r="H249" s="173"/>
      <c r="I249" s="173"/>
      <c r="J249" s="173"/>
      <c r="K249" s="173"/>
    </row>
    <row r="250" spans="1:11">
      <c r="A250" s="173"/>
      <c r="B250" s="173"/>
      <c r="C250" s="60"/>
      <c r="D250" s="173"/>
      <c r="E250" s="60"/>
      <c r="F250" s="173"/>
      <c r="G250" s="60"/>
      <c r="H250" s="173"/>
      <c r="I250" s="173"/>
      <c r="J250" s="173"/>
      <c r="K250" s="173"/>
    </row>
    <row r="251" spans="1:11">
      <c r="A251" s="173"/>
      <c r="B251" s="173"/>
      <c r="C251" s="60"/>
      <c r="D251" s="173"/>
      <c r="E251" s="60"/>
      <c r="F251" s="173"/>
      <c r="G251" s="60"/>
      <c r="H251" s="173"/>
      <c r="I251" s="173"/>
      <c r="J251" s="173"/>
      <c r="K251" s="173"/>
    </row>
    <row r="252" spans="1:11">
      <c r="A252" s="173"/>
      <c r="B252" s="173"/>
      <c r="C252" s="60"/>
      <c r="D252" s="173"/>
      <c r="E252" s="60"/>
      <c r="F252" s="173"/>
      <c r="G252" s="60"/>
      <c r="H252" s="173"/>
      <c r="I252" s="173"/>
      <c r="J252" s="173"/>
      <c r="K252" s="173"/>
    </row>
    <row r="253" spans="1:11">
      <c r="A253" s="173"/>
      <c r="B253" s="173"/>
      <c r="C253" s="60"/>
      <c r="D253" s="173"/>
      <c r="E253" s="60"/>
      <c r="F253" s="173"/>
      <c r="G253" s="60"/>
      <c r="H253" s="173"/>
      <c r="I253" s="173"/>
      <c r="J253" s="173"/>
      <c r="K253" s="173"/>
    </row>
    <row r="254" spans="1:11">
      <c r="A254" s="173"/>
      <c r="B254" s="173"/>
      <c r="C254" s="60"/>
      <c r="D254" s="173"/>
      <c r="E254" s="60"/>
      <c r="F254" s="173"/>
      <c r="G254" s="60"/>
      <c r="H254" s="173"/>
      <c r="I254" s="173"/>
      <c r="J254" s="173"/>
      <c r="K254" s="173"/>
    </row>
    <row r="255" spans="1:11">
      <c r="A255" s="173"/>
      <c r="B255" s="173"/>
      <c r="C255" s="60"/>
      <c r="D255" s="173"/>
      <c r="E255" s="60"/>
      <c r="F255" s="173"/>
      <c r="G255" s="60"/>
      <c r="H255" s="173"/>
      <c r="I255" s="173"/>
      <c r="J255" s="173"/>
      <c r="K255" s="173"/>
    </row>
    <row r="256" spans="1:11">
      <c r="A256" s="173"/>
      <c r="B256" s="173"/>
      <c r="C256" s="60"/>
      <c r="D256" s="173"/>
      <c r="E256" s="60"/>
      <c r="F256" s="173"/>
      <c r="G256" s="60"/>
      <c r="H256" s="173"/>
      <c r="I256" s="173"/>
      <c r="J256" s="173"/>
      <c r="K256" s="173"/>
    </row>
    <row r="257" spans="1:11">
      <c r="A257" s="173"/>
      <c r="B257" s="173"/>
      <c r="C257" s="60"/>
      <c r="D257" s="173"/>
      <c r="E257" s="60"/>
      <c r="F257" s="173"/>
      <c r="G257" s="60"/>
      <c r="H257" s="173"/>
      <c r="I257" s="173"/>
      <c r="J257" s="173"/>
      <c r="K257" s="173"/>
    </row>
    <row r="258" spans="1:11">
      <c r="A258" s="173"/>
      <c r="B258" s="173"/>
      <c r="C258" s="60"/>
      <c r="D258" s="173"/>
      <c r="E258" s="60"/>
      <c r="F258" s="173"/>
      <c r="G258" s="60"/>
      <c r="H258" s="173"/>
      <c r="I258" s="173"/>
      <c r="J258" s="173"/>
      <c r="K258" s="173"/>
    </row>
    <row r="259" spans="1:11">
      <c r="A259" s="173"/>
      <c r="B259" s="173"/>
      <c r="C259" s="60"/>
      <c r="D259" s="173"/>
      <c r="E259" s="60"/>
      <c r="F259" s="173"/>
      <c r="G259" s="60"/>
      <c r="H259" s="173"/>
      <c r="I259" s="173"/>
      <c r="J259" s="173"/>
      <c r="K259" s="173"/>
    </row>
    <row r="260" spans="1:11">
      <c r="A260" s="173"/>
      <c r="B260" s="173"/>
      <c r="C260" s="60"/>
      <c r="D260" s="173"/>
      <c r="E260" s="60"/>
      <c r="F260" s="173"/>
      <c r="G260" s="60"/>
      <c r="H260" s="173"/>
      <c r="I260" s="173"/>
      <c r="J260" s="173"/>
      <c r="K260" s="173"/>
    </row>
    <row r="261" spans="1:11">
      <c r="A261" s="173"/>
      <c r="B261" s="173"/>
      <c r="C261" s="60"/>
      <c r="D261" s="173"/>
      <c r="E261" s="60"/>
      <c r="F261" s="173"/>
      <c r="G261" s="60"/>
      <c r="H261" s="173"/>
      <c r="I261" s="173"/>
      <c r="J261" s="173"/>
      <c r="K261" s="173"/>
    </row>
    <row r="262" spans="1:11">
      <c r="A262" s="173"/>
      <c r="B262" s="173"/>
      <c r="C262" s="60"/>
      <c r="D262" s="173"/>
      <c r="E262" s="60"/>
      <c r="F262" s="173"/>
      <c r="G262" s="60"/>
      <c r="H262" s="173"/>
      <c r="I262" s="173"/>
      <c r="J262" s="173"/>
      <c r="K262" s="173"/>
    </row>
    <row r="263" spans="1:11">
      <c r="A263" s="173"/>
      <c r="B263" s="173"/>
      <c r="C263" s="60"/>
      <c r="D263" s="173"/>
      <c r="E263" s="60"/>
      <c r="F263" s="173"/>
      <c r="G263" s="60"/>
      <c r="H263" s="173"/>
      <c r="I263" s="173"/>
      <c r="J263" s="173"/>
      <c r="K263" s="173"/>
    </row>
    <row r="264" spans="1:11">
      <c r="A264" s="173"/>
      <c r="B264" s="173"/>
      <c r="C264" s="60"/>
      <c r="D264" s="173"/>
      <c r="E264" s="60"/>
      <c r="F264" s="173"/>
      <c r="G264" s="60"/>
      <c r="H264" s="173"/>
      <c r="I264" s="173"/>
      <c r="J264" s="173"/>
      <c r="K264" s="173"/>
    </row>
    <row r="265" spans="1:11">
      <c r="A265" s="173"/>
      <c r="B265" s="173"/>
      <c r="C265" s="60"/>
      <c r="D265" s="173"/>
      <c r="E265" s="60"/>
      <c r="F265" s="173"/>
      <c r="G265" s="60"/>
      <c r="H265" s="173"/>
      <c r="I265" s="173"/>
      <c r="J265" s="173"/>
      <c r="K265" s="173"/>
    </row>
    <row r="266" spans="1:11">
      <c r="A266" s="173"/>
      <c r="B266" s="173"/>
      <c r="C266" s="60"/>
      <c r="D266" s="173"/>
      <c r="E266" s="60"/>
      <c r="F266" s="173"/>
      <c r="G266" s="60"/>
      <c r="H266" s="173"/>
      <c r="I266" s="173"/>
      <c r="J266" s="173"/>
      <c r="K266" s="173"/>
    </row>
    <row r="267" spans="1:11">
      <c r="A267" s="173"/>
      <c r="B267" s="173"/>
      <c r="C267" s="60"/>
      <c r="D267" s="173"/>
      <c r="E267" s="60"/>
      <c r="F267" s="173"/>
      <c r="G267" s="60"/>
      <c r="H267" s="173"/>
      <c r="I267" s="173"/>
      <c r="J267" s="173"/>
      <c r="K267" s="173"/>
    </row>
    <row r="268" spans="1:11">
      <c r="A268" s="173"/>
      <c r="B268" s="173"/>
      <c r="C268" s="60"/>
      <c r="D268" s="173"/>
      <c r="E268" s="60"/>
      <c r="F268" s="173"/>
      <c r="G268" s="60"/>
      <c r="H268" s="173"/>
      <c r="I268" s="173"/>
      <c r="J268" s="173"/>
      <c r="K268" s="173"/>
    </row>
    <row r="269" spans="1:11">
      <c r="A269" s="173"/>
      <c r="B269" s="173"/>
      <c r="C269" s="60"/>
      <c r="D269" s="173"/>
      <c r="E269" s="60"/>
      <c r="F269" s="173"/>
      <c r="G269" s="60"/>
      <c r="H269" s="173"/>
      <c r="I269" s="173"/>
      <c r="J269" s="173"/>
      <c r="K269" s="173"/>
    </row>
    <row r="270" spans="1:11">
      <c r="A270" s="173"/>
      <c r="B270" s="173"/>
      <c r="C270" s="60"/>
      <c r="D270" s="173"/>
      <c r="E270" s="60"/>
      <c r="F270" s="173"/>
      <c r="G270" s="60"/>
      <c r="H270" s="173"/>
      <c r="I270" s="173"/>
      <c r="J270" s="173"/>
      <c r="K270" s="173"/>
    </row>
    <row r="271" spans="1:11">
      <c r="A271" s="173"/>
      <c r="B271" s="173"/>
      <c r="C271" s="60"/>
      <c r="D271" s="173"/>
      <c r="E271" s="60"/>
      <c r="F271" s="173"/>
      <c r="G271" s="60"/>
      <c r="H271" s="173"/>
      <c r="I271" s="173"/>
      <c r="J271" s="173"/>
      <c r="K271" s="173"/>
    </row>
    <row r="272" spans="1:11">
      <c r="A272" s="173"/>
      <c r="B272" s="173"/>
      <c r="C272" s="60"/>
      <c r="D272" s="173"/>
      <c r="E272" s="60"/>
      <c r="F272" s="173"/>
      <c r="G272" s="60"/>
      <c r="H272" s="173"/>
      <c r="I272" s="173"/>
      <c r="J272" s="173"/>
      <c r="K272" s="173"/>
    </row>
    <row r="273" spans="1:11">
      <c r="A273" s="173"/>
      <c r="B273" s="173"/>
      <c r="C273" s="60"/>
      <c r="D273" s="173"/>
      <c r="E273" s="60"/>
      <c r="F273" s="173"/>
      <c r="G273" s="60"/>
      <c r="H273" s="173"/>
      <c r="I273" s="173"/>
      <c r="J273" s="173"/>
      <c r="K273" s="173"/>
    </row>
    <row r="274" spans="1:11">
      <c r="A274" s="173"/>
      <c r="B274" s="173"/>
      <c r="C274" s="60"/>
      <c r="D274" s="173"/>
      <c r="E274" s="60"/>
      <c r="F274" s="173"/>
      <c r="G274" s="60"/>
      <c r="H274" s="173"/>
      <c r="I274" s="173"/>
      <c r="J274" s="173"/>
      <c r="K274" s="173"/>
    </row>
    <row r="275" spans="1:11">
      <c r="A275" s="173"/>
      <c r="B275" s="173"/>
      <c r="C275" s="60"/>
      <c r="D275" s="173"/>
      <c r="E275" s="60"/>
      <c r="F275" s="173"/>
      <c r="G275" s="60"/>
      <c r="H275" s="173"/>
      <c r="I275" s="173"/>
      <c r="J275" s="173"/>
      <c r="K275" s="173"/>
    </row>
    <row r="276" spans="1:11">
      <c r="A276" s="173"/>
      <c r="B276" s="173"/>
      <c r="C276" s="60"/>
      <c r="D276" s="173"/>
      <c r="E276" s="60"/>
      <c r="F276" s="173"/>
      <c r="G276" s="60"/>
      <c r="H276" s="173"/>
      <c r="I276" s="173"/>
      <c r="J276" s="173"/>
      <c r="K276" s="173"/>
    </row>
    <row r="277" spans="1:11">
      <c r="A277" s="173"/>
      <c r="B277" s="173"/>
      <c r="C277" s="60"/>
      <c r="D277" s="173"/>
      <c r="E277" s="60"/>
      <c r="F277" s="173"/>
      <c r="G277" s="60"/>
      <c r="H277" s="173"/>
      <c r="I277" s="173"/>
      <c r="J277" s="173"/>
      <c r="K277" s="173"/>
    </row>
    <row r="278" spans="1:11">
      <c r="A278" s="173"/>
      <c r="B278" s="173"/>
      <c r="C278" s="60"/>
      <c r="D278" s="173"/>
      <c r="E278" s="60"/>
      <c r="F278" s="173"/>
      <c r="G278" s="60"/>
      <c r="H278" s="173"/>
      <c r="I278" s="173"/>
      <c r="J278" s="173"/>
      <c r="K278" s="173"/>
    </row>
    <row r="279" spans="1:11">
      <c r="A279" s="173"/>
      <c r="B279" s="173"/>
      <c r="C279" s="60"/>
      <c r="D279" s="173"/>
      <c r="E279" s="60"/>
      <c r="F279" s="173"/>
      <c r="G279" s="60"/>
      <c r="H279" s="173"/>
      <c r="I279" s="173"/>
      <c r="J279" s="173"/>
      <c r="K279" s="173"/>
    </row>
    <row r="280" spans="1:11">
      <c r="A280" s="173"/>
      <c r="B280" s="173"/>
      <c r="C280" s="60"/>
      <c r="D280" s="173"/>
      <c r="E280" s="60"/>
      <c r="F280" s="173"/>
      <c r="G280" s="60"/>
      <c r="H280" s="173"/>
      <c r="I280" s="173"/>
      <c r="J280" s="173"/>
      <c r="K280" s="173"/>
    </row>
    <row r="281" spans="1:11">
      <c r="A281" s="173"/>
      <c r="B281" s="173"/>
      <c r="C281" s="60"/>
      <c r="D281" s="173"/>
      <c r="E281" s="60"/>
      <c r="F281" s="173"/>
      <c r="G281" s="60"/>
      <c r="H281" s="173"/>
      <c r="I281" s="173"/>
      <c r="J281" s="173"/>
      <c r="K281" s="173"/>
    </row>
    <row r="282" spans="1:11">
      <c r="A282" s="173"/>
      <c r="B282" s="173"/>
      <c r="C282" s="60"/>
      <c r="D282" s="173"/>
      <c r="E282" s="60"/>
      <c r="F282" s="173"/>
      <c r="G282" s="60"/>
      <c r="H282" s="173"/>
      <c r="I282" s="173"/>
      <c r="J282" s="173"/>
      <c r="K282" s="173"/>
    </row>
    <row r="283" spans="1:11">
      <c r="A283" s="173"/>
      <c r="B283" s="173"/>
      <c r="C283" s="60"/>
      <c r="D283" s="173"/>
      <c r="E283" s="60"/>
      <c r="F283" s="173"/>
      <c r="G283" s="60"/>
      <c r="H283" s="173"/>
      <c r="I283" s="173"/>
      <c r="J283" s="173"/>
      <c r="K283" s="173"/>
    </row>
    <row r="284" spans="1:11">
      <c r="A284" s="173"/>
      <c r="B284" s="173"/>
      <c r="C284" s="60"/>
      <c r="D284" s="173"/>
      <c r="E284" s="60"/>
      <c r="F284" s="173"/>
      <c r="G284" s="60"/>
      <c r="H284" s="173"/>
      <c r="I284" s="173"/>
      <c r="J284" s="173"/>
      <c r="K284" s="173"/>
    </row>
    <row r="285" spans="1:11">
      <c r="A285" s="173"/>
      <c r="B285" s="173"/>
      <c r="C285" s="60"/>
      <c r="D285" s="173"/>
      <c r="E285" s="60"/>
      <c r="F285" s="173"/>
      <c r="G285" s="60"/>
      <c r="H285" s="173"/>
      <c r="I285" s="173"/>
      <c r="J285" s="173"/>
      <c r="K285" s="173"/>
    </row>
    <row r="286" spans="1:11">
      <c r="A286" s="173"/>
      <c r="B286" s="173"/>
      <c r="C286" s="60"/>
      <c r="D286" s="173"/>
      <c r="E286" s="60"/>
      <c r="F286" s="173"/>
      <c r="G286" s="60"/>
      <c r="H286" s="173"/>
      <c r="I286" s="173"/>
      <c r="J286" s="173"/>
      <c r="K286" s="173"/>
    </row>
    <row r="287" spans="1:11">
      <c r="A287" s="173"/>
      <c r="B287" s="173"/>
      <c r="C287" s="60"/>
      <c r="D287" s="173"/>
      <c r="E287" s="60"/>
      <c r="F287" s="173"/>
      <c r="G287" s="60"/>
      <c r="H287" s="173"/>
      <c r="I287" s="173"/>
      <c r="J287" s="173"/>
      <c r="K287" s="173"/>
    </row>
    <row r="288" spans="1:11">
      <c r="A288" s="173"/>
      <c r="B288" s="173"/>
      <c r="C288" s="60"/>
      <c r="D288" s="173"/>
      <c r="E288" s="60"/>
      <c r="F288" s="173"/>
      <c r="G288" s="60"/>
      <c r="H288" s="173"/>
      <c r="I288" s="173"/>
      <c r="J288" s="173"/>
      <c r="K288" s="173"/>
    </row>
    <row r="289" spans="1:11">
      <c r="A289" s="173"/>
      <c r="B289" s="173"/>
      <c r="C289" s="60"/>
      <c r="D289" s="173"/>
      <c r="E289" s="60"/>
      <c r="F289" s="173"/>
      <c r="G289" s="60"/>
      <c r="H289" s="173"/>
      <c r="I289" s="173"/>
      <c r="J289" s="173"/>
      <c r="K289" s="173"/>
    </row>
    <row r="290" spans="1:11">
      <c r="A290" s="173"/>
      <c r="B290" s="173"/>
      <c r="C290" s="60"/>
      <c r="D290" s="173"/>
      <c r="E290" s="60"/>
      <c r="F290" s="173"/>
      <c r="G290" s="60"/>
      <c r="H290" s="173"/>
      <c r="I290" s="173"/>
      <c r="J290" s="173"/>
      <c r="K290" s="173"/>
    </row>
    <row r="291" spans="1:11">
      <c r="A291" s="173"/>
      <c r="B291" s="173"/>
      <c r="C291" s="60"/>
      <c r="D291" s="173"/>
      <c r="E291" s="60"/>
      <c r="F291" s="173"/>
      <c r="G291" s="60"/>
      <c r="H291" s="173"/>
      <c r="I291" s="173"/>
      <c r="J291" s="173"/>
      <c r="K291" s="173"/>
    </row>
    <row r="292" spans="1:11">
      <c r="A292" s="173"/>
      <c r="B292" s="173"/>
      <c r="C292" s="60"/>
      <c r="D292" s="173"/>
      <c r="E292" s="60"/>
      <c r="F292" s="173"/>
      <c r="G292" s="60"/>
      <c r="H292" s="173"/>
      <c r="I292" s="173"/>
      <c r="J292" s="173"/>
      <c r="K292" s="173"/>
    </row>
    <row r="293" spans="1:11">
      <c r="A293" s="173"/>
      <c r="B293" s="173"/>
      <c r="C293" s="60"/>
      <c r="D293" s="173"/>
      <c r="E293" s="60"/>
      <c r="F293" s="173"/>
      <c r="G293" s="60"/>
      <c r="H293" s="173"/>
      <c r="I293" s="173"/>
      <c r="J293" s="173"/>
      <c r="K293" s="173"/>
    </row>
    <row r="294" spans="1:11">
      <c r="A294" s="173"/>
      <c r="B294" s="173"/>
      <c r="C294" s="60"/>
      <c r="D294" s="173"/>
      <c r="E294" s="60"/>
      <c r="F294" s="173"/>
      <c r="G294" s="60"/>
      <c r="H294" s="173"/>
      <c r="I294" s="173"/>
      <c r="J294" s="173"/>
      <c r="K294" s="173"/>
    </row>
    <row r="295" spans="1:11">
      <c r="A295" s="173"/>
      <c r="B295" s="173"/>
      <c r="C295" s="60"/>
      <c r="D295" s="173"/>
      <c r="E295" s="60"/>
      <c r="F295" s="173"/>
      <c r="G295" s="60"/>
      <c r="H295" s="173"/>
      <c r="I295" s="173"/>
      <c r="J295" s="173"/>
      <c r="K295" s="173"/>
    </row>
    <row r="296" spans="1:11">
      <c r="A296" s="173"/>
      <c r="B296" s="173"/>
      <c r="C296" s="60"/>
      <c r="D296" s="173"/>
      <c r="E296" s="60"/>
      <c r="F296" s="173"/>
      <c r="G296" s="60"/>
      <c r="H296" s="173"/>
      <c r="I296" s="173"/>
      <c r="J296" s="173"/>
      <c r="K296" s="173"/>
    </row>
    <row r="297" spans="1:11">
      <c r="A297" s="173"/>
      <c r="B297" s="173"/>
      <c r="C297" s="60"/>
      <c r="D297" s="173"/>
      <c r="E297" s="60"/>
      <c r="F297" s="173"/>
      <c r="G297" s="60"/>
      <c r="H297" s="173"/>
      <c r="I297" s="173"/>
      <c r="J297" s="173"/>
      <c r="K297" s="173"/>
    </row>
    <row r="298" spans="1:11">
      <c r="A298" s="173"/>
      <c r="B298" s="173"/>
      <c r="C298" s="60"/>
      <c r="D298" s="173"/>
      <c r="E298" s="60"/>
      <c r="F298" s="173"/>
      <c r="G298" s="60"/>
      <c r="H298" s="173"/>
      <c r="I298" s="173"/>
      <c r="J298" s="173"/>
      <c r="K298" s="173"/>
    </row>
    <row r="299" spans="1:11">
      <c r="A299" s="173"/>
      <c r="B299" s="173"/>
      <c r="C299" s="60"/>
      <c r="D299" s="173"/>
      <c r="E299" s="60"/>
      <c r="F299" s="173"/>
      <c r="G299" s="60"/>
      <c r="H299" s="173"/>
      <c r="I299" s="173"/>
      <c r="J299" s="173"/>
      <c r="K299" s="173"/>
    </row>
    <row r="300" spans="1:11">
      <c r="A300" s="173"/>
      <c r="B300" s="173"/>
      <c r="C300" s="60"/>
      <c r="D300" s="173"/>
      <c r="E300" s="60"/>
      <c r="F300" s="173"/>
      <c r="G300" s="60"/>
      <c r="H300" s="173"/>
      <c r="I300" s="173"/>
      <c r="J300" s="173"/>
      <c r="K300" s="173"/>
    </row>
    <row r="301" spans="1:11">
      <c r="A301" s="173"/>
      <c r="B301" s="173"/>
      <c r="C301" s="60"/>
      <c r="D301" s="173"/>
      <c r="E301" s="60"/>
      <c r="F301" s="173"/>
      <c r="G301" s="60"/>
      <c r="H301" s="173"/>
      <c r="I301" s="173"/>
      <c r="J301" s="173"/>
      <c r="K301" s="173"/>
    </row>
    <row r="302" spans="1:11">
      <c r="A302" s="173"/>
      <c r="B302" s="173"/>
      <c r="C302" s="60"/>
      <c r="D302" s="173"/>
      <c r="E302" s="60"/>
      <c r="F302" s="173"/>
      <c r="G302" s="60"/>
      <c r="H302" s="173"/>
      <c r="I302" s="173"/>
      <c r="J302" s="173"/>
      <c r="K302" s="173"/>
    </row>
    <row r="303" spans="1:11">
      <c r="A303" s="173"/>
      <c r="B303" s="173"/>
      <c r="C303" s="60"/>
      <c r="D303" s="173"/>
      <c r="E303" s="60"/>
      <c r="F303" s="173"/>
      <c r="G303" s="60"/>
      <c r="H303" s="173"/>
      <c r="I303" s="173"/>
      <c r="J303" s="173"/>
      <c r="K303" s="173"/>
    </row>
    <row r="304" spans="1:11">
      <c r="A304" s="173"/>
      <c r="B304" s="173"/>
      <c r="C304" s="60"/>
      <c r="D304" s="173"/>
      <c r="E304" s="60"/>
      <c r="F304" s="173"/>
      <c r="G304" s="60"/>
      <c r="H304" s="173"/>
      <c r="I304" s="173"/>
      <c r="J304" s="173"/>
      <c r="K304" s="173"/>
    </row>
    <row r="305" spans="1:11">
      <c r="A305" s="173"/>
      <c r="B305" s="173"/>
      <c r="C305" s="60"/>
      <c r="D305" s="173"/>
      <c r="E305" s="60"/>
      <c r="F305" s="173"/>
      <c r="G305" s="60"/>
      <c r="H305" s="173"/>
      <c r="I305" s="173"/>
      <c r="J305" s="173"/>
      <c r="K305" s="173"/>
    </row>
    <row r="306" spans="1:11">
      <c r="A306" s="173"/>
      <c r="B306" s="173"/>
      <c r="C306" s="60"/>
      <c r="D306" s="173"/>
      <c r="E306" s="60"/>
      <c r="F306" s="173"/>
      <c r="G306" s="60"/>
      <c r="H306" s="173"/>
      <c r="I306" s="173"/>
      <c r="J306" s="173"/>
      <c r="K306" s="173"/>
    </row>
    <row r="307" spans="1:11">
      <c r="A307" s="173"/>
      <c r="B307" s="173"/>
      <c r="C307" s="60"/>
      <c r="D307" s="173"/>
      <c r="E307" s="60"/>
      <c r="F307" s="173"/>
      <c r="G307" s="60"/>
      <c r="H307" s="173"/>
      <c r="I307" s="173"/>
      <c r="J307" s="173"/>
      <c r="K307" s="173"/>
    </row>
    <row r="308" spans="1:11">
      <c r="A308" s="173"/>
      <c r="B308" s="173"/>
      <c r="C308" s="60"/>
      <c r="D308" s="173"/>
      <c r="E308" s="60"/>
      <c r="F308" s="173"/>
      <c r="G308" s="60"/>
      <c r="H308" s="173"/>
      <c r="I308" s="173"/>
      <c r="J308" s="173"/>
      <c r="K308" s="173"/>
    </row>
    <row r="309" spans="1:11">
      <c r="A309" s="173"/>
      <c r="B309" s="173"/>
      <c r="C309" s="60"/>
      <c r="D309" s="173"/>
      <c r="E309" s="60"/>
      <c r="F309" s="173"/>
      <c r="G309" s="60"/>
      <c r="H309" s="173"/>
      <c r="I309" s="173"/>
      <c r="J309" s="173"/>
      <c r="K309" s="173"/>
    </row>
    <row r="310" spans="1:11">
      <c r="A310" s="173"/>
      <c r="B310" s="173"/>
      <c r="C310" s="60"/>
      <c r="D310" s="173"/>
      <c r="E310" s="60"/>
      <c r="F310" s="173"/>
      <c r="G310" s="60"/>
      <c r="H310" s="173"/>
      <c r="I310" s="173"/>
      <c r="J310" s="173"/>
      <c r="K310" s="173"/>
    </row>
    <row r="311" spans="1:11">
      <c r="A311" s="173"/>
      <c r="B311" s="173"/>
      <c r="C311" s="60"/>
      <c r="D311" s="173"/>
      <c r="E311" s="60"/>
      <c r="F311" s="173"/>
      <c r="G311" s="60"/>
      <c r="H311" s="173"/>
      <c r="I311" s="173"/>
      <c r="J311" s="173"/>
      <c r="K311" s="173"/>
    </row>
    <row r="312" spans="1:11">
      <c r="A312" s="173"/>
      <c r="B312" s="173"/>
      <c r="C312" s="60"/>
      <c r="D312" s="173"/>
      <c r="E312" s="60"/>
      <c r="F312" s="173"/>
      <c r="G312" s="60"/>
      <c r="H312" s="173"/>
      <c r="I312" s="173"/>
      <c r="J312" s="173"/>
      <c r="K312" s="173"/>
    </row>
    <row r="313" spans="1:11">
      <c r="A313" s="173"/>
      <c r="B313" s="173"/>
      <c r="C313" s="60"/>
      <c r="D313" s="173"/>
      <c r="E313" s="60"/>
      <c r="F313" s="173"/>
      <c r="G313" s="60"/>
      <c r="H313" s="173"/>
      <c r="I313" s="173"/>
      <c r="J313" s="173"/>
      <c r="K313" s="173"/>
    </row>
    <row r="314" spans="1:11">
      <c r="A314" s="173"/>
      <c r="B314" s="173"/>
      <c r="C314" s="60"/>
      <c r="D314" s="173"/>
      <c r="E314" s="60"/>
      <c r="F314" s="173"/>
      <c r="G314" s="60"/>
      <c r="H314" s="173"/>
      <c r="I314" s="173"/>
      <c r="J314" s="173"/>
      <c r="K314" s="173"/>
    </row>
    <row r="315" spans="1:11">
      <c r="A315" s="173"/>
      <c r="B315" s="173"/>
      <c r="C315" s="60"/>
      <c r="D315" s="173"/>
      <c r="E315" s="60"/>
      <c r="F315" s="173"/>
      <c r="G315" s="60"/>
      <c r="H315" s="173"/>
      <c r="I315" s="173"/>
      <c r="J315" s="173"/>
      <c r="K315" s="173"/>
    </row>
    <row r="316" spans="1:11">
      <c r="A316" s="173"/>
      <c r="B316" s="173"/>
      <c r="C316" s="60"/>
      <c r="D316" s="173"/>
      <c r="E316" s="60"/>
      <c r="F316" s="173"/>
      <c r="G316" s="60"/>
      <c r="H316" s="173"/>
      <c r="I316" s="173"/>
      <c r="J316" s="173"/>
      <c r="K316" s="173"/>
    </row>
    <row r="317" spans="1:11">
      <c r="A317" s="173"/>
      <c r="B317" s="173"/>
      <c r="C317" s="60"/>
      <c r="D317" s="173"/>
      <c r="E317" s="60"/>
      <c r="F317" s="173"/>
      <c r="G317" s="60"/>
      <c r="H317" s="173"/>
      <c r="I317" s="173"/>
      <c r="J317" s="173"/>
      <c r="K317" s="173"/>
    </row>
    <row r="318" spans="1:11">
      <c r="A318" s="173"/>
      <c r="B318" s="173"/>
      <c r="C318" s="60"/>
      <c r="D318" s="173"/>
      <c r="E318" s="60"/>
      <c r="F318" s="173"/>
      <c r="G318" s="60"/>
      <c r="H318" s="173"/>
      <c r="I318" s="173"/>
      <c r="J318" s="173"/>
      <c r="K318" s="173"/>
    </row>
    <row r="319" spans="1:11">
      <c r="A319" s="173"/>
      <c r="B319" s="173"/>
      <c r="C319" s="60"/>
      <c r="D319" s="173"/>
      <c r="E319" s="60"/>
      <c r="F319" s="173"/>
      <c r="G319" s="60"/>
      <c r="H319" s="173"/>
      <c r="I319" s="173"/>
      <c r="J319" s="173"/>
      <c r="K319" s="173"/>
    </row>
    <row r="320" spans="1:11">
      <c r="A320" s="173"/>
      <c r="B320" s="173"/>
      <c r="C320" s="60"/>
      <c r="D320" s="173"/>
      <c r="E320" s="60"/>
      <c r="F320" s="173"/>
      <c r="G320" s="60"/>
      <c r="H320" s="173"/>
      <c r="I320" s="173"/>
      <c r="J320" s="173"/>
      <c r="K320" s="173"/>
    </row>
    <row r="321" spans="1:11">
      <c r="A321" s="173"/>
      <c r="B321" s="173"/>
      <c r="C321" s="60"/>
      <c r="D321" s="173"/>
      <c r="E321" s="60"/>
      <c r="F321" s="173"/>
      <c r="G321" s="60"/>
      <c r="H321" s="173"/>
      <c r="I321" s="173"/>
      <c r="J321" s="173"/>
      <c r="K321" s="173"/>
    </row>
    <row r="322" spans="1:11">
      <c r="A322" s="173"/>
      <c r="B322" s="173"/>
      <c r="C322" s="60"/>
      <c r="D322" s="173"/>
      <c r="E322" s="60"/>
      <c r="F322" s="173"/>
      <c r="G322" s="60"/>
      <c r="H322" s="173"/>
      <c r="I322" s="173"/>
      <c r="J322" s="173"/>
      <c r="K322" s="173"/>
    </row>
    <row r="323" spans="1:11">
      <c r="A323" s="173"/>
      <c r="B323" s="173"/>
      <c r="C323" s="60"/>
      <c r="D323" s="173"/>
      <c r="E323" s="60"/>
      <c r="F323" s="173"/>
      <c r="G323" s="60"/>
      <c r="H323" s="173"/>
      <c r="I323" s="173"/>
      <c r="J323" s="173"/>
      <c r="K323" s="173"/>
    </row>
    <row r="324" spans="1:11">
      <c r="A324" s="173"/>
      <c r="B324" s="173"/>
      <c r="C324" s="60"/>
      <c r="D324" s="173"/>
      <c r="E324" s="60"/>
      <c r="F324" s="173"/>
      <c r="G324" s="60"/>
      <c r="H324" s="173"/>
      <c r="I324" s="173"/>
      <c r="J324" s="173"/>
      <c r="K324" s="173"/>
    </row>
    <row r="325" spans="1:11">
      <c r="A325" s="173"/>
      <c r="B325" s="173"/>
      <c r="C325" s="60"/>
      <c r="D325" s="173"/>
      <c r="E325" s="60"/>
      <c r="F325" s="173"/>
      <c r="G325" s="60"/>
      <c r="H325" s="173"/>
      <c r="I325" s="173"/>
      <c r="J325" s="173"/>
      <c r="K325" s="173"/>
    </row>
    <row r="326" spans="1:11">
      <c r="A326" s="173"/>
      <c r="B326" s="173"/>
      <c r="C326" s="60"/>
      <c r="D326" s="173"/>
      <c r="E326" s="60"/>
      <c r="F326" s="173"/>
      <c r="G326" s="60"/>
      <c r="H326" s="173"/>
      <c r="I326" s="173"/>
      <c r="J326" s="173"/>
      <c r="K326" s="173"/>
    </row>
    <row r="327" spans="1:11">
      <c r="A327" s="173"/>
      <c r="B327" s="173"/>
      <c r="C327" s="60"/>
      <c r="D327" s="173"/>
      <c r="E327" s="60"/>
      <c r="F327" s="173"/>
      <c r="G327" s="60"/>
      <c r="H327" s="173"/>
      <c r="I327" s="173"/>
      <c r="J327" s="173"/>
      <c r="K327" s="173"/>
    </row>
    <row r="328" spans="1:11">
      <c r="A328" s="173"/>
      <c r="B328" s="173"/>
      <c r="C328" s="60"/>
      <c r="D328" s="173"/>
      <c r="E328" s="60"/>
      <c r="F328" s="173"/>
      <c r="G328" s="60"/>
      <c r="H328" s="173"/>
      <c r="I328" s="173"/>
      <c r="J328" s="173"/>
      <c r="K328" s="173"/>
    </row>
    <row r="329" spans="1:11">
      <c r="A329" s="173"/>
      <c r="B329" s="173"/>
      <c r="C329" s="60"/>
      <c r="D329" s="173"/>
      <c r="E329" s="60"/>
      <c r="F329" s="173"/>
      <c r="G329" s="60"/>
      <c r="H329" s="173"/>
      <c r="I329" s="173"/>
      <c r="J329" s="173"/>
      <c r="K329" s="173"/>
    </row>
    <row r="330" spans="1:11">
      <c r="A330" s="173"/>
      <c r="B330" s="173"/>
      <c r="C330" s="60"/>
      <c r="D330" s="173"/>
      <c r="E330" s="60"/>
      <c r="F330" s="173"/>
      <c r="G330" s="60"/>
      <c r="H330" s="173"/>
      <c r="I330" s="173"/>
      <c r="J330" s="173"/>
      <c r="K330" s="173"/>
    </row>
    <row r="331" spans="1:11">
      <c r="A331" s="173"/>
      <c r="B331" s="173"/>
      <c r="C331" s="60"/>
      <c r="D331" s="173"/>
      <c r="E331" s="60"/>
      <c r="F331" s="173"/>
      <c r="G331" s="60"/>
      <c r="H331" s="173"/>
      <c r="I331" s="173"/>
      <c r="J331" s="173"/>
      <c r="K331" s="173"/>
    </row>
    <row r="332" spans="1:11">
      <c r="A332" s="173"/>
      <c r="B332" s="173"/>
      <c r="C332" s="60"/>
      <c r="D332" s="173"/>
      <c r="E332" s="60"/>
      <c r="F332" s="173"/>
      <c r="G332" s="60"/>
      <c r="H332" s="173"/>
      <c r="I332" s="173"/>
      <c r="J332" s="173"/>
      <c r="K332" s="173"/>
    </row>
    <row r="333" spans="1:11">
      <c r="A333" s="173"/>
      <c r="B333" s="173"/>
      <c r="C333" s="60"/>
      <c r="D333" s="173"/>
      <c r="E333" s="60"/>
      <c r="F333" s="173"/>
      <c r="G333" s="60"/>
      <c r="H333" s="173"/>
      <c r="I333" s="173"/>
      <c r="J333" s="173"/>
      <c r="K333" s="173"/>
    </row>
    <row r="334" spans="1:11">
      <c r="A334" s="173"/>
      <c r="B334" s="173"/>
      <c r="C334" s="60"/>
      <c r="D334" s="173"/>
      <c r="E334" s="60"/>
      <c r="F334" s="173"/>
      <c r="G334" s="60"/>
      <c r="H334" s="173"/>
      <c r="I334" s="173"/>
      <c r="J334" s="173"/>
      <c r="K334" s="173"/>
    </row>
    <row r="335" spans="1:11">
      <c r="A335" s="173"/>
      <c r="B335" s="173"/>
      <c r="C335" s="60"/>
      <c r="D335" s="173"/>
      <c r="E335" s="60"/>
      <c r="F335" s="173"/>
      <c r="G335" s="60"/>
      <c r="H335" s="173"/>
      <c r="I335" s="173"/>
      <c r="J335" s="173"/>
      <c r="K335" s="173"/>
    </row>
    <row r="336" spans="1:11">
      <c r="A336" s="173"/>
      <c r="B336" s="173"/>
      <c r="C336" s="60"/>
      <c r="D336" s="173"/>
      <c r="E336" s="60"/>
      <c r="F336" s="173"/>
      <c r="G336" s="60"/>
      <c r="H336" s="173"/>
      <c r="I336" s="173"/>
      <c r="J336" s="173"/>
      <c r="K336" s="173"/>
    </row>
    <row r="337" spans="1:11">
      <c r="A337" s="173"/>
      <c r="B337" s="173"/>
      <c r="C337" s="60"/>
      <c r="D337" s="173"/>
      <c r="E337" s="60"/>
      <c r="F337" s="173"/>
      <c r="G337" s="60"/>
      <c r="H337" s="173"/>
      <c r="I337" s="173"/>
      <c r="J337" s="173"/>
      <c r="K337" s="173"/>
    </row>
    <row r="338" spans="1:11">
      <c r="A338" s="173"/>
      <c r="B338" s="173"/>
      <c r="C338" s="60"/>
      <c r="D338" s="173"/>
      <c r="E338" s="60"/>
      <c r="F338" s="173"/>
      <c r="G338" s="60"/>
      <c r="H338" s="173"/>
      <c r="I338" s="173"/>
      <c r="J338" s="173"/>
      <c r="K338" s="173"/>
    </row>
    <row r="339" spans="1:11">
      <c r="A339" s="173"/>
      <c r="B339" s="173"/>
      <c r="C339" s="60"/>
      <c r="D339" s="173"/>
      <c r="E339" s="60"/>
      <c r="F339" s="173"/>
      <c r="G339" s="60"/>
      <c r="H339" s="173"/>
      <c r="I339" s="173"/>
      <c r="J339" s="173"/>
      <c r="K339" s="173"/>
    </row>
    <row r="340" spans="1:11">
      <c r="A340" s="173"/>
      <c r="B340" s="173"/>
      <c r="C340" s="60"/>
      <c r="D340" s="173"/>
      <c r="E340" s="60"/>
      <c r="F340" s="173"/>
      <c r="G340" s="60"/>
      <c r="H340" s="173"/>
      <c r="I340" s="173"/>
      <c r="J340" s="173"/>
      <c r="K340" s="173"/>
    </row>
    <row r="341" spans="1:11">
      <c r="A341" s="173"/>
      <c r="B341" s="173"/>
      <c r="C341" s="60"/>
      <c r="D341" s="173"/>
      <c r="E341" s="60"/>
      <c r="F341" s="173"/>
      <c r="G341" s="60"/>
      <c r="H341" s="173"/>
      <c r="I341" s="173"/>
      <c r="J341" s="173"/>
      <c r="K341" s="173"/>
    </row>
    <row r="342" spans="1:11">
      <c r="A342" s="173"/>
      <c r="B342" s="173"/>
      <c r="C342" s="60"/>
      <c r="D342" s="173"/>
      <c r="E342" s="60"/>
      <c r="F342" s="173"/>
      <c r="G342" s="60"/>
      <c r="H342" s="173"/>
      <c r="I342" s="173"/>
      <c r="J342" s="173"/>
      <c r="K342" s="173"/>
    </row>
    <row r="343" spans="1:11">
      <c r="A343" s="173"/>
      <c r="B343" s="173"/>
      <c r="C343" s="60"/>
      <c r="D343" s="173"/>
      <c r="E343" s="60"/>
      <c r="F343" s="173"/>
      <c r="G343" s="60"/>
      <c r="H343" s="173"/>
      <c r="I343" s="173"/>
      <c r="J343" s="173"/>
      <c r="K343" s="173"/>
    </row>
    <row r="344" spans="1:11">
      <c r="A344" s="173"/>
      <c r="B344" s="173"/>
      <c r="C344" s="60"/>
      <c r="D344" s="173"/>
      <c r="E344" s="60"/>
      <c r="F344" s="173"/>
      <c r="G344" s="60"/>
      <c r="H344" s="173"/>
      <c r="I344" s="173"/>
      <c r="J344" s="173"/>
      <c r="K344" s="173"/>
    </row>
    <row r="345" spans="1:11">
      <c r="A345" s="173"/>
      <c r="B345" s="173"/>
      <c r="C345" s="60"/>
      <c r="D345" s="173"/>
      <c r="E345" s="60"/>
      <c r="F345" s="173"/>
      <c r="G345" s="60"/>
      <c r="H345" s="173"/>
      <c r="I345" s="173"/>
      <c r="J345" s="173"/>
      <c r="K345" s="173"/>
    </row>
    <row r="346" spans="1:11">
      <c r="A346" s="173"/>
      <c r="B346" s="173"/>
      <c r="C346" s="60"/>
      <c r="D346" s="173"/>
      <c r="E346" s="60"/>
      <c r="F346" s="173"/>
      <c r="G346" s="60"/>
      <c r="H346" s="173"/>
      <c r="I346" s="173"/>
      <c r="J346" s="173"/>
      <c r="K346" s="173"/>
    </row>
    <row r="347" spans="1:11">
      <c r="A347" s="173"/>
      <c r="B347" s="173"/>
      <c r="C347" s="60"/>
      <c r="D347" s="173"/>
      <c r="E347" s="60"/>
      <c r="F347" s="173"/>
      <c r="G347" s="60"/>
      <c r="H347" s="173"/>
      <c r="I347" s="173"/>
      <c r="J347" s="173"/>
      <c r="K347" s="173"/>
    </row>
    <row r="348" spans="1:11">
      <c r="A348" s="173"/>
      <c r="B348" s="173"/>
      <c r="C348" s="60"/>
      <c r="D348" s="173"/>
      <c r="E348" s="60"/>
      <c r="F348" s="173"/>
      <c r="G348" s="60"/>
      <c r="H348" s="173"/>
      <c r="I348" s="173"/>
      <c r="J348" s="173"/>
      <c r="K348" s="173"/>
    </row>
    <row r="349" spans="1:11">
      <c r="A349" s="173"/>
      <c r="B349" s="173"/>
      <c r="C349" s="60"/>
      <c r="D349" s="173"/>
      <c r="E349" s="60"/>
      <c r="F349" s="173"/>
      <c r="G349" s="60"/>
      <c r="H349" s="173"/>
      <c r="I349" s="173"/>
      <c r="J349" s="173"/>
      <c r="K349" s="173"/>
    </row>
    <row r="350" spans="1:11">
      <c r="A350" s="173"/>
      <c r="B350" s="173"/>
      <c r="C350" s="60"/>
      <c r="D350" s="173"/>
      <c r="E350" s="60"/>
      <c r="F350" s="173"/>
      <c r="G350" s="60"/>
      <c r="H350" s="173"/>
      <c r="I350" s="173"/>
      <c r="J350" s="173"/>
      <c r="K350" s="173"/>
    </row>
    <row r="351" spans="1:11">
      <c r="A351" s="173"/>
      <c r="B351" s="173"/>
      <c r="C351" s="60"/>
      <c r="D351" s="173"/>
      <c r="E351" s="60"/>
      <c r="F351" s="173"/>
      <c r="G351" s="60"/>
      <c r="H351" s="173"/>
      <c r="I351" s="173"/>
      <c r="J351" s="173"/>
      <c r="K351" s="173"/>
    </row>
    <row r="352" spans="1:11">
      <c r="A352" s="173"/>
      <c r="B352" s="173"/>
      <c r="C352" s="60"/>
      <c r="D352" s="173"/>
      <c r="E352" s="60"/>
      <c r="F352" s="173"/>
      <c r="G352" s="60"/>
      <c r="H352" s="173"/>
      <c r="I352" s="173"/>
      <c r="J352" s="173"/>
      <c r="K352" s="173"/>
    </row>
    <row r="353" spans="1:11">
      <c r="A353" s="173"/>
      <c r="B353" s="173"/>
      <c r="C353" s="60"/>
      <c r="D353" s="173"/>
      <c r="E353" s="60"/>
      <c r="F353" s="173"/>
      <c r="G353" s="60"/>
      <c r="H353" s="173"/>
      <c r="I353" s="173"/>
      <c r="J353" s="173"/>
      <c r="K353" s="173"/>
    </row>
    <row r="354" spans="1:11">
      <c r="A354" s="173"/>
      <c r="B354" s="173"/>
      <c r="C354" s="60"/>
      <c r="D354" s="173"/>
      <c r="E354" s="60"/>
      <c r="F354" s="173"/>
      <c r="G354" s="60"/>
      <c r="H354" s="173"/>
      <c r="I354" s="173"/>
      <c r="J354" s="173"/>
      <c r="K354" s="173"/>
    </row>
    <row r="355" spans="1:11">
      <c r="A355" s="173"/>
      <c r="B355" s="173"/>
      <c r="C355" s="60"/>
      <c r="D355" s="173"/>
      <c r="E355" s="60"/>
      <c r="F355" s="173"/>
      <c r="G355" s="60"/>
      <c r="H355" s="173"/>
      <c r="I355" s="173"/>
      <c r="J355" s="173"/>
      <c r="K355" s="173"/>
    </row>
    <row r="356" spans="1:11">
      <c r="A356" s="173"/>
      <c r="B356" s="173"/>
      <c r="C356" s="60"/>
      <c r="D356" s="173"/>
      <c r="E356" s="60"/>
      <c r="F356" s="173"/>
      <c r="G356" s="60"/>
      <c r="H356" s="173"/>
      <c r="I356" s="173"/>
      <c r="J356" s="173"/>
      <c r="K356" s="173"/>
    </row>
    <row r="357" spans="1:11">
      <c r="A357" s="173"/>
      <c r="B357" s="173"/>
      <c r="C357" s="60"/>
      <c r="D357" s="173"/>
      <c r="E357" s="60"/>
      <c r="F357" s="173"/>
      <c r="G357" s="60"/>
      <c r="H357" s="173"/>
      <c r="I357" s="173"/>
      <c r="J357" s="173"/>
      <c r="K357" s="173"/>
    </row>
    <row r="358" spans="1:11">
      <c r="A358" s="173"/>
      <c r="B358" s="173"/>
      <c r="C358" s="60"/>
      <c r="D358" s="173"/>
      <c r="E358" s="60"/>
      <c r="F358" s="173"/>
      <c r="G358" s="60"/>
      <c r="H358" s="173"/>
      <c r="I358" s="173"/>
      <c r="J358" s="173"/>
      <c r="K358" s="173"/>
    </row>
    <row r="359" spans="1:11">
      <c r="A359" s="173"/>
      <c r="B359" s="173"/>
      <c r="C359" s="60"/>
      <c r="D359" s="173"/>
      <c r="E359" s="60"/>
      <c r="F359" s="173"/>
      <c r="G359" s="60"/>
      <c r="H359" s="173"/>
      <c r="I359" s="173"/>
      <c r="J359" s="173"/>
      <c r="K359" s="173"/>
    </row>
    <row r="360" spans="1:11">
      <c r="A360" s="173"/>
      <c r="B360" s="173"/>
      <c r="C360" s="60"/>
      <c r="D360" s="173"/>
      <c r="E360" s="60"/>
      <c r="F360" s="173"/>
      <c r="G360" s="60"/>
      <c r="H360" s="173"/>
      <c r="I360" s="173"/>
      <c r="J360" s="173"/>
      <c r="K360" s="173"/>
    </row>
    <row r="361" spans="1:11">
      <c r="A361" s="173"/>
      <c r="B361" s="173"/>
      <c r="C361" s="60"/>
      <c r="D361" s="173"/>
      <c r="E361" s="60"/>
      <c r="F361" s="173"/>
      <c r="G361" s="60"/>
      <c r="H361" s="173"/>
      <c r="I361" s="173"/>
      <c r="J361" s="173"/>
      <c r="K361" s="173"/>
    </row>
    <row r="362" spans="1:11">
      <c r="A362" s="173"/>
      <c r="B362" s="173"/>
      <c r="C362" s="60"/>
      <c r="D362" s="173"/>
      <c r="E362" s="60"/>
      <c r="F362" s="173"/>
      <c r="G362" s="60"/>
      <c r="H362" s="173"/>
      <c r="I362" s="173"/>
      <c r="J362" s="173"/>
      <c r="K362" s="173"/>
    </row>
    <row r="363" spans="1:11">
      <c r="A363" s="173"/>
      <c r="B363" s="173"/>
      <c r="C363" s="60"/>
      <c r="D363" s="173"/>
      <c r="E363" s="60"/>
      <c r="F363" s="173"/>
      <c r="G363" s="60"/>
      <c r="H363" s="173"/>
      <c r="I363" s="173"/>
      <c r="J363" s="173"/>
      <c r="K363" s="173"/>
    </row>
    <row r="364" spans="1:11">
      <c r="A364" s="173"/>
      <c r="B364" s="173"/>
      <c r="C364" s="60"/>
      <c r="D364" s="173"/>
      <c r="E364" s="60"/>
      <c r="F364" s="173"/>
      <c r="G364" s="60"/>
      <c r="H364" s="173"/>
      <c r="I364" s="173"/>
      <c r="J364" s="173"/>
      <c r="K364" s="173"/>
    </row>
    <row r="365" spans="1:11">
      <c r="A365" s="173"/>
      <c r="B365" s="173"/>
      <c r="C365" s="60"/>
      <c r="D365" s="173"/>
      <c r="E365" s="60"/>
      <c r="F365" s="173"/>
      <c r="G365" s="60"/>
      <c r="H365" s="173"/>
      <c r="I365" s="173"/>
      <c r="J365" s="173"/>
      <c r="K365" s="173"/>
    </row>
    <row r="366" spans="1:11">
      <c r="A366" s="173"/>
      <c r="B366" s="173"/>
      <c r="C366" s="60"/>
      <c r="D366" s="173"/>
      <c r="E366" s="60"/>
      <c r="F366" s="173"/>
      <c r="G366" s="60"/>
      <c r="H366" s="173"/>
      <c r="I366" s="173"/>
      <c r="J366" s="173"/>
      <c r="K366" s="173"/>
    </row>
    <row r="367" spans="1:11">
      <c r="A367" s="173"/>
      <c r="B367" s="173"/>
      <c r="C367" s="60"/>
      <c r="D367" s="173"/>
      <c r="E367" s="60"/>
      <c r="F367" s="173"/>
      <c r="G367" s="60"/>
      <c r="H367" s="173"/>
      <c r="I367" s="173"/>
      <c r="J367" s="173"/>
      <c r="K367" s="173"/>
    </row>
    <row r="368" spans="1:11">
      <c r="A368" s="173"/>
      <c r="B368" s="173"/>
      <c r="C368" s="60"/>
      <c r="D368" s="173"/>
      <c r="E368" s="60"/>
      <c r="F368" s="173"/>
      <c r="G368" s="60"/>
      <c r="H368" s="173"/>
      <c r="I368" s="173"/>
      <c r="J368" s="173"/>
      <c r="K368" s="173"/>
    </row>
    <row r="369" spans="1:11">
      <c r="A369" s="173"/>
      <c r="B369" s="173"/>
      <c r="C369" s="60"/>
      <c r="D369" s="173"/>
      <c r="E369" s="60"/>
      <c r="F369" s="173"/>
      <c r="G369" s="60"/>
      <c r="H369" s="173"/>
      <c r="I369" s="173"/>
      <c r="J369" s="173"/>
      <c r="K369" s="173"/>
    </row>
    <row r="370" spans="1:11">
      <c r="A370" s="173"/>
      <c r="B370" s="173"/>
      <c r="C370" s="60"/>
      <c r="D370" s="173"/>
      <c r="E370" s="60"/>
      <c r="F370" s="173"/>
      <c r="G370" s="60"/>
      <c r="H370" s="173"/>
      <c r="I370" s="173"/>
      <c r="J370" s="173"/>
      <c r="K370" s="173"/>
    </row>
    <row r="371" spans="1:11">
      <c r="A371" s="173"/>
      <c r="B371" s="173"/>
      <c r="C371" s="60"/>
      <c r="D371" s="173"/>
      <c r="E371" s="60"/>
      <c r="F371" s="173"/>
      <c r="G371" s="60"/>
      <c r="H371" s="173"/>
      <c r="I371" s="173"/>
      <c r="J371" s="173"/>
      <c r="K371" s="173"/>
    </row>
    <row r="372" spans="1:11">
      <c r="A372" s="173"/>
      <c r="B372" s="173"/>
      <c r="C372" s="60"/>
      <c r="D372" s="173"/>
      <c r="E372" s="60"/>
      <c r="F372" s="173"/>
      <c r="G372" s="60"/>
      <c r="H372" s="173"/>
      <c r="I372" s="173"/>
      <c r="J372" s="173"/>
      <c r="K372" s="173"/>
    </row>
    <row r="373" spans="1:11">
      <c r="A373" s="173"/>
      <c r="B373" s="173"/>
      <c r="C373" s="60"/>
      <c r="D373" s="173"/>
      <c r="E373" s="60"/>
      <c r="F373" s="173"/>
      <c r="G373" s="60"/>
      <c r="H373" s="173"/>
      <c r="I373" s="173"/>
      <c r="J373" s="173"/>
      <c r="K373" s="173"/>
    </row>
    <row r="374" spans="1:11">
      <c r="A374" s="173"/>
      <c r="B374" s="173"/>
      <c r="C374" s="60"/>
      <c r="D374" s="173"/>
      <c r="E374" s="60"/>
      <c r="F374" s="173"/>
      <c r="G374" s="60"/>
      <c r="H374" s="173"/>
      <c r="I374" s="173"/>
      <c r="J374" s="173"/>
      <c r="K374" s="173"/>
    </row>
    <row r="375" spans="1:11">
      <c r="A375" s="173"/>
      <c r="B375" s="173"/>
      <c r="C375" s="60"/>
      <c r="D375" s="173"/>
      <c r="E375" s="60"/>
      <c r="F375" s="173"/>
      <c r="G375" s="60"/>
      <c r="H375" s="173"/>
      <c r="I375" s="173"/>
      <c r="J375" s="173"/>
      <c r="K375" s="173"/>
    </row>
    <row r="376" spans="1:11">
      <c r="A376" s="173"/>
      <c r="B376" s="173"/>
      <c r="C376" s="60"/>
      <c r="D376" s="173"/>
      <c r="E376" s="60"/>
      <c r="F376" s="173"/>
      <c r="G376" s="60"/>
      <c r="H376" s="173"/>
      <c r="I376" s="173"/>
      <c r="J376" s="173"/>
      <c r="K376" s="173"/>
    </row>
    <row r="377" spans="1:11">
      <c r="A377" s="173"/>
      <c r="B377" s="173"/>
      <c r="C377" s="60"/>
      <c r="D377" s="173"/>
      <c r="E377" s="60"/>
      <c r="F377" s="173"/>
      <c r="G377" s="60"/>
      <c r="H377" s="173"/>
      <c r="I377" s="173"/>
      <c r="J377" s="173"/>
      <c r="K377" s="173"/>
    </row>
    <row r="378" spans="1:11">
      <c r="A378" s="173"/>
      <c r="B378" s="173"/>
      <c r="C378" s="60"/>
      <c r="D378" s="173"/>
      <c r="E378" s="60"/>
      <c r="F378" s="173"/>
      <c r="G378" s="60"/>
      <c r="H378" s="173"/>
      <c r="I378" s="173"/>
      <c r="J378" s="173"/>
      <c r="K378" s="173"/>
    </row>
    <row r="379" spans="1:11">
      <c r="A379" s="173"/>
      <c r="B379" s="173"/>
      <c r="C379" s="60"/>
      <c r="D379" s="173"/>
      <c r="E379" s="60"/>
      <c r="F379" s="173"/>
      <c r="G379" s="60"/>
      <c r="H379" s="173"/>
      <c r="I379" s="173"/>
      <c r="J379" s="173"/>
      <c r="K379" s="173"/>
    </row>
    <row r="380" spans="1:11">
      <c r="A380" s="173"/>
      <c r="B380" s="173"/>
      <c r="C380" s="60"/>
      <c r="D380" s="173"/>
      <c r="E380" s="60"/>
      <c r="F380" s="173"/>
      <c r="G380" s="60"/>
      <c r="H380" s="173"/>
      <c r="I380" s="173"/>
      <c r="J380" s="173"/>
      <c r="K380" s="173"/>
    </row>
    <row r="381" spans="1:11">
      <c r="A381" s="173"/>
      <c r="B381" s="173"/>
      <c r="C381" s="60"/>
      <c r="D381" s="173"/>
      <c r="E381" s="60"/>
      <c r="F381" s="173"/>
      <c r="G381" s="60"/>
      <c r="H381" s="173"/>
      <c r="I381" s="173"/>
      <c r="J381" s="173"/>
      <c r="K381" s="173"/>
    </row>
    <row r="382" spans="1:11">
      <c r="A382" s="173"/>
      <c r="B382" s="173"/>
      <c r="C382" s="60"/>
      <c r="D382" s="173"/>
      <c r="E382" s="60"/>
      <c r="F382" s="173"/>
      <c r="G382" s="60"/>
      <c r="H382" s="173"/>
      <c r="I382" s="173"/>
      <c r="J382" s="173"/>
      <c r="K382" s="173"/>
    </row>
    <row r="383" spans="1:11">
      <c r="A383" s="173"/>
      <c r="B383" s="173"/>
      <c r="C383" s="60"/>
      <c r="D383" s="173"/>
      <c r="E383" s="60"/>
      <c r="F383" s="173"/>
      <c r="G383" s="60"/>
      <c r="H383" s="173"/>
      <c r="I383" s="173"/>
      <c r="J383" s="173"/>
      <c r="K383" s="173"/>
    </row>
    <row r="384" spans="1:11">
      <c r="A384" s="173"/>
      <c r="B384" s="173"/>
      <c r="C384" s="60"/>
      <c r="D384" s="173"/>
      <c r="E384" s="60"/>
      <c r="F384" s="173"/>
      <c r="G384" s="60"/>
      <c r="H384" s="173"/>
      <c r="I384" s="173"/>
      <c r="J384" s="173"/>
      <c r="K384" s="173"/>
    </row>
    <row r="385" spans="1:11">
      <c r="A385" s="173"/>
      <c r="B385" s="173"/>
      <c r="C385" s="60"/>
      <c r="D385" s="173"/>
      <c r="E385" s="60"/>
      <c r="F385" s="173"/>
      <c r="G385" s="60"/>
      <c r="H385" s="173"/>
      <c r="I385" s="173"/>
      <c r="J385" s="173"/>
      <c r="K385" s="173"/>
    </row>
    <row r="386" spans="1:11">
      <c r="A386" s="173"/>
      <c r="B386" s="173"/>
      <c r="C386" s="60"/>
      <c r="D386" s="173"/>
      <c r="E386" s="60"/>
      <c r="F386" s="173"/>
      <c r="G386" s="60"/>
      <c r="H386" s="173"/>
      <c r="I386" s="173"/>
      <c r="J386" s="173"/>
      <c r="K386" s="173"/>
    </row>
    <row r="387" spans="1:11">
      <c r="A387" s="173"/>
      <c r="B387" s="173"/>
      <c r="C387" s="60"/>
      <c r="D387" s="173"/>
      <c r="E387" s="60"/>
      <c r="F387" s="173"/>
      <c r="G387" s="60"/>
      <c r="H387" s="173"/>
      <c r="I387" s="173"/>
      <c r="J387" s="173"/>
      <c r="K387" s="173"/>
    </row>
    <row r="388" spans="1:11">
      <c r="A388" s="173"/>
      <c r="B388" s="173"/>
      <c r="C388" s="60"/>
      <c r="D388" s="173"/>
      <c r="E388" s="60"/>
      <c r="F388" s="173"/>
      <c r="G388" s="60"/>
      <c r="H388" s="173"/>
      <c r="I388" s="173"/>
      <c r="J388" s="173"/>
      <c r="K388" s="173"/>
    </row>
    <row r="389" spans="1:11">
      <c r="A389" s="173"/>
      <c r="B389" s="173"/>
      <c r="C389" s="60"/>
      <c r="D389" s="173"/>
      <c r="E389" s="60"/>
      <c r="F389" s="173"/>
      <c r="G389" s="60"/>
      <c r="H389" s="173"/>
      <c r="I389" s="173"/>
      <c r="J389" s="173"/>
      <c r="K389" s="173"/>
    </row>
    <row r="390" spans="1:11">
      <c r="A390" s="173"/>
      <c r="B390" s="173"/>
      <c r="C390" s="60"/>
      <c r="D390" s="173"/>
      <c r="E390" s="60"/>
      <c r="F390" s="173"/>
      <c r="G390" s="60"/>
      <c r="H390" s="173"/>
      <c r="I390" s="173"/>
      <c r="J390" s="173"/>
      <c r="K390" s="173"/>
    </row>
    <row r="391" spans="1:11">
      <c r="A391" s="173"/>
      <c r="B391" s="173"/>
      <c r="C391" s="60"/>
      <c r="D391" s="173"/>
      <c r="E391" s="60"/>
      <c r="F391" s="173"/>
      <c r="G391" s="60"/>
      <c r="H391" s="173"/>
      <c r="I391" s="173"/>
      <c r="J391" s="173"/>
      <c r="K391" s="173"/>
    </row>
    <row r="392" spans="1:11">
      <c r="A392" s="173"/>
      <c r="B392" s="173"/>
      <c r="C392" s="60"/>
      <c r="D392" s="173"/>
      <c r="E392" s="60"/>
      <c r="F392" s="173"/>
      <c r="G392" s="60"/>
      <c r="H392" s="173"/>
      <c r="I392" s="173"/>
      <c r="J392" s="173"/>
      <c r="K392" s="173"/>
    </row>
    <row r="393" spans="1:11">
      <c r="A393" s="173"/>
      <c r="B393" s="173"/>
      <c r="C393" s="60"/>
      <c r="D393" s="173"/>
      <c r="E393" s="60"/>
      <c r="F393" s="173"/>
      <c r="G393" s="60"/>
      <c r="H393" s="173"/>
      <c r="I393" s="173"/>
      <c r="J393" s="173"/>
      <c r="K393" s="173"/>
    </row>
    <row r="394" spans="1:11">
      <c r="A394" s="173"/>
      <c r="B394" s="173"/>
      <c r="C394" s="60"/>
      <c r="D394" s="173"/>
      <c r="E394" s="60"/>
      <c r="F394" s="173"/>
      <c r="G394" s="60"/>
      <c r="H394" s="173"/>
      <c r="I394" s="173"/>
      <c r="J394" s="173"/>
      <c r="K394" s="173"/>
    </row>
    <row r="395" spans="1:11">
      <c r="A395" s="173"/>
      <c r="B395" s="173"/>
      <c r="C395" s="60"/>
      <c r="D395" s="173"/>
      <c r="E395" s="60"/>
      <c r="F395" s="173"/>
      <c r="G395" s="60"/>
      <c r="H395" s="173"/>
      <c r="I395" s="173"/>
      <c r="J395" s="173"/>
      <c r="K395" s="173"/>
    </row>
    <row r="396" spans="1:11">
      <c r="A396" s="173"/>
      <c r="B396" s="173"/>
      <c r="C396" s="60"/>
      <c r="D396" s="173"/>
      <c r="E396" s="60"/>
      <c r="F396" s="173"/>
      <c r="G396" s="60"/>
      <c r="H396" s="173"/>
      <c r="I396" s="173"/>
      <c r="J396" s="173"/>
      <c r="K396" s="173"/>
    </row>
    <row r="397" spans="1:11">
      <c r="A397" s="173"/>
      <c r="B397" s="173"/>
      <c r="C397" s="60"/>
      <c r="D397" s="173"/>
      <c r="E397" s="60"/>
      <c r="F397" s="173"/>
      <c r="G397" s="60"/>
      <c r="H397" s="173"/>
      <c r="I397" s="173"/>
      <c r="J397" s="173"/>
      <c r="K397" s="173"/>
    </row>
    <row r="398" spans="1:11">
      <c r="A398" s="173"/>
      <c r="B398" s="173"/>
      <c r="C398" s="60"/>
      <c r="D398" s="173"/>
      <c r="E398" s="60"/>
      <c r="F398" s="173"/>
      <c r="G398" s="60"/>
      <c r="H398" s="173"/>
      <c r="I398" s="173"/>
      <c r="J398" s="173"/>
      <c r="K398" s="173"/>
    </row>
    <row r="399" spans="1:11">
      <c r="A399" s="173"/>
      <c r="B399" s="173"/>
      <c r="C399" s="60"/>
      <c r="D399" s="173"/>
      <c r="E399" s="60"/>
      <c r="F399" s="173"/>
      <c r="G399" s="60"/>
      <c r="H399" s="173"/>
      <c r="I399" s="173"/>
      <c r="J399" s="173"/>
      <c r="K399" s="173"/>
    </row>
    <row r="400" spans="1:11">
      <c r="A400" s="173"/>
      <c r="B400" s="173"/>
      <c r="C400" s="60"/>
      <c r="D400" s="173"/>
      <c r="E400" s="60"/>
      <c r="F400" s="173"/>
      <c r="G400" s="60"/>
      <c r="H400" s="173"/>
      <c r="I400" s="173"/>
      <c r="J400" s="173"/>
      <c r="K400" s="173"/>
    </row>
    <row r="401" spans="1:11">
      <c r="A401" s="173"/>
      <c r="B401" s="173"/>
      <c r="C401" s="60"/>
      <c r="D401" s="173"/>
      <c r="E401" s="60"/>
      <c r="F401" s="173"/>
      <c r="G401" s="60"/>
      <c r="H401" s="173"/>
      <c r="I401" s="173"/>
      <c r="J401" s="173"/>
      <c r="K401" s="173"/>
    </row>
    <row r="402" spans="1:11">
      <c r="A402" s="173"/>
      <c r="B402" s="173"/>
      <c r="C402" s="60"/>
      <c r="D402" s="173"/>
      <c r="E402" s="60"/>
      <c r="F402" s="173"/>
      <c r="G402" s="60"/>
      <c r="H402" s="173"/>
      <c r="I402" s="173"/>
      <c r="J402" s="173"/>
      <c r="K402" s="173"/>
    </row>
    <row r="403" spans="1:11">
      <c r="A403" s="173"/>
      <c r="B403" s="173"/>
      <c r="C403" s="60"/>
      <c r="D403" s="173"/>
      <c r="E403" s="60"/>
      <c r="F403" s="173"/>
      <c r="G403" s="60"/>
      <c r="H403" s="173"/>
      <c r="I403" s="173"/>
      <c r="J403" s="173"/>
      <c r="K403" s="173"/>
    </row>
    <row r="404" spans="1:11">
      <c r="A404" s="173"/>
      <c r="B404" s="173"/>
      <c r="C404" s="60"/>
      <c r="D404" s="173"/>
      <c r="E404" s="60"/>
      <c r="F404" s="173"/>
      <c r="G404" s="60"/>
      <c r="H404" s="173"/>
      <c r="I404" s="173"/>
      <c r="J404" s="173"/>
      <c r="K404" s="173"/>
    </row>
    <row r="405" spans="1:11">
      <c r="A405" s="173"/>
      <c r="B405" s="173"/>
      <c r="C405" s="60"/>
      <c r="D405" s="173"/>
      <c r="E405" s="60"/>
      <c r="F405" s="173"/>
      <c r="G405" s="60"/>
      <c r="H405" s="173"/>
      <c r="I405" s="173"/>
      <c r="J405" s="173"/>
      <c r="K405" s="173"/>
    </row>
    <row r="406" spans="1:11">
      <c r="A406" s="173"/>
      <c r="B406" s="173"/>
      <c r="C406" s="60"/>
      <c r="D406" s="173"/>
      <c r="E406" s="60"/>
      <c r="F406" s="173"/>
      <c r="G406" s="60"/>
      <c r="H406" s="173"/>
      <c r="I406" s="173"/>
      <c r="J406" s="173"/>
      <c r="K406" s="173"/>
    </row>
    <row r="407" spans="1:11">
      <c r="A407" s="173"/>
      <c r="B407" s="173"/>
      <c r="C407" s="60"/>
      <c r="D407" s="173"/>
      <c r="E407" s="60"/>
      <c r="F407" s="173"/>
      <c r="G407" s="60"/>
      <c r="H407" s="173"/>
      <c r="I407" s="173"/>
      <c r="J407" s="173"/>
      <c r="K407" s="173"/>
    </row>
    <row r="408" spans="1:11">
      <c r="A408" s="173"/>
      <c r="B408" s="173"/>
      <c r="C408" s="60"/>
      <c r="D408" s="173"/>
      <c r="E408" s="60"/>
      <c r="F408" s="173"/>
      <c r="G408" s="60"/>
      <c r="H408" s="173"/>
      <c r="I408" s="173"/>
      <c r="J408" s="173"/>
      <c r="K408" s="173"/>
    </row>
    <row r="409" spans="1:11">
      <c r="A409" s="173"/>
      <c r="B409" s="173"/>
      <c r="C409" s="60"/>
      <c r="D409" s="173"/>
      <c r="E409" s="60"/>
      <c r="F409" s="173"/>
      <c r="G409" s="60"/>
      <c r="H409" s="173"/>
      <c r="I409" s="173"/>
      <c r="J409" s="173"/>
      <c r="K409" s="173"/>
    </row>
    <row r="410" spans="1:11">
      <c r="A410" s="173"/>
      <c r="B410" s="173"/>
      <c r="C410" s="60"/>
      <c r="D410" s="173"/>
      <c r="E410" s="60"/>
      <c r="F410" s="173"/>
      <c r="G410" s="60"/>
      <c r="H410" s="173"/>
      <c r="I410" s="173"/>
      <c r="J410" s="173"/>
      <c r="K410" s="173"/>
    </row>
    <row r="411" spans="1:11">
      <c r="A411" s="173"/>
      <c r="B411" s="173"/>
      <c r="C411" s="60"/>
      <c r="D411" s="173"/>
      <c r="E411" s="60"/>
      <c r="F411" s="173"/>
      <c r="G411" s="60"/>
      <c r="H411" s="173"/>
      <c r="I411" s="173"/>
      <c r="J411" s="173"/>
      <c r="K411" s="173"/>
    </row>
    <row r="412" spans="1:11">
      <c r="A412" s="173"/>
      <c r="B412" s="173"/>
      <c r="C412" s="60"/>
      <c r="D412" s="173"/>
      <c r="E412" s="60"/>
      <c r="F412" s="173"/>
      <c r="G412" s="60"/>
      <c r="H412" s="173"/>
      <c r="I412" s="173"/>
      <c r="J412" s="173"/>
      <c r="K412" s="173"/>
    </row>
    <row r="413" spans="1:11">
      <c r="A413" s="173"/>
      <c r="B413" s="173"/>
      <c r="C413" s="60"/>
      <c r="D413" s="173"/>
      <c r="E413" s="60"/>
      <c r="F413" s="173"/>
      <c r="G413" s="60"/>
      <c r="H413" s="173"/>
      <c r="I413" s="173"/>
      <c r="J413" s="173"/>
      <c r="K413" s="173"/>
    </row>
    <row r="414" spans="1:11">
      <c r="A414" s="173"/>
      <c r="B414" s="173"/>
      <c r="C414" s="60"/>
      <c r="D414" s="173"/>
      <c r="E414" s="60"/>
      <c r="F414" s="173"/>
      <c r="G414" s="60"/>
      <c r="H414" s="173"/>
      <c r="I414" s="173"/>
      <c r="J414" s="173"/>
      <c r="K414" s="173"/>
    </row>
    <row r="415" spans="1:11">
      <c r="A415" s="173"/>
      <c r="B415" s="173"/>
      <c r="C415" s="60"/>
      <c r="D415" s="173"/>
      <c r="E415" s="60"/>
      <c r="F415" s="173"/>
      <c r="G415" s="60"/>
      <c r="H415" s="173"/>
      <c r="I415" s="173"/>
      <c r="J415" s="173"/>
      <c r="K415" s="173"/>
    </row>
    <row r="416" spans="1:11">
      <c r="A416" s="173"/>
      <c r="B416" s="173"/>
      <c r="C416" s="60"/>
      <c r="D416" s="173"/>
      <c r="E416" s="60"/>
      <c r="F416" s="173"/>
      <c r="G416" s="60"/>
      <c r="H416" s="173"/>
      <c r="I416" s="173"/>
      <c r="J416" s="173"/>
      <c r="K416" s="173"/>
    </row>
    <row r="417" spans="1:11">
      <c r="A417" s="173"/>
      <c r="B417" s="173"/>
      <c r="C417" s="60"/>
      <c r="D417" s="173"/>
      <c r="E417" s="60"/>
      <c r="F417" s="173"/>
      <c r="G417" s="60"/>
      <c r="H417" s="173"/>
      <c r="I417" s="173"/>
      <c r="J417" s="173"/>
      <c r="K417" s="173"/>
    </row>
    <row r="418" spans="1:11">
      <c r="A418" s="173"/>
      <c r="B418" s="173"/>
      <c r="C418" s="60"/>
      <c r="D418" s="173"/>
      <c r="E418" s="60"/>
      <c r="F418" s="173"/>
      <c r="G418" s="60"/>
      <c r="H418" s="173"/>
      <c r="I418" s="173"/>
      <c r="J418" s="173"/>
      <c r="K418" s="173"/>
    </row>
    <row r="419" spans="1:11">
      <c r="A419" s="173"/>
      <c r="B419" s="173"/>
      <c r="C419" s="60"/>
      <c r="D419" s="173"/>
      <c r="E419" s="60"/>
      <c r="F419" s="173"/>
      <c r="G419" s="60"/>
      <c r="H419" s="173"/>
      <c r="I419" s="173"/>
      <c r="J419" s="173"/>
      <c r="K419" s="173"/>
    </row>
    <row r="420" spans="1:11">
      <c r="A420" s="173"/>
      <c r="B420" s="173"/>
      <c r="C420" s="60"/>
      <c r="D420" s="173"/>
      <c r="E420" s="60"/>
      <c r="F420" s="173"/>
      <c r="G420" s="60"/>
      <c r="H420" s="173"/>
      <c r="I420" s="173"/>
      <c r="J420" s="173"/>
      <c r="K420" s="173"/>
    </row>
    <row r="421" spans="1:11">
      <c r="A421" s="173"/>
      <c r="B421" s="173"/>
      <c r="C421" s="60"/>
      <c r="D421" s="173"/>
      <c r="E421" s="60"/>
      <c r="F421" s="173"/>
      <c r="G421" s="60"/>
      <c r="H421" s="173"/>
      <c r="I421" s="173"/>
      <c r="J421" s="173"/>
      <c r="K421" s="173"/>
    </row>
    <row r="422" spans="1:11">
      <c r="A422" s="173"/>
      <c r="B422" s="173"/>
      <c r="C422" s="60"/>
      <c r="D422" s="173"/>
      <c r="E422" s="60"/>
      <c r="F422" s="173"/>
      <c r="G422" s="60"/>
      <c r="H422" s="173"/>
      <c r="I422" s="173"/>
      <c r="J422" s="173"/>
      <c r="K422" s="173"/>
    </row>
    <row r="423" spans="1:11">
      <c r="A423" s="173"/>
      <c r="B423" s="173"/>
      <c r="C423" s="60"/>
      <c r="D423" s="173"/>
      <c r="E423" s="60"/>
      <c r="F423" s="173"/>
      <c r="G423" s="60"/>
      <c r="H423" s="173"/>
      <c r="I423" s="173"/>
      <c r="J423" s="173"/>
      <c r="K423" s="173"/>
    </row>
    <row r="424" spans="1:11">
      <c r="A424" s="173"/>
      <c r="B424" s="173"/>
      <c r="C424" s="60"/>
      <c r="D424" s="173"/>
      <c r="E424" s="60"/>
      <c r="F424" s="173"/>
      <c r="G424" s="60"/>
      <c r="H424" s="173"/>
      <c r="I424" s="173"/>
      <c r="J424" s="173"/>
      <c r="K424" s="173"/>
    </row>
    <row r="425" spans="1:11">
      <c r="A425" s="173"/>
      <c r="B425" s="173"/>
      <c r="C425" s="60"/>
      <c r="D425" s="173"/>
      <c r="E425" s="60"/>
      <c r="F425" s="173"/>
      <c r="G425" s="60"/>
      <c r="H425" s="173"/>
      <c r="I425" s="173"/>
      <c r="J425" s="173"/>
      <c r="K425" s="173"/>
    </row>
    <row r="426" spans="1:11">
      <c r="A426" s="173"/>
      <c r="B426" s="173"/>
      <c r="C426" s="60"/>
      <c r="D426" s="173"/>
      <c r="E426" s="60"/>
      <c r="F426" s="173"/>
      <c r="G426" s="60"/>
      <c r="H426" s="173"/>
      <c r="I426" s="173"/>
      <c r="J426" s="173"/>
      <c r="K426" s="173"/>
    </row>
    <row r="427" spans="1:11">
      <c r="A427" s="173"/>
      <c r="B427" s="173"/>
      <c r="C427" s="60"/>
      <c r="D427" s="173"/>
      <c r="E427" s="60"/>
      <c r="F427" s="173"/>
      <c r="G427" s="60"/>
      <c r="H427" s="173"/>
      <c r="I427" s="173"/>
      <c r="J427" s="173"/>
      <c r="K427" s="173"/>
    </row>
    <row r="428" spans="1:11">
      <c r="A428" s="173"/>
      <c r="B428" s="173"/>
      <c r="C428" s="60"/>
      <c r="D428" s="173"/>
      <c r="E428" s="60"/>
      <c r="F428" s="173"/>
      <c r="G428" s="60"/>
      <c r="H428" s="55"/>
      <c r="I428" s="173"/>
      <c r="J428" s="173"/>
      <c r="K428" s="173"/>
    </row>
    <row r="429" spans="1:11">
      <c r="A429" s="173"/>
      <c r="B429" s="173"/>
      <c r="C429" s="60"/>
      <c r="D429" s="173"/>
      <c r="E429" s="60"/>
      <c r="F429" s="173"/>
      <c r="G429" s="60"/>
      <c r="H429" s="55"/>
      <c r="I429" s="173"/>
      <c r="J429" s="173"/>
      <c r="K429" s="173"/>
    </row>
    <row r="430" spans="1:11">
      <c r="A430" s="173"/>
      <c r="B430" s="173"/>
      <c r="C430" s="60"/>
      <c r="D430" s="173"/>
      <c r="E430" s="60"/>
      <c r="F430" s="173"/>
      <c r="G430" s="60"/>
      <c r="H430" s="55"/>
      <c r="I430" s="173"/>
      <c r="J430" s="173"/>
      <c r="K430" s="173"/>
    </row>
    <row r="431" spans="1:11">
      <c r="A431" s="173"/>
      <c r="B431" s="173"/>
      <c r="C431" s="60"/>
      <c r="D431" s="173"/>
      <c r="E431" s="60"/>
      <c r="F431" s="173"/>
      <c r="G431" s="60"/>
      <c r="H431" s="55"/>
      <c r="I431" s="173"/>
      <c r="J431" s="173"/>
      <c r="K431" s="173"/>
    </row>
    <row r="432" spans="1:11">
      <c r="A432" s="173"/>
      <c r="B432" s="173"/>
      <c r="C432" s="60"/>
      <c r="D432" s="173"/>
      <c r="E432" s="60"/>
      <c r="F432" s="173"/>
      <c r="G432" s="60"/>
      <c r="H432" s="55"/>
      <c r="I432" s="173"/>
      <c r="J432" s="173"/>
      <c r="K432" s="173"/>
    </row>
    <row r="433" spans="1:15">
      <c r="A433" s="173"/>
      <c r="B433" s="173"/>
      <c r="C433" s="60"/>
      <c r="D433" s="173"/>
      <c r="E433" s="60"/>
      <c r="F433" s="173"/>
      <c r="G433" s="60"/>
      <c r="H433" s="55"/>
      <c r="I433" s="173"/>
      <c r="J433" s="173"/>
      <c r="K433" s="173"/>
    </row>
    <row r="434" spans="1:15">
      <c r="A434" s="173"/>
      <c r="B434" s="173"/>
      <c r="C434" s="60"/>
      <c r="D434" s="173"/>
      <c r="E434" s="60"/>
      <c r="F434" s="173"/>
      <c r="G434" s="60"/>
      <c r="H434" s="55"/>
      <c r="I434" s="173"/>
      <c r="J434" s="173"/>
      <c r="K434" s="173"/>
    </row>
    <row r="435" spans="1:15">
      <c r="A435" s="173"/>
      <c r="B435" s="173"/>
      <c r="C435" s="60"/>
      <c r="D435" s="173"/>
      <c r="E435" s="60"/>
      <c r="F435" s="173"/>
      <c r="G435" s="60"/>
      <c r="H435" s="55"/>
      <c r="I435" s="173"/>
      <c r="J435" s="173"/>
      <c r="K435" s="173"/>
    </row>
    <row r="436" spans="1:15">
      <c r="A436" s="173"/>
      <c r="B436" s="173"/>
      <c r="C436" s="60"/>
      <c r="D436" s="173"/>
      <c r="E436" s="60"/>
      <c r="F436" s="173"/>
      <c r="G436" s="60"/>
      <c r="H436" s="55"/>
      <c r="I436" s="173"/>
      <c r="J436" s="173"/>
      <c r="K436" s="173"/>
    </row>
    <row r="437" spans="1:15">
      <c r="A437" s="173"/>
      <c r="B437" s="173"/>
      <c r="C437" s="60"/>
      <c r="D437" s="173"/>
      <c r="E437" s="60"/>
      <c r="F437" s="173"/>
      <c r="G437" s="60"/>
      <c r="H437" s="55"/>
      <c r="I437" s="173"/>
      <c r="J437" s="173"/>
      <c r="K437" s="173"/>
    </row>
    <row r="438" spans="1:15">
      <c r="A438" s="173"/>
      <c r="B438" s="173"/>
      <c r="C438" s="60"/>
      <c r="D438" s="173"/>
      <c r="E438" s="60"/>
      <c r="F438" s="173"/>
      <c r="G438" s="60"/>
      <c r="H438" s="55"/>
      <c r="I438" s="173"/>
      <c r="J438" s="173"/>
      <c r="K438" s="173"/>
    </row>
    <row r="439" spans="1:15">
      <c r="A439" s="173"/>
      <c r="B439" s="173"/>
      <c r="C439" s="60"/>
      <c r="D439" s="173"/>
      <c r="E439" s="60"/>
      <c r="F439" s="173"/>
      <c r="G439" s="60"/>
      <c r="H439" s="55"/>
      <c r="I439" s="173"/>
      <c r="J439" s="173"/>
      <c r="K439" s="173"/>
    </row>
    <row r="440" spans="1:15">
      <c r="A440" s="173"/>
      <c r="B440" s="173"/>
      <c r="C440" s="60"/>
      <c r="D440" s="173"/>
      <c r="E440" s="60"/>
      <c r="F440" s="173"/>
      <c r="G440" s="60"/>
      <c r="H440" s="55"/>
      <c r="I440" s="173"/>
      <c r="J440" s="173"/>
      <c r="K440" s="55"/>
    </row>
    <row r="441" spans="1:15">
      <c r="A441" s="173"/>
      <c r="B441" s="173"/>
      <c r="C441" s="60"/>
      <c r="D441" s="173"/>
      <c r="E441" s="60"/>
      <c r="F441" s="173"/>
      <c r="G441" s="60"/>
      <c r="H441" s="55"/>
      <c r="I441" s="173"/>
      <c r="J441" s="173"/>
      <c r="K441" s="55"/>
      <c r="L441" s="55"/>
      <c r="M441" s="55"/>
      <c r="N441" s="55"/>
      <c r="O441" s="55"/>
    </row>
    <row r="442" spans="1:15">
      <c r="B442" s="173"/>
      <c r="D442" s="173"/>
      <c r="F442" s="173"/>
      <c r="I442" s="173"/>
      <c r="J442" s="173"/>
    </row>
    <row r="443" spans="1:15">
      <c r="B443" s="173"/>
      <c r="D443" s="173"/>
      <c r="J443" s="173"/>
    </row>
    <row r="446" spans="1:15">
      <c r="A446" s="55" t="s">
        <v>72</v>
      </c>
      <c r="B446" s="55">
        <v>0.54200000000000004</v>
      </c>
      <c r="C446" s="55"/>
      <c r="D446" s="55" t="s">
        <v>73</v>
      </c>
      <c r="E446" s="55"/>
      <c r="F446" s="55">
        <v>29.9</v>
      </c>
      <c r="G446" s="55"/>
      <c r="H446" s="55" t="s">
        <v>74</v>
      </c>
      <c r="I446" s="55">
        <v>-26</v>
      </c>
      <c r="J446" s="55" t="s">
        <v>75</v>
      </c>
      <c r="K446" s="55">
        <v>15</v>
      </c>
      <c r="L446" s="55" t="s">
        <v>76</v>
      </c>
      <c r="M446" s="55">
        <v>91</v>
      </c>
      <c r="N446" s="55" t="s">
        <v>77</v>
      </c>
      <c r="O446" s="55" t="s">
        <v>78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workbookViewId="0">
      <pane ySplit="34" topLeftCell="A35" activePane="bottomLeft" state="frozen"/>
      <selection pane="bottomLeft" activeCell="J12" sqref="J12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187" t="s">
        <v>83</v>
      </c>
      <c r="C1" s="188"/>
      <c r="D1" s="188"/>
      <c r="E1" s="188"/>
      <c r="F1" s="188"/>
      <c r="G1" s="188"/>
      <c r="H1" s="189"/>
      <c r="O1" s="52"/>
    </row>
    <row r="2" spans="1:16" s="28" customFormat="1" ht="12" customHeight="1" thickBot="1">
      <c r="A2" s="39"/>
      <c r="B2" s="185" t="s">
        <v>47</v>
      </c>
      <c r="C2" s="185"/>
      <c r="D2" s="186"/>
      <c r="E2" s="182" t="s">
        <v>84</v>
      </c>
      <c r="F2" s="183"/>
      <c r="G2" s="183"/>
      <c r="H2" s="184"/>
      <c r="K2"/>
      <c r="L2"/>
      <c r="M2"/>
      <c r="N2"/>
      <c r="O2"/>
      <c r="P2"/>
    </row>
    <row r="3" spans="1:16" s="28" customFormat="1" ht="12" customHeight="1" thickBot="1">
      <c r="A3" s="39"/>
      <c r="B3" s="180" t="s">
        <v>48</v>
      </c>
      <c r="C3" s="180"/>
      <c r="D3" s="181"/>
      <c r="E3" s="183" t="s">
        <v>49</v>
      </c>
      <c r="F3" s="183"/>
      <c r="G3" s="183"/>
      <c r="H3" s="184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0" t="s">
        <v>50</v>
      </c>
      <c r="C4" s="180"/>
      <c r="D4" s="181"/>
      <c r="E4" s="182" t="s">
        <v>87</v>
      </c>
      <c r="F4" s="183"/>
      <c r="G4" s="183"/>
      <c r="H4" s="184"/>
      <c r="L4" s="52"/>
    </row>
    <row r="5" spans="1:16" s="28" customFormat="1" ht="12" customHeight="1" thickBot="1">
      <c r="A5" s="39"/>
      <c r="B5" s="180" t="s">
        <v>51</v>
      </c>
      <c r="C5" s="180"/>
      <c r="D5" s="181"/>
      <c r="E5" s="182" t="s">
        <v>88</v>
      </c>
      <c r="F5" s="183"/>
      <c r="G5" s="183"/>
      <c r="H5" s="184"/>
      <c r="L5" s="52"/>
    </row>
    <row r="6" spans="1:16" s="28" customFormat="1" ht="12" customHeight="1" thickBot="1">
      <c r="A6" s="39"/>
      <c r="B6" s="179" t="s">
        <v>90</v>
      </c>
      <c r="C6" s="180"/>
      <c r="D6" s="181"/>
      <c r="E6" s="182" t="s">
        <v>138</v>
      </c>
      <c r="F6" s="183"/>
      <c r="G6" s="183"/>
      <c r="H6" s="184"/>
      <c r="K6" s="5"/>
      <c r="L6" s="1"/>
      <c r="M6" s="1"/>
    </row>
    <row r="7" spans="1:16" s="28" customFormat="1" ht="12" customHeight="1" thickBot="1">
      <c r="A7" s="39"/>
      <c r="B7" s="179" t="s">
        <v>93</v>
      </c>
      <c r="C7" s="180"/>
      <c r="D7" s="181"/>
      <c r="E7" s="182" t="s">
        <v>95</v>
      </c>
      <c r="F7" s="183"/>
      <c r="G7" s="183"/>
      <c r="H7" s="184"/>
      <c r="K7" s="5"/>
      <c r="L7" s="1"/>
      <c r="M7" s="1"/>
    </row>
    <row r="8" spans="1:16" s="28" customFormat="1" ht="12" customHeight="1" thickBot="1">
      <c r="A8" s="39"/>
      <c r="B8" s="179" t="s">
        <v>94</v>
      </c>
      <c r="C8" s="180"/>
      <c r="D8" s="181"/>
      <c r="E8" s="182" t="s">
        <v>127</v>
      </c>
      <c r="F8" s="183"/>
      <c r="G8" s="183"/>
      <c r="H8" s="184"/>
      <c r="K8" s="5"/>
      <c r="L8" s="1"/>
      <c r="M8" s="1"/>
    </row>
    <row r="9" spans="1:16" s="52" customFormat="1" ht="12" customHeight="1" thickBot="1">
      <c r="B9" s="179" t="s">
        <v>101</v>
      </c>
      <c r="C9" s="180"/>
      <c r="D9" s="181"/>
      <c r="E9" s="182" t="s">
        <v>102</v>
      </c>
      <c r="F9" s="183"/>
      <c r="G9" s="183"/>
      <c r="H9" s="184"/>
      <c r="K9" s="5"/>
      <c r="L9" s="1"/>
      <c r="M9" s="1"/>
    </row>
    <row r="10" spans="1:16" s="52" customFormat="1" ht="12" customHeight="1" thickBot="1">
      <c r="B10" s="179" t="s">
        <v>103</v>
      </c>
      <c r="C10" s="180"/>
      <c r="D10" s="181"/>
      <c r="E10" s="206">
        <v>41705</v>
      </c>
      <c r="F10" s="207"/>
      <c r="G10" s="207"/>
      <c r="H10" s="208"/>
      <c r="K10" s="5"/>
      <c r="L10" s="1"/>
      <c r="M10" s="1"/>
    </row>
    <row r="11" spans="1:16" s="52" customFormat="1" ht="12" customHeight="1" thickBot="1">
      <c r="B11" s="180"/>
      <c r="C11" s="180"/>
      <c r="D11" s="181"/>
      <c r="E11" s="183"/>
      <c r="F11" s="183"/>
      <c r="G11" s="183"/>
      <c r="H11" s="184"/>
      <c r="K11" s="5"/>
      <c r="L11" s="1"/>
      <c r="M11" s="1"/>
    </row>
    <row r="12" spans="1:16" s="28" customFormat="1" ht="12" customHeight="1" thickBot="1">
      <c r="A12" s="39"/>
      <c r="B12" s="180" t="s">
        <v>52</v>
      </c>
      <c r="C12" s="180"/>
      <c r="D12" s="181"/>
      <c r="E12" s="206">
        <v>41554</v>
      </c>
      <c r="F12" s="207"/>
      <c r="G12" s="207"/>
      <c r="H12" s="208"/>
      <c r="K12" s="5"/>
      <c r="L12" s="1"/>
      <c r="M12" s="1"/>
    </row>
    <row r="13" spans="1:16" s="28" customFormat="1" ht="12" customHeight="1" thickBot="1">
      <c r="A13" s="39"/>
      <c r="B13" s="180" t="s">
        <v>53</v>
      </c>
      <c r="C13" s="180"/>
      <c r="D13" s="181"/>
      <c r="E13" s="183"/>
      <c r="F13" s="183"/>
      <c r="G13" s="183"/>
      <c r="H13" s="184"/>
      <c r="K13" s="5"/>
      <c r="L13" s="1"/>
      <c r="M13" s="1"/>
    </row>
    <row r="14" spans="1:16" s="95" customFormat="1" ht="12" customHeight="1" thickBot="1">
      <c r="B14" s="179" t="s">
        <v>112</v>
      </c>
      <c r="C14" s="180"/>
      <c r="D14" s="181"/>
      <c r="E14" s="183"/>
      <c r="F14" s="183"/>
      <c r="G14" s="183"/>
      <c r="H14" s="184"/>
      <c r="K14" s="5"/>
      <c r="L14" s="1"/>
      <c r="M14" s="1"/>
    </row>
    <row r="15" spans="1:16" s="28" customFormat="1" ht="12" customHeight="1" thickBot="1">
      <c r="A15" s="39"/>
      <c r="B15" s="179" t="s">
        <v>89</v>
      </c>
      <c r="C15" s="180"/>
      <c r="D15" s="181"/>
      <c r="E15" s="183" t="str">
        <f>'RawData_CPT19 '!A1</f>
        <v>Nansen CPT 19</v>
      </c>
      <c r="F15" s="183"/>
      <c r="G15" s="183"/>
      <c r="H15" s="184"/>
      <c r="L15" s="52"/>
    </row>
    <row r="16" spans="1:16" s="52" customFormat="1" ht="12" customHeight="1" thickBot="1">
      <c r="B16" s="180"/>
      <c r="C16" s="180"/>
      <c r="D16" s="181"/>
      <c r="E16" s="183"/>
      <c r="F16" s="183"/>
      <c r="G16" s="183"/>
      <c r="H16" s="184"/>
    </row>
    <row r="17" spans="1:15" s="28" customFormat="1" ht="12" customHeight="1" thickBot="1">
      <c r="A17" s="39"/>
      <c r="B17" s="180" t="s">
        <v>55</v>
      </c>
      <c r="C17" s="180"/>
      <c r="D17" s="181"/>
      <c r="E17" s="183"/>
      <c r="F17" s="183"/>
      <c r="G17" s="183"/>
      <c r="H17" s="184"/>
    </row>
    <row r="18" spans="1:15" s="28" customFormat="1" ht="12" customHeight="1" thickBot="1">
      <c r="A18" s="39"/>
      <c r="B18" s="180" t="s">
        <v>56</v>
      </c>
      <c r="C18" s="180"/>
      <c r="D18" s="181"/>
      <c r="E18" s="183"/>
      <c r="F18" s="183"/>
      <c r="G18" s="183"/>
      <c r="H18" s="184"/>
    </row>
    <row r="19" spans="1:15" s="28" customFormat="1" ht="12" customHeight="1" thickBot="1">
      <c r="A19" s="39"/>
      <c r="B19" s="180" t="s">
        <v>57</v>
      </c>
      <c r="C19" s="180"/>
      <c r="D19" s="181"/>
      <c r="E19" s="183" t="s">
        <v>54</v>
      </c>
      <c r="F19" s="183"/>
      <c r="G19" s="183"/>
      <c r="H19" s="184"/>
    </row>
    <row r="20" spans="1:15" s="28" customFormat="1" ht="12" customHeight="1" thickBot="1">
      <c r="A20" s="39"/>
      <c r="B20" s="180" t="s">
        <v>58</v>
      </c>
      <c r="C20" s="180"/>
      <c r="D20" s="181"/>
      <c r="E20" s="201">
        <v>389209</v>
      </c>
      <c r="F20" s="201"/>
      <c r="G20" s="201"/>
      <c r="H20" s="202"/>
    </row>
    <row r="21" spans="1:15" s="28" customFormat="1" ht="12" customHeight="1" thickBot="1">
      <c r="A21" s="39"/>
      <c r="B21" s="180" t="s">
        <v>59</v>
      </c>
      <c r="C21" s="180"/>
      <c r="D21" s="181"/>
      <c r="E21" s="201">
        <v>6880568</v>
      </c>
      <c r="F21" s="201"/>
      <c r="G21" s="201"/>
      <c r="H21" s="202"/>
    </row>
    <row r="22" spans="1:15" s="28" customFormat="1" ht="12" customHeight="1" thickBot="1">
      <c r="A22" s="39"/>
      <c r="B22" s="179" t="s">
        <v>97</v>
      </c>
      <c r="C22" s="180"/>
      <c r="D22" s="181"/>
      <c r="E22" s="193">
        <v>1098.5899999999999</v>
      </c>
      <c r="F22" s="183"/>
      <c r="G22" s="183"/>
      <c r="H22" s="184"/>
    </row>
    <row r="23" spans="1:15" s="52" customFormat="1" ht="12" customHeight="1" thickBot="1">
      <c r="B23" s="180"/>
      <c r="C23" s="180"/>
      <c r="D23" s="181"/>
      <c r="E23" s="183"/>
      <c r="F23" s="183"/>
      <c r="G23" s="183"/>
      <c r="H23" s="184"/>
    </row>
    <row r="24" spans="1:15" s="52" customFormat="1" ht="12" customHeight="1" thickBot="1">
      <c r="B24" s="179" t="s">
        <v>96</v>
      </c>
      <c r="C24" s="180"/>
      <c r="D24" s="181"/>
      <c r="E24" s="183">
        <v>1</v>
      </c>
      <c r="F24" s="183"/>
      <c r="G24" s="183"/>
      <c r="H24" s="184"/>
      <c r="J24" s="98"/>
    </row>
    <row r="25" spans="1:15" s="52" customFormat="1" ht="12" customHeight="1" thickBot="1">
      <c r="B25" s="179" t="s">
        <v>98</v>
      </c>
      <c r="C25" s="180"/>
      <c r="D25" s="181"/>
      <c r="E25" s="183">
        <v>15</v>
      </c>
      <c r="F25" s="183"/>
      <c r="G25" s="183"/>
      <c r="H25" s="184"/>
      <c r="J25" s="98"/>
    </row>
    <row r="26" spans="1:15" s="52" customFormat="1" ht="12" customHeight="1" thickBot="1">
      <c r="B26" s="103" t="s">
        <v>109</v>
      </c>
      <c r="C26" s="104"/>
      <c r="D26" s="105"/>
      <c r="E26" s="183">
        <v>18</v>
      </c>
      <c r="F26" s="183"/>
      <c r="G26" s="183"/>
      <c r="H26" s="184"/>
    </row>
    <row r="27" spans="1:15" s="61" customFormat="1" ht="12" customHeight="1" thickBot="1">
      <c r="B27" s="102" t="s">
        <v>110</v>
      </c>
      <c r="C27" s="100"/>
      <c r="D27" s="101"/>
      <c r="E27" s="183">
        <v>18.5</v>
      </c>
      <c r="F27" s="183"/>
      <c r="G27" s="183"/>
      <c r="H27" s="184"/>
    </row>
    <row r="28" spans="1:15" s="52" customFormat="1" ht="12" customHeight="1" thickBot="1">
      <c r="B28" s="209" t="s">
        <v>99</v>
      </c>
      <c r="C28" s="210"/>
      <c r="D28" s="211"/>
      <c r="E28" s="183">
        <v>3</v>
      </c>
      <c r="F28" s="183"/>
      <c r="G28" s="183"/>
      <c r="H28" s="184"/>
    </row>
    <row r="29" spans="1:15" s="28" customFormat="1" ht="12" customHeight="1" thickBot="1">
      <c r="A29" s="39"/>
      <c r="B29" s="179" t="s">
        <v>100</v>
      </c>
      <c r="C29" s="180"/>
      <c r="D29" s="181"/>
      <c r="E29" s="183">
        <v>9.81</v>
      </c>
      <c r="F29" s="183"/>
      <c r="G29" s="183"/>
      <c r="H29" s="184"/>
    </row>
    <row r="30" spans="1:15" s="28" customFormat="1" ht="12" customHeight="1" thickBot="1">
      <c r="A30" s="39"/>
      <c r="B30" s="180" t="s">
        <v>60</v>
      </c>
      <c r="C30" s="180"/>
      <c r="D30" s="181"/>
      <c r="E30" s="194">
        <v>0.8</v>
      </c>
      <c r="F30" s="183"/>
      <c r="G30" s="183"/>
      <c r="H30" s="184"/>
    </row>
    <row r="31" spans="1:15" s="28" customFormat="1" ht="12" customHeight="1" thickBot="1">
      <c r="A31" s="39"/>
      <c r="B31" s="195" t="s">
        <v>113</v>
      </c>
      <c r="C31" s="196"/>
      <c r="D31" s="197"/>
      <c r="E31" s="203">
        <v>1.0900000000000001</v>
      </c>
      <c r="F31" s="204"/>
      <c r="G31" s="204"/>
      <c r="H31" s="205"/>
      <c r="J31" s="198"/>
      <c r="K31" s="199"/>
      <c r="L31" s="199"/>
      <c r="M31" s="199"/>
      <c r="N31" s="199"/>
      <c r="O31" s="199"/>
    </row>
    <row r="32" spans="1:15" s="28" customFormat="1" ht="12" customHeight="1" thickBot="1">
      <c r="A32" s="39"/>
      <c r="B32" s="191"/>
      <c r="C32" s="192"/>
      <c r="D32" s="39"/>
      <c r="E32" s="39"/>
      <c r="F32" s="39"/>
      <c r="G32" s="39"/>
      <c r="H32" s="39"/>
      <c r="J32" s="141"/>
      <c r="K32" s="141"/>
      <c r="L32" s="200"/>
      <c r="M32" s="200"/>
      <c r="N32" s="141"/>
      <c r="O32" s="141"/>
    </row>
    <row r="33" spans="1:15" s="29" customFormat="1" ht="21.75" customHeight="1">
      <c r="A33" s="79" t="s">
        <v>61</v>
      </c>
      <c r="B33" s="47" t="s">
        <v>0</v>
      </c>
      <c r="C33" s="47" t="s">
        <v>62</v>
      </c>
      <c r="D33" s="47" t="s">
        <v>63</v>
      </c>
      <c r="E33" s="49" t="s">
        <v>106</v>
      </c>
      <c r="F33" s="190" t="s">
        <v>32</v>
      </c>
      <c r="G33" s="190"/>
      <c r="H33" s="86" t="s">
        <v>45</v>
      </c>
      <c r="J33" s="198"/>
      <c r="K33" s="198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33</v>
      </c>
      <c r="H34" s="88" t="s">
        <v>6</v>
      </c>
      <c r="J34" s="142"/>
      <c r="K34" s="142"/>
      <c r="L34" s="142"/>
      <c r="M34" s="142"/>
      <c r="N34" s="142"/>
      <c r="O34" s="142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5.2409999999999997</v>
      </c>
      <c r="D35" s="66">
        <f>'RawData_Unit Conversion'!E6</f>
        <v>0</v>
      </c>
      <c r="E35" s="67">
        <f>'RawData_Unit Conversion'!G6</f>
        <v>0.91737040868851705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7.2489999999999997</v>
      </c>
      <c r="D36" s="66">
        <f>'RawData_Unit Conversion'!E7</f>
        <v>0</v>
      </c>
      <c r="E36" s="67">
        <f>'RawData_Unit Conversion'!G7</f>
        <v>0.91737040868851705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8.8979999999999997</v>
      </c>
      <c r="D37" s="66">
        <f>'RawData_Unit Conversion'!E8</f>
        <v>0</v>
      </c>
      <c r="E37" s="67">
        <f>'RawData_Unit Conversion'!G8</f>
        <v>0.13250905903278579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11.653</v>
      </c>
      <c r="D38" s="66">
        <f>'RawData_Unit Conversion'!E9</f>
        <v>0</v>
      </c>
      <c r="E38" s="67">
        <f>'RawData_Unit Conversion'!G9</f>
        <v>-2.0386009081967044E-2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12.805999999999999</v>
      </c>
      <c r="D39" s="66">
        <f>'RawData_Unit Conversion'!E10</f>
        <v>0</v>
      </c>
      <c r="E39" s="67">
        <f>'RawData_Unit Conversion'!G10</f>
        <v>-6.115802724590113E-2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13.087</v>
      </c>
      <c r="D40" s="66">
        <f>'RawData_Unit Conversion'!E11</f>
        <v>0</v>
      </c>
      <c r="E40" s="67">
        <f>'RawData_Unit Conversion'!G11</f>
        <v>-0.10193004540983522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13.468999999999999</v>
      </c>
      <c r="D41" s="66">
        <f>'RawData_Unit Conversion'!E12</f>
        <v>1E-3</v>
      </c>
      <c r="E41" s="67">
        <f>'RawData_Unit Conversion'!G12</f>
        <v>-0.10193004540983522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13.947000000000001</v>
      </c>
      <c r="D42" s="66">
        <f>'RawData_Unit Conversion'!E13</f>
        <v>1E-3</v>
      </c>
      <c r="E42" s="67">
        <f>'RawData_Unit Conversion'!G13</f>
        <v>-8.1544036327868177E-2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14.21</v>
      </c>
      <c r="D43" s="66">
        <f>'RawData_Unit Conversion'!E14</f>
        <v>1E-3</v>
      </c>
      <c r="E43" s="67">
        <f>'RawData_Unit Conversion'!G14</f>
        <v>-5.0965022704917609E-2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15.262</v>
      </c>
      <c r="D44" s="66">
        <f>'RawData_Unit Conversion'!E15</f>
        <v>1E-3</v>
      </c>
      <c r="E44" s="67">
        <f>'RawData_Unit Conversion'!G15</f>
        <v>-4.0772018163934089E-2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16.989000000000001</v>
      </c>
      <c r="D45" s="66">
        <f>'RawData_Unit Conversion'!E16</f>
        <v>1E-3</v>
      </c>
      <c r="E45" s="67">
        <f>'RawData_Unit Conversion'!G16</f>
        <v>5.0965022704917609E-2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17.509</v>
      </c>
      <c r="D46" s="66">
        <f>'RawData_Unit Conversion'!E17</f>
        <v>1E-3</v>
      </c>
      <c r="E46" s="67">
        <f>'RawData_Unit Conversion'!G17</f>
        <v>3.0579013622950565E-2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18.817</v>
      </c>
      <c r="D47" s="66">
        <f>'RawData_Unit Conversion'!E18</f>
        <v>1E-3</v>
      </c>
      <c r="E47" s="67">
        <f>'RawData_Unit Conversion'!G18</f>
        <v>-1.0193004540983522E-2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18.561</v>
      </c>
      <c r="D48" s="66">
        <f>'RawData_Unit Conversion'!E19</f>
        <v>1E-3</v>
      </c>
      <c r="E48" s="67">
        <f>'RawData_Unit Conversion'!G19</f>
        <v>-1.0193004540983522E-2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17.305999999999997</v>
      </c>
      <c r="D49" s="66">
        <f>'RawData_Unit Conversion'!E20</f>
        <v>1E-3</v>
      </c>
      <c r="E49" s="67">
        <f>'RawData_Unit Conversion'!G20</f>
        <v>-8.1544036327868177E-2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15.860000000000001</v>
      </c>
      <c r="D50" s="66">
        <f>'RawData_Unit Conversion'!E21</f>
        <v>1E-3</v>
      </c>
      <c r="E50" s="67">
        <f>'RawData_Unit Conversion'!G21</f>
        <v>-9.1737040868851705E-2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14.986999999999998</v>
      </c>
      <c r="D51" s="66">
        <f>'RawData_Unit Conversion'!E22</f>
        <v>1E-3</v>
      </c>
      <c r="E51" s="67">
        <f>'RawData_Unit Conversion'!G22</f>
        <v>-1.0193004540983522E-2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14.436999999999999</v>
      </c>
      <c r="D52" s="66">
        <f>'RawData_Unit Conversion'!E23</f>
        <v>1E-3</v>
      </c>
      <c r="E52" s="67">
        <f>'RawData_Unit Conversion'!G23</f>
        <v>0.18347408173770341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14.593</v>
      </c>
      <c r="D53" s="66">
        <f>'RawData_Unit Conversion'!E24</f>
        <v>1E-3</v>
      </c>
      <c r="E53" s="67">
        <f>'RawData_Unit Conversion'!G24</f>
        <v>0.24463210898360452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15.901</v>
      </c>
      <c r="D54" s="66">
        <f>'RawData_Unit Conversion'!E25</f>
        <v>1E-3</v>
      </c>
      <c r="E54" s="67">
        <f>'RawData_Unit Conversion'!G25</f>
        <v>0.30579013622950568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15.597000000000001</v>
      </c>
      <c r="D55" s="66">
        <f>'RawData_Unit Conversion'!E26</f>
        <v>1E-3</v>
      </c>
      <c r="E55" s="67">
        <f>'RawData_Unit Conversion'!G26</f>
        <v>8.1544036327868177E-2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14.856</v>
      </c>
      <c r="D56" s="66">
        <f>'RawData_Unit Conversion'!E27</f>
        <v>1E-3</v>
      </c>
      <c r="E56" s="67">
        <f>'RawData_Unit Conversion'!G27</f>
        <v>-0.38733417255737385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13.445</v>
      </c>
      <c r="D57" s="66">
        <f>'RawData_Unit Conversion'!E28</f>
        <v>1E-3</v>
      </c>
      <c r="E57" s="67">
        <f>'RawData_Unit Conversion'!G28</f>
        <v>-1.5391436856885119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11.670999999999999</v>
      </c>
      <c r="D58" s="66">
        <f>'RawData_Unit Conversion'!E29</f>
        <v>1E-3</v>
      </c>
      <c r="E58" s="67">
        <f>'RawData_Unit Conversion'!G29</f>
        <v>-1.5901087083934293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10.008999999999999</v>
      </c>
      <c r="D59" s="66">
        <f>'RawData_Unit Conversion'!E30</f>
        <v>1E-3</v>
      </c>
      <c r="E59" s="67">
        <f>'RawData_Unit Conversion'!G30</f>
        <v>-1.0193004540983521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8.5809999999999995</v>
      </c>
      <c r="D60" s="66">
        <f>'RawData_Unit Conversion'!E31</f>
        <v>1E-3</v>
      </c>
      <c r="E60" s="67">
        <f>'RawData_Unit Conversion'!G31</f>
        <v>-0.78486134965573118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7.7919999999999998</v>
      </c>
      <c r="D61" s="66">
        <f>'RawData_Unit Conversion'!E32</f>
        <v>1E-3</v>
      </c>
      <c r="E61" s="67">
        <f>'RawData_Unit Conversion'!G32</f>
        <v>-0.60138726791802788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7.5</v>
      </c>
      <c r="D62" s="66">
        <f>'RawData_Unit Conversion'!E33</f>
        <v>1E-3</v>
      </c>
      <c r="E62" s="67">
        <f>'RawData_Unit Conversion'!G33</f>
        <v>-0.92756341322950053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8.6709999999999994</v>
      </c>
      <c r="D63" s="66">
        <f>'RawData_Unit Conversion'!E34</f>
        <v>1E-3</v>
      </c>
      <c r="E63" s="67">
        <f>'RawData_Unit Conversion'!G34</f>
        <v>-0.19366708627868692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17.18</v>
      </c>
      <c r="D64" s="66">
        <f>'RawData_Unit Conversion'!E35</f>
        <v>2E-3</v>
      </c>
      <c r="E64" s="67">
        <f>'RawData_Unit Conversion'!G35</f>
        <v>-0.26501811806557157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19.343</v>
      </c>
      <c r="D65" s="66">
        <f>'RawData_Unit Conversion'!E36</f>
        <v>2E-3</v>
      </c>
      <c r="E65" s="67">
        <f>'RawData_Unit Conversion'!G36</f>
        <v>-2.1201449445245726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20.131999999999998</v>
      </c>
      <c r="D66" s="66">
        <f>'RawData_Unit Conversion'!E37</f>
        <v>1E-3</v>
      </c>
      <c r="E66" s="67">
        <f>'RawData_Unit Conversion'!G37</f>
        <v>-2.8948132896393202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19.995000000000001</v>
      </c>
      <c r="D67" s="66">
        <f>'RawData_Unit Conversion'!E38</f>
        <v>1E-3</v>
      </c>
      <c r="E67" s="67">
        <f>'RawData_Unit Conversion'!G38</f>
        <v>-2.1914959763114572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19.713999999999999</v>
      </c>
      <c r="D68" s="66">
        <f>'RawData_Unit Conversion'!E39</f>
        <v>1E-3</v>
      </c>
      <c r="E68" s="67">
        <f>'RawData_Unit Conversion'!G39</f>
        <v>-1.5493366902294954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19.731999999999999</v>
      </c>
      <c r="D69" s="66">
        <f>'RawData_Unit Conversion'!E40</f>
        <v>2E-3</v>
      </c>
      <c r="E69" s="67">
        <f>'RawData_Unit Conversion'!G40</f>
        <v>-0.74408933149179712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20.748000000000001</v>
      </c>
      <c r="D70" s="66">
        <f>'RawData_Unit Conversion'!E41</f>
        <v>2E-3</v>
      </c>
      <c r="E70" s="67">
        <f>'RawData_Unit Conversion'!G41</f>
        <v>-0.45868520434425852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21.320999999999998</v>
      </c>
      <c r="D71" s="66">
        <f>'RawData_Unit Conversion'!E42</f>
        <v>2E-3</v>
      </c>
      <c r="E71" s="67">
        <f>'RawData_Unit Conversion'!G42</f>
        <v>-0.10193004540983522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21.363</v>
      </c>
      <c r="D72" s="66">
        <f>'RawData_Unit Conversion'!E43</f>
        <v>2E-3</v>
      </c>
      <c r="E72" s="67">
        <f>'RawData_Unit Conversion'!G43</f>
        <v>-4.0772018163934089E-2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20.382999999999999</v>
      </c>
      <c r="D73" s="66">
        <f>'RawData_Unit Conversion'!E44</f>
        <v>2E-3</v>
      </c>
      <c r="E73" s="67">
        <f>'RawData_Unit Conversion'!G44</f>
        <v>9.1737040868851705E-2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18.561</v>
      </c>
      <c r="D74" s="66">
        <f>'RawData_Unit Conversion'!E45</f>
        <v>1E-3</v>
      </c>
      <c r="E74" s="67">
        <f>'RawData_Unit Conversion'!G45</f>
        <v>0.17328107719671987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17.628</v>
      </c>
      <c r="D75" s="66">
        <f>'RawData_Unit Conversion'!E46</f>
        <v>1E-3</v>
      </c>
      <c r="E75" s="67">
        <f>'RawData_Unit Conversion'!G46</f>
        <v>0.30579013622950568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17.150000000000002</v>
      </c>
      <c r="D76" s="66">
        <f>'RawData_Unit Conversion'!E47</f>
        <v>1E-3</v>
      </c>
      <c r="E76" s="67">
        <f>'RawData_Unit Conversion'!G47</f>
        <v>0.43829919526229144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16.708000000000002</v>
      </c>
      <c r="D77" s="66">
        <f>'RawData_Unit Conversion'!E48</f>
        <v>1E-3</v>
      </c>
      <c r="E77" s="67">
        <f>'RawData_Unit Conversion'!G48</f>
        <v>0.60138726791802788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15.949</v>
      </c>
      <c r="D78" s="66">
        <f>'RawData_Unit Conversion'!E49</f>
        <v>1E-3</v>
      </c>
      <c r="E78" s="67">
        <f>'RawData_Unit Conversion'!G49</f>
        <v>0.70331731332786307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15.876999999999999</v>
      </c>
      <c r="D79" s="66">
        <f>'RawData_Unit Conversion'!E50</f>
        <v>1E-3</v>
      </c>
      <c r="E79" s="67">
        <f>'RawData_Unit Conversion'!G50</f>
        <v>0.84601937690163243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15.782</v>
      </c>
      <c r="D80" s="66">
        <f>'RawData_Unit Conversion'!E51</f>
        <v>1E-3</v>
      </c>
      <c r="E80" s="67">
        <f>'RawData_Unit Conversion'!G51</f>
        <v>0.90717740414753356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15.238</v>
      </c>
      <c r="D81" s="66">
        <f>'RawData_Unit Conversion'!E52</f>
        <v>1E-3</v>
      </c>
      <c r="E81" s="67">
        <f>'RawData_Unit Conversion'!G52</f>
        <v>0.97852843593441807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14.670000000000002</v>
      </c>
      <c r="D82" s="66">
        <f>'RawData_Unit Conversion'!E53</f>
        <v>1E-3</v>
      </c>
      <c r="E82" s="67">
        <f>'RawData_Unit Conversion'!G53</f>
        <v>1.0906514858852367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14.246</v>
      </c>
      <c r="D83" s="66">
        <f>'RawData_Unit Conversion'!E54</f>
        <v>1E-3</v>
      </c>
      <c r="E83" s="67">
        <f>'RawData_Unit Conversion'!G54</f>
        <v>1.2231605449180227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14.091000000000001</v>
      </c>
      <c r="D84" s="66">
        <f>'RawData_Unit Conversion'!E55</f>
        <v>1E-3</v>
      </c>
      <c r="E84" s="67">
        <f>'RawData_Unit Conversion'!G55</f>
        <v>1.3352835948688413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14.018999999999998</v>
      </c>
      <c r="D85" s="66">
        <f>'RawData_Unit Conversion'!E56</f>
        <v>1E-3</v>
      </c>
      <c r="E85" s="67">
        <f>'RawData_Unit Conversion'!G56</f>
        <v>1.4168276311967096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13.38</v>
      </c>
      <c r="D86" s="66">
        <f>'RawData_Unit Conversion'!E57</f>
        <v>-1E-3</v>
      </c>
      <c r="E86" s="67">
        <f>'RawData_Unit Conversion'!G57</f>
        <v>1.5289506811475284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14.539</v>
      </c>
      <c r="D87" s="66">
        <f>'RawData_Unit Conversion'!E58</f>
        <v>0</v>
      </c>
      <c r="E87" s="67">
        <f>'RawData_Unit Conversion'!G58</f>
        <v>1.5289506811475284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14.832000000000001</v>
      </c>
      <c r="D88" s="66">
        <f>'RawData_Unit Conversion'!E59</f>
        <v>0</v>
      </c>
      <c r="E88" s="67">
        <f>'RawData_Unit Conversion'!G59</f>
        <v>1.5697226993114624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14.968999999999999</v>
      </c>
      <c r="D89" s="66">
        <f>'RawData_Unit Conversion'!E60</f>
        <v>0</v>
      </c>
      <c r="E89" s="67">
        <f>'RawData_Unit Conversion'!G60</f>
        <v>1.5799157038524458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14.276</v>
      </c>
      <c r="D90" s="66">
        <f>'RawData_Unit Conversion'!E61</f>
        <v>0</v>
      </c>
      <c r="E90" s="67">
        <f>'RawData_Unit Conversion'!G61</f>
        <v>1.7022317583442481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14.276</v>
      </c>
      <c r="D91" s="66">
        <f>'RawData_Unit Conversion'!E62</f>
        <v>0</v>
      </c>
      <c r="E91" s="67">
        <f>'RawData_Unit Conversion'!G62</f>
        <v>1.7124247628852318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14.544999999999998</v>
      </c>
      <c r="D92" s="66">
        <f>'RawData_Unit Conversion'!E63</f>
        <v>0</v>
      </c>
      <c r="E92" s="67">
        <f>'RawData_Unit Conversion'!G63</f>
        <v>1.7430037765081825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14.574999999999999</v>
      </c>
      <c r="D93" s="66">
        <f>'RawData_Unit Conversion'!E64</f>
        <v>0</v>
      </c>
      <c r="E93" s="67">
        <f>'RawData_Unit Conversion'!G64</f>
        <v>1.7939687992131002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14.562999999999999</v>
      </c>
      <c r="D94" s="66">
        <f>'RawData_Unit Conversion'!E65</f>
        <v>1E-3</v>
      </c>
      <c r="E94" s="67">
        <f>'RawData_Unit Conversion'!G65</f>
        <v>1.7531967810491658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14.520999999999999</v>
      </c>
      <c r="D95" s="66">
        <f>'RawData_Unit Conversion'!E66</f>
        <v>0</v>
      </c>
      <c r="E95" s="67">
        <f>'RawData_Unit Conversion'!G66</f>
        <v>1.7022317583442481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14.312000000000001</v>
      </c>
      <c r="D96" s="66">
        <f>'RawData_Unit Conversion'!E67</f>
        <v>1E-3</v>
      </c>
      <c r="E96" s="67">
        <f>'RawData_Unit Conversion'!G67</f>
        <v>1.6308807265573635</v>
      </c>
    </row>
    <row r="97" spans="1:5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14.204000000000001</v>
      </c>
      <c r="D97" s="66">
        <f>'RawData_Unit Conversion'!E68</f>
        <v>1E-3</v>
      </c>
      <c r="E97" s="67">
        <f>'RawData_Unit Conversion'!G68</f>
        <v>1.6716527447212974</v>
      </c>
    </row>
    <row r="98" spans="1:5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14.574999999999999</v>
      </c>
      <c r="D98" s="66">
        <f>'RawData_Unit Conversion'!E69</f>
        <v>1E-3</v>
      </c>
      <c r="E98" s="67">
        <f>'RawData_Unit Conversion'!G69</f>
        <v>1.5901087083934293</v>
      </c>
    </row>
    <row r="99" spans="1:5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16.457000000000001</v>
      </c>
      <c r="D99" s="66">
        <f>'RawData_Unit Conversion'!E70</f>
        <v>1E-3</v>
      </c>
      <c r="E99" s="67">
        <f>'RawData_Unit Conversion'!G70</f>
        <v>1.3862486175737589</v>
      </c>
    </row>
    <row r="100" spans="1:5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17.634</v>
      </c>
      <c r="D100" s="66">
        <f>'RawData_Unit Conversion'!E71</f>
        <v>1E-3</v>
      </c>
      <c r="E100" s="67">
        <f>'RawData_Unit Conversion'!G71</f>
        <v>0.85621238144261591</v>
      </c>
    </row>
    <row r="101" spans="1:5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18.794</v>
      </c>
      <c r="D101" s="66">
        <f>'RawData_Unit Conversion'!E72</f>
        <v>1E-3</v>
      </c>
      <c r="E101" s="67">
        <f>'RawData_Unit Conversion'!G72</f>
        <v>0.93775641777048402</v>
      </c>
    </row>
    <row r="102" spans="1:5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20.754000000000001</v>
      </c>
      <c r="D102" s="66">
        <f>'RawData_Unit Conversion'!E73</f>
        <v>1E-3</v>
      </c>
      <c r="E102" s="67">
        <f>'RawData_Unit Conversion'!G73</f>
        <v>1.1925815312950721</v>
      </c>
    </row>
    <row r="103" spans="1:5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21.393000000000001</v>
      </c>
      <c r="D103" s="66">
        <f>'RawData_Unit Conversion'!E74</f>
        <v>1E-3</v>
      </c>
      <c r="E103" s="67">
        <f>'RawData_Unit Conversion'!G74</f>
        <v>1.5085646720655614</v>
      </c>
    </row>
    <row r="104" spans="1:5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22.408999999999999</v>
      </c>
      <c r="D104" s="66">
        <f>'RawData_Unit Conversion'!E75</f>
        <v>1E-3</v>
      </c>
      <c r="E104" s="67">
        <f>'RawData_Unit Conversion'!G75</f>
        <v>1.5901087083934293</v>
      </c>
    </row>
    <row r="105" spans="1:5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23.245000000000001</v>
      </c>
      <c r="D105" s="66">
        <f>'RawData_Unit Conversion'!E76</f>
        <v>1E-3</v>
      </c>
      <c r="E105" s="67">
        <f>'RawData_Unit Conversion'!G76</f>
        <v>1.6410737310983472</v>
      </c>
    </row>
    <row r="106" spans="1:5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24.291</v>
      </c>
      <c r="D106" s="66">
        <f>'RawData_Unit Conversion'!E77</f>
        <v>1E-3</v>
      </c>
      <c r="E106" s="67">
        <f>'RawData_Unit Conversion'!G77</f>
        <v>1.6104947174753965</v>
      </c>
    </row>
    <row r="107" spans="1:5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25.881</v>
      </c>
      <c r="D107" s="66">
        <f>'RawData_Unit Conversion'!E78</f>
        <v>1E-3</v>
      </c>
      <c r="E107" s="67">
        <f>'RawData_Unit Conversion'!G78</f>
        <v>1.5697226993114624</v>
      </c>
    </row>
    <row r="108" spans="1:5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26.442</v>
      </c>
      <c r="D108" s="66">
        <f>'RawData_Unit Conversion'!E79</f>
        <v>1E-3</v>
      </c>
      <c r="E108" s="67">
        <f>'RawData_Unit Conversion'!G79</f>
        <v>1.5289506811475284</v>
      </c>
    </row>
    <row r="109" spans="1:5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27.01</v>
      </c>
      <c r="D109" s="66">
        <f>'RawData_Unit Conversion'!E80</f>
        <v>1E-3</v>
      </c>
      <c r="E109" s="67">
        <f>'RawData_Unit Conversion'!G80</f>
        <v>1.4066346266557261</v>
      </c>
    </row>
    <row r="110" spans="1:5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27.732999999999997</v>
      </c>
      <c r="D110" s="66">
        <f>'RawData_Unit Conversion'!E81</f>
        <v>1E-3</v>
      </c>
      <c r="E110" s="67">
        <f>'RawData_Unit Conversion'!G81</f>
        <v>1.3454765994098248</v>
      </c>
    </row>
    <row r="111" spans="1:5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28.372999999999998</v>
      </c>
      <c r="D111" s="66">
        <f>'RawData_Unit Conversion'!E82</f>
        <v>1E-3</v>
      </c>
      <c r="E111" s="67">
        <f>'RawData_Unit Conversion'!G82</f>
        <v>1.3760556130327755</v>
      </c>
    </row>
    <row r="112" spans="1:5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28.443999999999999</v>
      </c>
      <c r="D112" s="66">
        <f>'RawData_Unit Conversion'!E83</f>
        <v>1E-3</v>
      </c>
      <c r="E112" s="67">
        <f>'RawData_Unit Conversion'!G83</f>
        <v>1.3964416221147424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28.134</v>
      </c>
      <c r="D113" s="66">
        <f>'RawData_Unit Conversion'!E84</f>
        <v>1E-3</v>
      </c>
      <c r="E113" s="67">
        <f>'RawData_Unit Conversion'!G84</f>
        <v>1.4168276311967096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27.787000000000003</v>
      </c>
      <c r="D114" s="66">
        <f>'RawData_Unit Conversion'!E85</f>
        <v>2E-3</v>
      </c>
      <c r="E114" s="67">
        <f>'RawData_Unit Conversion'!G85</f>
        <v>1.4066346266557261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27.141999999999999</v>
      </c>
      <c r="D115" s="66">
        <f>'RawData_Unit Conversion'!E86</f>
        <v>4.0000000000000001E-3</v>
      </c>
      <c r="E115" s="67">
        <f>'RawData_Unit Conversion'!G86</f>
        <v>1.4372136402786766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26.747</v>
      </c>
      <c r="D116" s="66">
        <f>'RawData_Unit Conversion'!E87</f>
        <v>8.0000000000000002E-3</v>
      </c>
      <c r="E116" s="67">
        <f>'RawData_Unit Conversion'!G87</f>
        <v>1.5085646720655614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25.724999999999998</v>
      </c>
      <c r="D117" s="66">
        <f>'RawData_Unit Conversion'!E88</f>
        <v>9.0000000000000011E-3</v>
      </c>
      <c r="E117" s="67">
        <f>'RawData_Unit Conversion'!G88</f>
        <v>1.5697226993114624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25.337</v>
      </c>
      <c r="D118" s="66">
        <f>'RawData_Unit Conversion'!E89</f>
        <v>0.01</v>
      </c>
      <c r="E118" s="67">
        <f>'RawData_Unit Conversion'!G89</f>
        <v>1.62068772201638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25.074000000000002</v>
      </c>
      <c r="D119" s="66">
        <f>'RawData_Unit Conversion'!E90</f>
        <v>9.0000000000000011E-3</v>
      </c>
      <c r="E119" s="67">
        <f>'RawData_Unit Conversion'!G90</f>
        <v>1.7531967810491658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24.554000000000002</v>
      </c>
      <c r="D120" s="66">
        <f>'RawData_Unit Conversion'!E91</f>
        <v>9.0000000000000011E-3</v>
      </c>
      <c r="E120" s="67">
        <f>'RawData_Unit Conversion'!G91</f>
        <v>1.7735827901311327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23.933</v>
      </c>
      <c r="D121" s="66">
        <f>'RawData_Unit Conversion'!E92</f>
        <v>6.9999999999999993E-3</v>
      </c>
      <c r="E121" s="67">
        <f>'RawData_Unit Conversion'!G92</f>
        <v>1.8041618037540834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23.555999999999997</v>
      </c>
      <c r="D122" s="66">
        <f>'RawData_Unit Conversion'!E93</f>
        <v>6.0000000000000001E-3</v>
      </c>
      <c r="E122" s="67">
        <f>'RawData_Unit Conversion'!G93</f>
        <v>1.8551268264590011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23.054000000000002</v>
      </c>
      <c r="D123" s="66">
        <f>'RawData_Unit Conversion'!E94</f>
        <v>6.0000000000000001E-3</v>
      </c>
      <c r="E123" s="67">
        <f>'RawData_Unit Conversion'!G94</f>
        <v>1.8857058400819515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22.533999999999999</v>
      </c>
      <c r="D124" s="66">
        <f>'RawData_Unit Conversion'!E95</f>
        <v>1E-3</v>
      </c>
      <c r="E124" s="67">
        <f>'RawData_Unit Conversion'!G95</f>
        <v>2.0895659309016219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22.533999999999999</v>
      </c>
      <c r="D125" s="66">
        <f>'RawData_Unit Conversion'!E96</f>
        <v>1E-3</v>
      </c>
      <c r="E125" s="67">
        <f>'RawData_Unit Conversion'!G96</f>
        <v>2.0895659309016219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20.186</v>
      </c>
      <c r="D126" s="66">
        <f>'RawData_Unit Conversion'!E97</f>
        <v>1E-3</v>
      </c>
      <c r="E126" s="67">
        <f>'RawData_Unit Conversion'!G97</f>
        <v>2.0691799218196549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19.869</v>
      </c>
      <c r="D127" s="66">
        <f>'RawData_Unit Conversion'!E98</f>
        <v>1E-3</v>
      </c>
      <c r="E127" s="67">
        <f>'RawData_Unit Conversion'!G98</f>
        <v>2.0997589354426056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19.175999999999998</v>
      </c>
      <c r="D128" s="66">
        <f>'RawData_Unit Conversion'!E99</f>
        <v>1E-3</v>
      </c>
      <c r="E128" s="67">
        <f>'RawData_Unit Conversion'!G99</f>
        <v>2.1099519399835889</v>
      </c>
    </row>
    <row r="129" spans="1:5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18.997</v>
      </c>
      <c r="D129" s="66">
        <f>'RawData_Unit Conversion'!E100</f>
        <v>1E-3</v>
      </c>
      <c r="E129" s="67">
        <f>'RawData_Unit Conversion'!G100</f>
        <v>2.048793912737688</v>
      </c>
    </row>
    <row r="130" spans="1:5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18.446999999999999</v>
      </c>
      <c r="D130" s="66">
        <f>'RawData_Unit Conversion'!E101</f>
        <v>1E-3</v>
      </c>
      <c r="E130" s="67">
        <f>'RawData_Unit Conversion'!G101</f>
        <v>2.028407903655721</v>
      </c>
    </row>
    <row r="131" spans="1:5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16.403000000000002</v>
      </c>
      <c r="D131" s="66">
        <f>'RawData_Unit Conversion'!E102</f>
        <v>0</v>
      </c>
      <c r="E131" s="67">
        <f>'RawData_Unit Conversion'!G102</f>
        <v>1.9366708627868692</v>
      </c>
    </row>
    <row r="132" spans="1:5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16.576999999999998</v>
      </c>
      <c r="D132" s="66">
        <f>'RawData_Unit Conversion'!E103</f>
        <v>1E-3</v>
      </c>
      <c r="E132" s="67">
        <f>'RawData_Unit Conversion'!G103</f>
        <v>1.9672498764098199</v>
      </c>
    </row>
    <row r="133" spans="1:5" s="30" customFormat="1" ht="12" customHeight="1">
      <c r="A133" s="31">
        <v>99</v>
      </c>
      <c r="B133" s="64">
        <f>'RawData_Unit Conversion'!A104</f>
        <v>1.96</v>
      </c>
      <c r="C133" s="63">
        <f>'RawData_Unit Conversion'!C104</f>
        <v>16.193999999999999</v>
      </c>
      <c r="D133" s="66">
        <f>'RawData_Unit Conversion'!E104</f>
        <v>1E-3</v>
      </c>
      <c r="E133" s="67">
        <f>'RawData_Unit Conversion'!G104</f>
        <v>1.9876358854917868</v>
      </c>
    </row>
    <row r="134" spans="1:5" s="30" customFormat="1" ht="12" customHeight="1">
      <c r="A134" s="31">
        <v>100</v>
      </c>
      <c r="B134" s="64">
        <f>'RawData_Unit Conversion'!A105</f>
        <v>1.98</v>
      </c>
      <c r="C134" s="63">
        <f>'RawData_Unit Conversion'!C105</f>
        <v>15.238</v>
      </c>
      <c r="D134" s="66">
        <f>'RawData_Unit Conversion'!E105</f>
        <v>1E-3</v>
      </c>
      <c r="E134" s="67">
        <f>'RawData_Unit Conversion'!G105</f>
        <v>2.0589869172786712</v>
      </c>
    </row>
    <row r="135" spans="1:5" s="30" customFormat="1" ht="12" customHeight="1">
      <c r="A135" s="31">
        <v>101</v>
      </c>
      <c r="B135" s="64">
        <f>'RawData_Unit Conversion'!A106</f>
        <v>2</v>
      </c>
      <c r="C135" s="63">
        <f>'RawData_Unit Conversion'!C106</f>
        <v>15.238</v>
      </c>
      <c r="D135" s="66">
        <f>'RawData_Unit Conversion'!E106</f>
        <v>1E-3</v>
      </c>
      <c r="E135" s="67">
        <f>'RawData_Unit Conversion'!G106</f>
        <v>2.0589869172786712</v>
      </c>
    </row>
    <row r="136" spans="1:5" s="30" customFormat="1" ht="12" customHeight="1">
      <c r="A136" s="31">
        <v>102</v>
      </c>
      <c r="B136" s="64">
        <f>'RawData_Unit Conversion'!A107</f>
        <v>2.02</v>
      </c>
      <c r="C136" s="63">
        <f>'RawData_Unit Conversion'!C107</f>
        <v>15.316000000000001</v>
      </c>
      <c r="D136" s="66">
        <f>'RawData_Unit Conversion'!E107</f>
        <v>1E-3</v>
      </c>
      <c r="E136" s="67">
        <f>'RawData_Unit Conversion'!G107</f>
        <v>2.1201449445245726</v>
      </c>
    </row>
    <row r="137" spans="1:5" s="30" customFormat="1" ht="12" customHeight="1">
      <c r="A137" s="31">
        <v>103</v>
      </c>
      <c r="B137" s="64">
        <f>'RawData_Unit Conversion'!A108</f>
        <v>2.04</v>
      </c>
      <c r="C137" s="63">
        <f>'RawData_Unit Conversion'!C108</f>
        <v>14.790000000000001</v>
      </c>
      <c r="D137" s="66">
        <f>'RawData_Unit Conversion'!E108</f>
        <v>1E-3</v>
      </c>
      <c r="E137" s="67">
        <f>'RawData_Unit Conversion'!G108</f>
        <v>2.1813029717704735</v>
      </c>
    </row>
    <row r="138" spans="1:5" s="30" customFormat="1" ht="12" customHeight="1">
      <c r="A138" s="31">
        <v>104</v>
      </c>
      <c r="B138" s="64">
        <f>'RawData_Unit Conversion'!A109</f>
        <v>2.06</v>
      </c>
      <c r="C138" s="63">
        <f>'RawData_Unit Conversion'!C109</f>
        <v>14.36</v>
      </c>
      <c r="D138" s="66">
        <f>'RawData_Unit Conversion'!E109</f>
        <v>1E-3</v>
      </c>
      <c r="E138" s="67">
        <f>'RawData_Unit Conversion'!G109</f>
        <v>2.2220749899344079</v>
      </c>
    </row>
    <row r="139" spans="1:5" s="30" customFormat="1" ht="12" customHeight="1">
      <c r="A139" s="31">
        <v>105</v>
      </c>
      <c r="B139" s="64">
        <f>'RawData_Unit Conversion'!A110</f>
        <v>2.08</v>
      </c>
      <c r="C139" s="63">
        <f>'RawData_Unit Conversion'!C110</f>
        <v>13.822000000000001</v>
      </c>
      <c r="D139" s="66">
        <f>'RawData_Unit Conversion'!E110</f>
        <v>1E-3</v>
      </c>
      <c r="E139" s="67">
        <f>'RawData_Unit Conversion'!G110</f>
        <v>2.2628470080983418</v>
      </c>
    </row>
    <row r="140" spans="1:5" s="30" customFormat="1" ht="12" customHeight="1">
      <c r="A140" s="31">
        <v>106</v>
      </c>
      <c r="B140" s="64">
        <f>'RawData_Unit Conversion'!A111</f>
        <v>2.1</v>
      </c>
      <c r="C140" s="63">
        <f>'RawData_Unit Conversion'!C111</f>
        <v>13.29</v>
      </c>
      <c r="D140" s="66">
        <f>'RawData_Unit Conversion'!E111</f>
        <v>1E-3</v>
      </c>
      <c r="E140" s="67">
        <f>'RawData_Unit Conversion'!G111</f>
        <v>2.2628470080983418</v>
      </c>
    </row>
    <row r="141" spans="1:5" s="30" customFormat="1" ht="12" customHeight="1">
      <c r="A141" s="31">
        <v>107</v>
      </c>
      <c r="B141" s="64">
        <f>'RawData_Unit Conversion'!A112</f>
        <v>2.12</v>
      </c>
      <c r="C141" s="63">
        <f>'RawData_Unit Conversion'!C112</f>
        <v>12.811999999999999</v>
      </c>
      <c r="D141" s="66">
        <f>'RawData_Unit Conversion'!E112</f>
        <v>1E-3</v>
      </c>
      <c r="E141" s="67">
        <f>'RawData_Unit Conversion'!G112</f>
        <v>2.3240050353442432</v>
      </c>
    </row>
    <row r="142" spans="1:5" s="30" customFormat="1" ht="12" customHeight="1">
      <c r="A142" s="31">
        <v>108</v>
      </c>
      <c r="B142" s="64">
        <f>'RawData_Unit Conversion'!A113</f>
        <v>2.14</v>
      </c>
      <c r="C142" s="63">
        <f>'RawData_Unit Conversion'!C113</f>
        <v>12.292000000000002</v>
      </c>
      <c r="D142" s="66">
        <f>'RawData_Unit Conversion'!E113</f>
        <v>1E-3</v>
      </c>
      <c r="E142" s="67">
        <f>'RawData_Unit Conversion'!G113</f>
        <v>2.4055490716721115</v>
      </c>
    </row>
    <row r="143" spans="1:5" s="30" customFormat="1" ht="12" customHeight="1">
      <c r="A143" s="31">
        <v>109</v>
      </c>
      <c r="B143" s="64">
        <f>'RawData_Unit Conversion'!A114</f>
        <v>2.16</v>
      </c>
      <c r="C143" s="63">
        <f>'RawData_Unit Conversion'!C114</f>
        <v>12.292000000000002</v>
      </c>
      <c r="D143" s="66">
        <f>'RawData_Unit Conversion'!E114</f>
        <v>1E-3</v>
      </c>
      <c r="E143" s="67">
        <f>'RawData_Unit Conversion'!G114</f>
        <v>2.4667070989180124</v>
      </c>
    </row>
    <row r="144" spans="1:5" s="30" customFormat="1" ht="12" customHeight="1">
      <c r="A144" s="31">
        <v>110</v>
      </c>
      <c r="B144" s="64">
        <f>'RawData_Unit Conversion'!A115</f>
        <v>2.1800000000000002</v>
      </c>
      <c r="C144" s="63">
        <f>'RawData_Unit Conversion'!C115</f>
        <v>11.503</v>
      </c>
      <c r="D144" s="66">
        <f>'RawData_Unit Conversion'!E115</f>
        <v>1E-3</v>
      </c>
      <c r="E144" s="67">
        <f>'RawData_Unit Conversion'!G115</f>
        <v>2.4667070989180124</v>
      </c>
    </row>
    <row r="145" spans="1:5" s="30" customFormat="1" ht="12" customHeight="1">
      <c r="A145" s="31">
        <v>111</v>
      </c>
      <c r="B145" s="64">
        <f>'RawData_Unit Conversion'!A116</f>
        <v>2.2000000000000002</v>
      </c>
      <c r="C145" s="63">
        <f>'RawData_Unit Conversion'!C116</f>
        <v>11.503</v>
      </c>
      <c r="D145" s="66">
        <f>'RawData_Unit Conversion'!E116</f>
        <v>1E-3</v>
      </c>
      <c r="E145" s="67">
        <f>'RawData_Unit Conversion'!G116</f>
        <v>2.5890231534098147</v>
      </c>
    </row>
    <row r="146" spans="1:5" s="30" customFormat="1" ht="12" customHeight="1">
      <c r="A146" s="31">
        <v>112</v>
      </c>
      <c r="B146" s="64">
        <f>'RawData_Unit Conversion'!A117</f>
        <v>2.2200000000000002</v>
      </c>
      <c r="C146" s="63">
        <f>'RawData_Unit Conversion'!C117</f>
        <v>10.976999999999999</v>
      </c>
      <c r="D146" s="66">
        <f>'RawData_Unit Conversion'!E117</f>
        <v>1E-3</v>
      </c>
      <c r="E146" s="67">
        <f>'RawData_Unit Conversion'!G117</f>
        <v>2.6909531988196496</v>
      </c>
    </row>
    <row r="147" spans="1:5" s="30" customFormat="1" ht="12" customHeight="1">
      <c r="A147" s="31">
        <v>113</v>
      </c>
      <c r="B147" s="64">
        <f>'RawData_Unit Conversion'!A118</f>
        <v>2.2400000000000002</v>
      </c>
      <c r="C147" s="63">
        <f>'RawData_Unit Conversion'!C118</f>
        <v>16.253999999999998</v>
      </c>
      <c r="D147" s="66">
        <f>'RawData_Unit Conversion'!E118</f>
        <v>1E-3</v>
      </c>
      <c r="E147" s="67">
        <f>'RawData_Unit Conversion'!G118</f>
        <v>2.6909531988196496</v>
      </c>
    </row>
    <row r="148" spans="1:5" s="30" customFormat="1" ht="12" customHeight="1">
      <c r="A148" s="31">
        <v>114</v>
      </c>
      <c r="B148" s="64">
        <f>'RawData_Unit Conversion'!A119</f>
        <v>2.2599999999999998</v>
      </c>
      <c r="C148" s="63">
        <f>'RawData_Unit Conversion'!C119</f>
        <v>16.253999999999998</v>
      </c>
      <c r="D148" s="66">
        <f>'RawData_Unit Conversion'!E119</f>
        <v>1E-3</v>
      </c>
      <c r="E148" s="67">
        <f>'RawData_Unit Conversion'!G119</f>
        <v>2.8030762487704686</v>
      </c>
    </row>
    <row r="149" spans="1:5" s="30" customFormat="1" ht="12" customHeight="1">
      <c r="A149" s="31">
        <v>115</v>
      </c>
      <c r="B149" s="64">
        <f>'RawData_Unit Conversion'!A120</f>
        <v>2.2799999999999998</v>
      </c>
      <c r="C149" s="63">
        <f>'RawData_Unit Conversion'!C120</f>
        <v>9.9789999999999992</v>
      </c>
      <c r="D149" s="66">
        <f>'RawData_Unit Conversion'!E120</f>
        <v>1E-3</v>
      </c>
      <c r="E149" s="67">
        <f>'RawData_Unit Conversion'!G120</f>
        <v>2.8030762487704686</v>
      </c>
    </row>
    <row r="150" spans="1:5" s="30" customFormat="1" ht="12" customHeight="1">
      <c r="A150" s="31">
        <v>116</v>
      </c>
      <c r="B150" s="64">
        <f>'RawData_Unit Conversion'!A121</f>
        <v>2.2999999999999998</v>
      </c>
      <c r="C150" s="63">
        <f>'RawData_Unit Conversion'!C121</f>
        <v>10.045</v>
      </c>
      <c r="D150" s="66">
        <f>'RawData_Unit Conversion'!E121</f>
        <v>1E-3</v>
      </c>
      <c r="E150" s="67">
        <f>'RawData_Unit Conversion'!G121</f>
        <v>2.8642342760163699</v>
      </c>
    </row>
    <row r="151" spans="1:5" s="30" customFormat="1" ht="12" customHeight="1">
      <c r="A151" s="31">
        <v>117</v>
      </c>
      <c r="B151" s="64">
        <f>'RawData_Unit Conversion'!A122</f>
        <v>2.3199999999999998</v>
      </c>
      <c r="C151" s="63">
        <f>'RawData_Unit Conversion'!C122</f>
        <v>10.045</v>
      </c>
      <c r="D151" s="66">
        <f>'RawData_Unit Conversion'!E122</f>
        <v>1E-3</v>
      </c>
      <c r="E151" s="67">
        <f>'RawData_Unit Conversion'!G122</f>
        <v>2.9050062941803039</v>
      </c>
    </row>
    <row r="152" spans="1:5" s="30" customFormat="1" ht="12" customHeight="1">
      <c r="A152" s="31">
        <v>118</v>
      </c>
      <c r="B152" s="64">
        <f>'RawData_Unit Conversion'!A123</f>
        <v>2.34</v>
      </c>
      <c r="C152" s="63">
        <f>'RawData_Unit Conversion'!C123</f>
        <v>10.068999999999999</v>
      </c>
      <c r="D152" s="66">
        <f>'RawData_Unit Conversion'!E123</f>
        <v>1E-3</v>
      </c>
      <c r="E152" s="67">
        <f>'RawData_Unit Conversion'!G123</f>
        <v>2.9559713168852215</v>
      </c>
    </row>
    <row r="153" spans="1:5" s="30" customFormat="1" ht="12" customHeight="1">
      <c r="A153" s="31">
        <v>119</v>
      </c>
      <c r="B153" s="64">
        <f>'RawData_Unit Conversion'!A124</f>
        <v>2.36</v>
      </c>
      <c r="C153" s="63">
        <f>'RawData_Unit Conversion'!C124</f>
        <v>10.087</v>
      </c>
      <c r="D153" s="66">
        <f>'RawData_Unit Conversion'!E124</f>
        <v>1E-3</v>
      </c>
      <c r="E153" s="67">
        <f>'RawData_Unit Conversion'!G124</f>
        <v>2.9559713168852215</v>
      </c>
    </row>
    <row r="154" spans="1:5" s="30" customFormat="1" ht="12" customHeight="1">
      <c r="A154" s="31">
        <v>120</v>
      </c>
      <c r="B154" s="64">
        <f>'RawData_Unit Conversion'!A125</f>
        <v>2.38</v>
      </c>
      <c r="C154" s="63">
        <f>'RawData_Unit Conversion'!C125</f>
        <v>10.247999999999999</v>
      </c>
      <c r="D154" s="66">
        <f>'RawData_Unit Conversion'!E125</f>
        <v>1E-3</v>
      </c>
      <c r="E154" s="67">
        <f>'RawData_Unit Conversion'!G125</f>
        <v>2.9253923032622708</v>
      </c>
    </row>
    <row r="155" spans="1:5" s="30" customFormat="1" ht="12" customHeight="1">
      <c r="A155" s="31">
        <v>121</v>
      </c>
      <c r="B155" s="64">
        <f>'RawData_Unit Conversion'!A126</f>
        <v>2.4</v>
      </c>
      <c r="C155" s="63">
        <f>'RawData_Unit Conversion'!C126</f>
        <v>10.619</v>
      </c>
      <c r="D155" s="66">
        <f>'RawData_Unit Conversion'!E126</f>
        <v>1E-3</v>
      </c>
      <c r="E155" s="67">
        <f>'RawData_Unit Conversion'!G126</f>
        <v>2.8948132896393202</v>
      </c>
    </row>
    <row r="156" spans="1:5" s="30" customFormat="1" ht="12" customHeight="1">
      <c r="A156" s="31">
        <v>122</v>
      </c>
      <c r="B156" s="64">
        <f>'RawData_Unit Conversion'!A127</f>
        <v>2.42</v>
      </c>
      <c r="C156" s="63">
        <f>'RawData_Unit Conversion'!C127</f>
        <v>10.672999999999998</v>
      </c>
      <c r="D156" s="66">
        <f>'RawData_Unit Conversion'!E127</f>
        <v>1E-3</v>
      </c>
      <c r="E156" s="67">
        <f>'RawData_Unit Conversion'!G127</f>
        <v>2.8642342760163699</v>
      </c>
    </row>
    <row r="157" spans="1:5" s="30" customFormat="1" ht="12" customHeight="1">
      <c r="A157" s="31">
        <v>123</v>
      </c>
      <c r="B157" s="64">
        <f>'RawData_Unit Conversion'!A128</f>
        <v>2.44</v>
      </c>
      <c r="C157" s="63">
        <f>'RawData_Unit Conversion'!C128</f>
        <v>10.84</v>
      </c>
      <c r="D157" s="66">
        <f>'RawData_Unit Conversion'!E128</f>
        <v>1E-3</v>
      </c>
      <c r="E157" s="67">
        <f>'RawData_Unit Conversion'!G128</f>
        <v>2.8540412714753862</v>
      </c>
    </row>
    <row r="158" spans="1:5" s="30" customFormat="1" ht="12" customHeight="1">
      <c r="A158" s="31">
        <v>124</v>
      </c>
      <c r="B158" s="64">
        <f>'RawData_Unit Conversion'!A129</f>
        <v>2.46</v>
      </c>
      <c r="C158" s="63">
        <f>'RawData_Unit Conversion'!C129</f>
        <v>10.971</v>
      </c>
      <c r="D158" s="66">
        <f>'RawData_Unit Conversion'!E129</f>
        <v>1E-3</v>
      </c>
      <c r="E158" s="67">
        <f>'RawData_Unit Conversion'!G129</f>
        <v>2.8438482669344025</v>
      </c>
    </row>
    <row r="159" spans="1:5" s="30" customFormat="1" ht="12" customHeight="1">
      <c r="A159" s="31">
        <v>125</v>
      </c>
      <c r="B159" s="64">
        <f>'RawData_Unit Conversion'!A130</f>
        <v>2.48</v>
      </c>
      <c r="C159" s="63">
        <f>'RawData_Unit Conversion'!C130</f>
        <v>10.971</v>
      </c>
      <c r="D159" s="66">
        <f>'RawData_Unit Conversion'!E130</f>
        <v>1E-3</v>
      </c>
      <c r="E159" s="67">
        <f>'RawData_Unit Conversion'!G130</f>
        <v>2.8438482669344025</v>
      </c>
    </row>
    <row r="160" spans="1:5" s="30" customFormat="1" ht="12" customHeight="1">
      <c r="A160" s="31">
        <v>126</v>
      </c>
      <c r="B160" s="64">
        <f>'RawData_Unit Conversion'!A131</f>
        <v>2.5</v>
      </c>
      <c r="C160" s="63">
        <f>'RawData_Unit Conversion'!C131</f>
        <v>10.87</v>
      </c>
      <c r="D160" s="66">
        <f>'RawData_Unit Conversion'!E131</f>
        <v>1E-3</v>
      </c>
      <c r="E160" s="67">
        <f>'RawData_Unit Conversion'!G131</f>
        <v>2.8540412714753862</v>
      </c>
    </row>
    <row r="161" spans="1:5" s="30" customFormat="1" ht="12" customHeight="1">
      <c r="A161" s="31">
        <v>127</v>
      </c>
      <c r="B161" s="64">
        <f>'RawData_Unit Conversion'!A132</f>
        <v>2.52</v>
      </c>
      <c r="C161" s="63">
        <f>'RawData_Unit Conversion'!C132</f>
        <v>10.731999999999999</v>
      </c>
      <c r="D161" s="66">
        <f>'RawData_Unit Conversion'!E132</f>
        <v>1E-3</v>
      </c>
      <c r="E161" s="67">
        <f>'RawData_Unit Conversion'!G132</f>
        <v>2.8846202850983369</v>
      </c>
    </row>
    <row r="162" spans="1:5" s="30" customFormat="1" ht="12" customHeight="1">
      <c r="A162" s="31">
        <v>128</v>
      </c>
      <c r="B162" s="64">
        <f>'RawData_Unit Conversion'!A133</f>
        <v>2.54</v>
      </c>
      <c r="C162" s="63">
        <f>'RawData_Unit Conversion'!C133</f>
        <v>10.595000000000001</v>
      </c>
      <c r="D162" s="66">
        <f>'RawData_Unit Conversion'!E133</f>
        <v>1E-3</v>
      </c>
      <c r="E162" s="67">
        <f>'RawData_Unit Conversion'!G133</f>
        <v>2.9355853078032546</v>
      </c>
    </row>
    <row r="163" spans="1:5" s="30" customFormat="1" ht="12" customHeight="1">
      <c r="A163" s="31">
        <v>129</v>
      </c>
      <c r="B163" s="64">
        <f>'RawData_Unit Conversion'!A134</f>
        <v>2.56</v>
      </c>
      <c r="C163" s="63">
        <f>'RawData_Unit Conversion'!C134</f>
        <v>10.523</v>
      </c>
      <c r="D163" s="66">
        <f>'RawData_Unit Conversion'!E134</f>
        <v>1E-3</v>
      </c>
      <c r="E163" s="67">
        <f>'RawData_Unit Conversion'!G134</f>
        <v>2.9865503305081722</v>
      </c>
    </row>
    <row r="164" spans="1:5" s="30" customFormat="1" ht="12" customHeight="1">
      <c r="A164" s="31">
        <v>130</v>
      </c>
      <c r="B164" s="64">
        <f>'RawData_Unit Conversion'!A135</f>
        <v>2.58</v>
      </c>
      <c r="C164" s="63">
        <f>'RawData_Unit Conversion'!C135</f>
        <v>10.212000000000002</v>
      </c>
      <c r="D164" s="66">
        <f>'RawData_Unit Conversion'!E135</f>
        <v>1E-3</v>
      </c>
      <c r="E164" s="67">
        <f>'RawData_Unit Conversion'!G135</f>
        <v>3.0273223486721061</v>
      </c>
    </row>
    <row r="165" spans="1:5" s="30" customFormat="1" ht="12" customHeight="1">
      <c r="A165" s="31">
        <v>131</v>
      </c>
      <c r="B165" s="64">
        <f>'RawData_Unit Conversion'!A136</f>
        <v>2.6</v>
      </c>
      <c r="C165" s="63">
        <f>'RawData_Unit Conversion'!C136</f>
        <v>10.212000000000002</v>
      </c>
      <c r="D165" s="66">
        <f>'RawData_Unit Conversion'!E136</f>
        <v>1E-3</v>
      </c>
      <c r="E165" s="67">
        <f>'RawData_Unit Conversion'!G136</f>
        <v>3.0680943668360405</v>
      </c>
    </row>
    <row r="166" spans="1:5" s="30" customFormat="1" ht="12" customHeight="1">
      <c r="A166" s="31">
        <v>132</v>
      </c>
      <c r="B166" s="64">
        <f>'RawData_Unit Conversion'!A137</f>
        <v>2.62</v>
      </c>
      <c r="C166" s="63">
        <f>'RawData_Unit Conversion'!C137</f>
        <v>10.201000000000001</v>
      </c>
      <c r="D166" s="66">
        <f>'RawData_Unit Conversion'!E137</f>
        <v>1E-3</v>
      </c>
      <c r="E166" s="67">
        <f>'RawData_Unit Conversion'!G137</f>
        <v>3.1190593895409577</v>
      </c>
    </row>
    <row r="167" spans="1:5" s="30" customFormat="1" ht="12" customHeight="1">
      <c r="A167" s="31">
        <v>133</v>
      </c>
      <c r="B167" s="64">
        <f>'RawData_Unit Conversion'!A138</f>
        <v>2.64</v>
      </c>
      <c r="C167" s="63">
        <f>'RawData_Unit Conversion'!C138</f>
        <v>10.510999999999999</v>
      </c>
      <c r="D167" s="66">
        <f>'RawData_Unit Conversion'!E138</f>
        <v>1E-3</v>
      </c>
      <c r="E167" s="67">
        <f>'RawData_Unit Conversion'!G138</f>
        <v>3.1598314077048917</v>
      </c>
    </row>
    <row r="168" spans="1:5" s="30" customFormat="1" ht="12" customHeight="1">
      <c r="A168" s="31">
        <v>134</v>
      </c>
      <c r="B168" s="64">
        <f>'RawData_Unit Conversion'!A139</f>
        <v>2.66</v>
      </c>
      <c r="C168" s="63">
        <f>'RawData_Unit Conversion'!C139</f>
        <v>11.048999999999999</v>
      </c>
      <c r="D168" s="66">
        <f>'RawData_Unit Conversion'!E139</f>
        <v>1E-3</v>
      </c>
      <c r="E168" s="67">
        <f>'RawData_Unit Conversion'!G139</f>
        <v>3.1598314077048917</v>
      </c>
    </row>
    <row r="169" spans="1:5" s="30" customFormat="1" ht="12" customHeight="1">
      <c r="A169" s="31">
        <v>135</v>
      </c>
      <c r="B169" s="64">
        <f>'RawData_Unit Conversion'!A140</f>
        <v>2.68</v>
      </c>
      <c r="C169" s="63">
        <f>'RawData_Unit Conversion'!C140</f>
        <v>11.460999999999999</v>
      </c>
      <c r="D169" s="66">
        <f>'RawData_Unit Conversion'!E140</f>
        <v>1E-3</v>
      </c>
      <c r="E169" s="67">
        <f>'RawData_Unit Conversion'!G140</f>
        <v>3.220989434950793</v>
      </c>
    </row>
    <row r="170" spans="1:5" s="30" customFormat="1" ht="12" customHeight="1">
      <c r="A170" s="31">
        <v>136</v>
      </c>
      <c r="B170" s="64">
        <f>'RawData_Unit Conversion'!A141</f>
        <v>2.7</v>
      </c>
      <c r="C170" s="63">
        <f>'RawData_Unit Conversion'!C141</f>
        <v>11.629000000000001</v>
      </c>
      <c r="D170" s="66">
        <f>'RawData_Unit Conversion'!E141</f>
        <v>1E-3</v>
      </c>
      <c r="E170" s="67">
        <f>'RawData_Unit Conversion'!G141</f>
        <v>3.2311824394917763</v>
      </c>
    </row>
    <row r="171" spans="1:5" s="30" customFormat="1" ht="12" customHeight="1">
      <c r="A171" s="31">
        <v>137</v>
      </c>
      <c r="B171" s="64">
        <f>'RawData_Unit Conversion'!A142</f>
        <v>2.72</v>
      </c>
      <c r="C171" s="63">
        <f>'RawData_Unit Conversion'!C142</f>
        <v>11.629000000000001</v>
      </c>
      <c r="D171" s="66">
        <f>'RawData_Unit Conversion'!E142</f>
        <v>1E-3</v>
      </c>
      <c r="E171" s="67">
        <f>'RawData_Unit Conversion'!G142</f>
        <v>3.24137544403276</v>
      </c>
    </row>
    <row r="172" spans="1:5" s="30" customFormat="1" ht="12" customHeight="1">
      <c r="A172" s="31">
        <v>138</v>
      </c>
      <c r="B172" s="64">
        <f>'RawData_Unit Conversion'!A143</f>
        <v>2.74</v>
      </c>
      <c r="C172" s="63">
        <f>'RawData_Unit Conversion'!C143</f>
        <v>11.904</v>
      </c>
      <c r="D172" s="66">
        <f>'RawData_Unit Conversion'!E143</f>
        <v>1E-3</v>
      </c>
      <c r="E172" s="67">
        <f>'RawData_Unit Conversion'!G143</f>
        <v>3.261761453114727</v>
      </c>
    </row>
    <row r="173" spans="1:5" s="30" customFormat="1" ht="12" customHeight="1">
      <c r="A173" s="31">
        <v>139</v>
      </c>
      <c r="B173" s="64">
        <f>'RawData_Unit Conversion'!A144</f>
        <v>2.76</v>
      </c>
      <c r="C173" s="63">
        <f>'RawData_Unit Conversion'!C144</f>
        <v>11.987000000000002</v>
      </c>
      <c r="D173" s="66">
        <f>'RawData_Unit Conversion'!E144</f>
        <v>1E-3</v>
      </c>
      <c r="E173" s="67">
        <f>'RawData_Unit Conversion'!G144</f>
        <v>3.2821474621966944</v>
      </c>
    </row>
    <row r="174" spans="1:5" s="30" customFormat="1" ht="12" customHeight="1">
      <c r="A174" s="31">
        <v>140</v>
      </c>
      <c r="B174" s="64">
        <f>'RawData_Unit Conversion'!A145</f>
        <v>2.78</v>
      </c>
      <c r="C174" s="63">
        <f>'RawData_Unit Conversion'!C145</f>
        <v>11.790000000000001</v>
      </c>
      <c r="D174" s="66">
        <f>'RawData_Unit Conversion'!E145</f>
        <v>1E-3</v>
      </c>
      <c r="E174" s="67">
        <f>'RawData_Unit Conversion'!G145</f>
        <v>3.2821474621966944</v>
      </c>
    </row>
    <row r="175" spans="1:5" s="30" customFormat="1" ht="12" customHeight="1">
      <c r="A175" s="31">
        <v>141</v>
      </c>
      <c r="B175" s="64">
        <f>'RawData_Unit Conversion'!A146</f>
        <v>2.8</v>
      </c>
      <c r="C175" s="63">
        <f>'RawData_Unit Conversion'!C146</f>
        <v>11.670999999999999</v>
      </c>
      <c r="D175" s="66">
        <f>'RawData_Unit Conversion'!E146</f>
        <v>1E-3</v>
      </c>
      <c r="E175" s="67">
        <f>'RawData_Unit Conversion'!G146</f>
        <v>3.2719544576557107</v>
      </c>
    </row>
    <row r="176" spans="1:5" s="30" customFormat="1" ht="12" customHeight="1">
      <c r="A176" s="31">
        <v>142</v>
      </c>
      <c r="B176" s="64">
        <f>'RawData_Unit Conversion'!A147</f>
        <v>2.82</v>
      </c>
      <c r="C176" s="63">
        <f>'RawData_Unit Conversion'!C147</f>
        <v>11.670999999999999</v>
      </c>
      <c r="D176" s="66">
        <f>'RawData_Unit Conversion'!E147</f>
        <v>1E-3</v>
      </c>
      <c r="E176" s="67">
        <f>'RawData_Unit Conversion'!G147</f>
        <v>3.3127264758196446</v>
      </c>
    </row>
    <row r="177" spans="1:5" s="30" customFormat="1" ht="12" customHeight="1">
      <c r="A177" s="31">
        <v>143</v>
      </c>
      <c r="B177" s="64">
        <f>'RawData_Unit Conversion'!A148</f>
        <v>2.84</v>
      </c>
      <c r="C177" s="63">
        <f>'RawData_Unit Conversion'!C148</f>
        <v>11.449</v>
      </c>
      <c r="D177" s="66">
        <f>'RawData_Unit Conversion'!E148</f>
        <v>1E-3</v>
      </c>
      <c r="E177" s="67">
        <f>'RawData_Unit Conversion'!G148</f>
        <v>3.3534984939835786</v>
      </c>
    </row>
    <row r="178" spans="1:5" s="30" customFormat="1" ht="12" customHeight="1">
      <c r="A178" s="31">
        <v>144</v>
      </c>
      <c r="B178" s="64">
        <f>'RawData_Unit Conversion'!A149</f>
        <v>2.86</v>
      </c>
      <c r="C178" s="63">
        <f>'RawData_Unit Conversion'!C149</f>
        <v>11.402000000000001</v>
      </c>
      <c r="D178" s="66">
        <f>'RawData_Unit Conversion'!E149</f>
        <v>1E-3</v>
      </c>
      <c r="E178" s="67">
        <f>'RawData_Unit Conversion'!G149</f>
        <v>3.3534984939835786</v>
      </c>
    </row>
    <row r="179" spans="1:5" s="30" customFormat="1" ht="12" customHeight="1">
      <c r="A179" s="31">
        <v>145</v>
      </c>
      <c r="B179" s="64">
        <f>'RawData_Unit Conversion'!A150</f>
        <v>2.88</v>
      </c>
      <c r="C179" s="63">
        <f>'RawData_Unit Conversion'!C150</f>
        <v>11.683</v>
      </c>
      <c r="D179" s="66">
        <f>'RawData_Unit Conversion'!E150</f>
        <v>0</v>
      </c>
      <c r="E179" s="67">
        <f>'RawData_Unit Conversion'!G150</f>
        <v>3.0477083577540731</v>
      </c>
    </row>
    <row r="180" spans="1:5" s="30" customFormat="1" ht="12" customHeight="1">
      <c r="A180" s="31">
        <v>146</v>
      </c>
      <c r="B180" s="64">
        <f>'RawData_Unit Conversion'!A151</f>
        <v>2.9</v>
      </c>
      <c r="C180" s="63">
        <f>'RawData_Unit Conversion'!C151</f>
        <v>11.683</v>
      </c>
      <c r="D180" s="66">
        <f>'RawData_Unit Conversion'!E151</f>
        <v>0</v>
      </c>
      <c r="E180" s="67">
        <f>'RawData_Unit Conversion'!G151</f>
        <v>3.0477083577540731</v>
      </c>
    </row>
    <row r="181" spans="1:5" s="30" customFormat="1" ht="12" customHeight="1">
      <c r="A181" s="31">
        <v>147</v>
      </c>
      <c r="B181" s="64">
        <f>'RawData_Unit Conversion'!A152</f>
        <v>2.92</v>
      </c>
      <c r="C181" s="63">
        <f>'RawData_Unit Conversion'!C152</f>
        <v>12.077</v>
      </c>
      <c r="D181" s="66">
        <f>'RawData_Unit Conversion'!E152</f>
        <v>0</v>
      </c>
      <c r="E181" s="67">
        <f>'RawData_Unit Conversion'!G152</f>
        <v>3.0477083577540731</v>
      </c>
    </row>
    <row r="182" spans="1:5" s="30" customFormat="1" ht="12" customHeight="1">
      <c r="A182" s="31">
        <v>148</v>
      </c>
      <c r="B182" s="64">
        <f>'RawData_Unit Conversion'!A153</f>
        <v>2.94</v>
      </c>
      <c r="C182" s="63">
        <f>'RawData_Unit Conversion'!C153</f>
        <v>12.183999999999999</v>
      </c>
      <c r="D182" s="66">
        <f>'RawData_Unit Conversion'!E153</f>
        <v>1E-3</v>
      </c>
      <c r="E182" s="67">
        <f>'RawData_Unit Conversion'!G153</f>
        <v>2.9457783123442378</v>
      </c>
    </row>
    <row r="183" spans="1:5" s="30" customFormat="1" ht="12" customHeight="1">
      <c r="A183" s="31">
        <v>149</v>
      </c>
      <c r="B183" s="64">
        <f>'RawData_Unit Conversion'!A154</f>
        <v>2.96</v>
      </c>
      <c r="C183" s="63">
        <f>'RawData_Unit Conversion'!C154</f>
        <v>12.232000000000001</v>
      </c>
      <c r="D183" s="66">
        <f>'RawData_Unit Conversion'!E154</f>
        <v>1E-3</v>
      </c>
      <c r="E183" s="67">
        <f>'RawData_Unit Conversion'!G154</f>
        <v>2.9457783123442378</v>
      </c>
    </row>
    <row r="184" spans="1:5" s="30" customFormat="1" ht="12" customHeight="1">
      <c r="A184" s="31">
        <v>150</v>
      </c>
      <c r="B184" s="64">
        <f>'RawData_Unit Conversion'!A155</f>
        <v>2.98</v>
      </c>
      <c r="C184" s="63">
        <f>'RawData_Unit Conversion'!C155</f>
        <v>11.736000000000001</v>
      </c>
      <c r="D184" s="66">
        <f>'RawData_Unit Conversion'!E155</f>
        <v>0</v>
      </c>
      <c r="E184" s="67">
        <f>'RawData_Unit Conversion'!G155</f>
        <v>2.9661643214262052</v>
      </c>
    </row>
    <row r="185" spans="1:5" s="30" customFormat="1" ht="12" customHeight="1">
      <c r="A185" s="31">
        <v>151</v>
      </c>
      <c r="B185" s="64">
        <f>'RawData_Unit Conversion'!A156</f>
        <v>3</v>
      </c>
      <c r="C185" s="63">
        <f>'RawData_Unit Conversion'!C156</f>
        <v>11.21</v>
      </c>
      <c r="D185" s="66">
        <f>'RawData_Unit Conversion'!E156</f>
        <v>1E-3</v>
      </c>
      <c r="E185" s="67">
        <f>'RawData_Unit Conversion'!G156</f>
        <v>3.0069363395901392</v>
      </c>
    </row>
    <row r="186" spans="1:5" s="30" customFormat="1" ht="12" customHeight="1">
      <c r="A186" s="31">
        <v>152</v>
      </c>
      <c r="B186" s="64">
        <f>'RawData_Unit Conversion'!A157</f>
        <v>3.02</v>
      </c>
      <c r="C186" s="63">
        <f>'RawData_Unit Conversion'!C157</f>
        <v>10.911999999999999</v>
      </c>
      <c r="D186" s="66">
        <f>'RawData_Unit Conversion'!E157</f>
        <v>0</v>
      </c>
      <c r="E186" s="67">
        <f>'RawData_Unit Conversion'!G157</f>
        <v>3.0375153532130899</v>
      </c>
    </row>
    <row r="187" spans="1:5" s="30" customFormat="1" ht="12" customHeight="1">
      <c r="A187" s="31">
        <v>153</v>
      </c>
      <c r="B187" s="64">
        <f>'RawData_Unit Conversion'!A158</f>
        <v>3.04</v>
      </c>
      <c r="C187" s="63">
        <f>'RawData_Unit Conversion'!C158</f>
        <v>10.690999999999999</v>
      </c>
      <c r="D187" s="66">
        <f>'RawData_Unit Conversion'!E158</f>
        <v>1E-3</v>
      </c>
      <c r="E187" s="67">
        <f>'RawData_Unit Conversion'!G158</f>
        <v>3.0782873713770238</v>
      </c>
    </row>
    <row r="188" spans="1:5" s="30" customFormat="1" ht="12" customHeight="1">
      <c r="A188" s="31">
        <v>154</v>
      </c>
      <c r="B188" s="64">
        <f>'RawData_Unit Conversion'!A159</f>
        <v>3.06</v>
      </c>
      <c r="C188" s="63">
        <f>'RawData_Unit Conversion'!C159</f>
        <v>10.571</v>
      </c>
      <c r="D188" s="66">
        <f>'RawData_Unit Conversion'!E159</f>
        <v>1E-3</v>
      </c>
      <c r="E188" s="67">
        <f>'RawData_Unit Conversion'!G159</f>
        <v>3.1496384031639084</v>
      </c>
    </row>
    <row r="189" spans="1:5" s="30" customFormat="1" ht="12" customHeight="1">
      <c r="A189" s="31">
        <v>155</v>
      </c>
      <c r="B189" s="64">
        <f>'RawData_Unit Conversion'!A160</f>
        <v>3.08</v>
      </c>
      <c r="C189" s="63">
        <f>'RawData_Unit Conversion'!C160</f>
        <v>10.72</v>
      </c>
      <c r="D189" s="66">
        <f>'RawData_Unit Conversion'!E160</f>
        <v>1E-3</v>
      </c>
      <c r="E189" s="67">
        <f>'RawData_Unit Conversion'!G160</f>
        <v>3.24137544403276</v>
      </c>
    </row>
    <row r="190" spans="1:5" s="30" customFormat="1" ht="12" customHeight="1">
      <c r="A190" s="31">
        <v>156</v>
      </c>
      <c r="B190" s="64">
        <f>'RawData_Unit Conversion'!A161</f>
        <v>3.1</v>
      </c>
      <c r="C190" s="63">
        <f>'RawData_Unit Conversion'!C161</f>
        <v>10.976999999999999</v>
      </c>
      <c r="D190" s="66">
        <f>'RawData_Unit Conversion'!E161</f>
        <v>1E-3</v>
      </c>
      <c r="E190" s="67">
        <f>'RawData_Unit Conversion'!G161</f>
        <v>3.2719544576557107</v>
      </c>
    </row>
    <row r="191" spans="1:5" s="30" customFormat="1" ht="12" customHeight="1">
      <c r="A191" s="31">
        <v>157</v>
      </c>
      <c r="B191" s="64">
        <f>'RawData_Unit Conversion'!A162</f>
        <v>3.12</v>
      </c>
      <c r="C191" s="63">
        <f>'RawData_Unit Conversion'!C162</f>
        <v>11.222000000000001</v>
      </c>
      <c r="D191" s="66">
        <f>'RawData_Unit Conversion'!E162</f>
        <v>1E-3</v>
      </c>
      <c r="E191" s="67">
        <f>'RawData_Unit Conversion'!G162</f>
        <v>3.3229194803606283</v>
      </c>
    </row>
    <row r="192" spans="1:5" s="30" customFormat="1" ht="12" customHeight="1">
      <c r="A192" s="31">
        <v>158</v>
      </c>
      <c r="B192" s="64">
        <f>'RawData_Unit Conversion'!A163</f>
        <v>3.14</v>
      </c>
      <c r="C192" s="63">
        <f>'RawData_Unit Conversion'!C163</f>
        <v>11.132999999999999</v>
      </c>
      <c r="D192" s="66">
        <f>'RawData_Unit Conversion'!E163</f>
        <v>1E-3</v>
      </c>
      <c r="E192" s="67">
        <f>'RawData_Unit Conversion'!G163</f>
        <v>3.4146565212294799</v>
      </c>
    </row>
    <row r="193" spans="1:5" s="30" customFormat="1" ht="12" customHeight="1">
      <c r="A193" s="31">
        <v>159</v>
      </c>
      <c r="B193" s="64">
        <f>'RawData_Unit Conversion'!A164</f>
        <v>3.16</v>
      </c>
      <c r="C193" s="63">
        <f>'RawData_Unit Conversion'!C164</f>
        <v>11.114999999999998</v>
      </c>
      <c r="D193" s="66">
        <f>'RawData_Unit Conversion'!E164</f>
        <v>1E-3</v>
      </c>
      <c r="E193" s="67">
        <f>'RawData_Unit Conversion'!G164</f>
        <v>3.4554285393934139</v>
      </c>
    </row>
    <row r="194" spans="1:5" s="30" customFormat="1" ht="12" customHeight="1">
      <c r="A194" s="31">
        <v>160</v>
      </c>
      <c r="B194" s="64">
        <f>'RawData_Unit Conversion'!A165</f>
        <v>3.18</v>
      </c>
      <c r="C194" s="63">
        <f>'RawData_Unit Conversion'!C165</f>
        <v>11.025</v>
      </c>
      <c r="D194" s="66">
        <f>'RawData_Unit Conversion'!E165</f>
        <v>1E-3</v>
      </c>
      <c r="E194" s="67">
        <f>'RawData_Unit Conversion'!G165</f>
        <v>3.4758145484753813</v>
      </c>
    </row>
    <row r="195" spans="1:5" s="30" customFormat="1" ht="12" customHeight="1">
      <c r="A195" s="31">
        <v>161</v>
      </c>
      <c r="B195" s="64">
        <f>'RawData_Unit Conversion'!A166</f>
        <v>3.2</v>
      </c>
      <c r="C195" s="63">
        <f>'RawData_Unit Conversion'!C166</f>
        <v>10.893999999999998</v>
      </c>
      <c r="D195" s="66">
        <f>'RawData_Unit Conversion'!E166</f>
        <v>1E-3</v>
      </c>
      <c r="E195" s="67">
        <f>'RawData_Unit Conversion'!G166</f>
        <v>3.486007553016365</v>
      </c>
    </row>
    <row r="196" spans="1:5" s="30" customFormat="1" ht="12" customHeight="1">
      <c r="A196" s="31">
        <v>162</v>
      </c>
      <c r="B196" s="64">
        <f>'RawData_Unit Conversion'!A167</f>
        <v>3.22</v>
      </c>
      <c r="C196" s="63">
        <f>'RawData_Unit Conversion'!C167</f>
        <v>10.648999999999999</v>
      </c>
      <c r="D196" s="66">
        <f>'RawData_Unit Conversion'!E167</f>
        <v>1E-3</v>
      </c>
      <c r="E196" s="67">
        <f>'RawData_Unit Conversion'!G167</f>
        <v>3.4962005575573478</v>
      </c>
    </row>
    <row r="197" spans="1:5" s="30" customFormat="1" ht="12" customHeight="1">
      <c r="A197" s="31">
        <v>163</v>
      </c>
      <c r="B197" s="64">
        <f>'RawData_Unit Conversion'!A168</f>
        <v>3.24</v>
      </c>
      <c r="C197" s="63">
        <f>'RawData_Unit Conversion'!C168</f>
        <v>10.218</v>
      </c>
      <c r="D197" s="66">
        <f>'RawData_Unit Conversion'!E168</f>
        <v>1E-3</v>
      </c>
      <c r="E197" s="67">
        <f>'RawData_Unit Conversion'!G168</f>
        <v>3.5267795711802989</v>
      </c>
    </row>
    <row r="198" spans="1:5" s="30" customFormat="1" ht="12" customHeight="1">
      <c r="A198" s="31">
        <v>164</v>
      </c>
      <c r="B198" s="64">
        <f>'RawData_Unit Conversion'!A169</f>
        <v>3.26</v>
      </c>
      <c r="C198" s="63">
        <f>'RawData_Unit Conversion'!C169</f>
        <v>9.9079999999999995</v>
      </c>
      <c r="D198" s="66">
        <f>'RawData_Unit Conversion'!E169</f>
        <v>1E-3</v>
      </c>
      <c r="E198" s="67">
        <f>'RawData_Unit Conversion'!G169</f>
        <v>3.5471655802622655</v>
      </c>
    </row>
    <row r="199" spans="1:5" s="30" customFormat="1" ht="12" customHeight="1">
      <c r="A199" s="31">
        <v>165</v>
      </c>
      <c r="B199" s="64">
        <f>'RawData_Unit Conversion'!A170</f>
        <v>3.28</v>
      </c>
      <c r="C199" s="63">
        <f>'RawData_Unit Conversion'!C170</f>
        <v>9.5309999999999988</v>
      </c>
      <c r="D199" s="66">
        <f>'RawData_Unit Conversion'!E170</f>
        <v>1E-3</v>
      </c>
      <c r="E199" s="67">
        <f>'RawData_Unit Conversion'!G170</f>
        <v>3.5573585848032492</v>
      </c>
    </row>
    <row r="200" spans="1:5" s="30" customFormat="1" ht="12" customHeight="1">
      <c r="A200" s="31">
        <v>166</v>
      </c>
      <c r="B200" s="64">
        <f>'RawData_Unit Conversion'!A171</f>
        <v>3.3</v>
      </c>
      <c r="C200" s="63">
        <f>'RawData_Unit Conversion'!C171</f>
        <v>8.9870000000000001</v>
      </c>
      <c r="D200" s="66">
        <f>'RawData_Unit Conversion'!E171</f>
        <v>1E-3</v>
      </c>
      <c r="E200" s="67">
        <f>'RawData_Unit Conversion'!G171</f>
        <v>3.5981306029671831</v>
      </c>
    </row>
    <row r="201" spans="1:5" s="30" customFormat="1" ht="12" customHeight="1">
      <c r="A201" s="31">
        <v>167</v>
      </c>
      <c r="B201" s="64">
        <f>'RawData_Unit Conversion'!A172</f>
        <v>3.32</v>
      </c>
      <c r="C201" s="63">
        <f>'RawData_Unit Conversion'!C172</f>
        <v>8.7899999999999991</v>
      </c>
      <c r="D201" s="66">
        <f>'RawData_Unit Conversion'!E172</f>
        <v>1E-3</v>
      </c>
      <c r="E201" s="67">
        <f>'RawData_Unit Conversion'!G172</f>
        <v>3.6592886302130845</v>
      </c>
    </row>
    <row r="202" spans="1:5" s="30" customFormat="1" ht="12" customHeight="1">
      <c r="A202" s="31">
        <v>168</v>
      </c>
      <c r="B202" s="64">
        <f>'RawData_Unit Conversion'!A173</f>
        <v>3.34</v>
      </c>
      <c r="C202" s="63">
        <f>'RawData_Unit Conversion'!C173</f>
        <v>8.5990000000000002</v>
      </c>
      <c r="D202" s="66">
        <f>'RawData_Unit Conversion'!E173</f>
        <v>1E-3</v>
      </c>
      <c r="E202" s="67">
        <f>'RawData_Unit Conversion'!G173</f>
        <v>3.7000606483770184</v>
      </c>
    </row>
    <row r="203" spans="1:5" s="30" customFormat="1" ht="12" customHeight="1">
      <c r="A203" s="31">
        <v>169</v>
      </c>
      <c r="B203" s="64">
        <f>'RawData_Unit Conversion'!A174</f>
        <v>3.36</v>
      </c>
      <c r="C203" s="63">
        <f>'RawData_Unit Conversion'!C174</f>
        <v>8.3659999999999997</v>
      </c>
      <c r="D203" s="66">
        <f>'RawData_Unit Conversion'!E174</f>
        <v>1E-3</v>
      </c>
      <c r="E203" s="67">
        <f>'RawData_Unit Conversion'!G174</f>
        <v>3.7102536529180021</v>
      </c>
    </row>
    <row r="204" spans="1:5" s="30" customFormat="1" ht="12" customHeight="1">
      <c r="A204" s="31">
        <v>170</v>
      </c>
      <c r="B204" s="64">
        <f>'RawData_Unit Conversion'!A175</f>
        <v>3.38</v>
      </c>
      <c r="C204" s="63">
        <f>'RawData_Unit Conversion'!C175</f>
        <v>8.3060000000000009</v>
      </c>
      <c r="D204" s="66">
        <f>'RawData_Unit Conversion'!E175</f>
        <v>1E-3</v>
      </c>
      <c r="E204" s="67">
        <f>'RawData_Unit Conversion'!G175</f>
        <v>3.7306396619999691</v>
      </c>
    </row>
    <row r="205" spans="1:5" s="30" customFormat="1" ht="12" customHeight="1">
      <c r="A205" s="31">
        <v>171</v>
      </c>
      <c r="B205" s="64">
        <f>'RawData_Unit Conversion'!A176</f>
        <v>3.4</v>
      </c>
      <c r="C205" s="63">
        <f>'RawData_Unit Conversion'!C176</f>
        <v>8.3179999999999996</v>
      </c>
      <c r="D205" s="66">
        <f>'RawData_Unit Conversion'!E176</f>
        <v>1E-3</v>
      </c>
      <c r="E205" s="67">
        <f>'RawData_Unit Conversion'!G176</f>
        <v>3.7510256710819361</v>
      </c>
    </row>
    <row r="206" spans="1:5" s="30" customFormat="1" ht="12" customHeight="1">
      <c r="A206" s="31">
        <v>172</v>
      </c>
      <c r="B206" s="64">
        <f>'RawData_Unit Conversion'!A177</f>
        <v>3.42</v>
      </c>
      <c r="C206" s="63">
        <f>'RawData_Unit Conversion'!C177</f>
        <v>8.109</v>
      </c>
      <c r="D206" s="66">
        <f>'RawData_Unit Conversion'!E177</f>
        <v>1E-3</v>
      </c>
      <c r="E206" s="67">
        <f>'RawData_Unit Conversion'!G177</f>
        <v>3.8529557164917709</v>
      </c>
    </row>
    <row r="207" spans="1:5" s="30" customFormat="1" ht="12" customHeight="1">
      <c r="A207" s="31">
        <v>173</v>
      </c>
      <c r="B207" s="64">
        <f>'RawData_Unit Conversion'!A178</f>
        <v>3.44</v>
      </c>
      <c r="C207" s="63">
        <f>'RawData_Unit Conversion'!C178</f>
        <v>7.8520000000000003</v>
      </c>
      <c r="D207" s="66">
        <f>'RawData_Unit Conversion'!E178</f>
        <v>1E-3</v>
      </c>
      <c r="E207" s="67">
        <f>'RawData_Unit Conversion'!G178</f>
        <v>3.8529557164917709</v>
      </c>
    </row>
    <row r="208" spans="1:5" s="30" customFormat="1" ht="12" customHeight="1">
      <c r="A208" s="31">
        <v>174</v>
      </c>
      <c r="B208" s="64">
        <f>'RawData_Unit Conversion'!A179</f>
        <v>3.46</v>
      </c>
      <c r="C208" s="63">
        <f>'RawData_Unit Conversion'!C179</f>
        <v>7.3079999999999998</v>
      </c>
      <c r="D208" s="66">
        <f>'RawData_Unit Conversion'!E179</f>
        <v>1E-3</v>
      </c>
      <c r="E208" s="67">
        <f>'RawData_Unit Conversion'!G179</f>
        <v>3.9141137437376723</v>
      </c>
    </row>
    <row r="209" spans="1:5" s="30" customFormat="1" ht="12" customHeight="1">
      <c r="A209" s="31">
        <v>175</v>
      </c>
      <c r="B209" s="64">
        <f>'RawData_Unit Conversion'!A180</f>
        <v>3.48</v>
      </c>
      <c r="C209" s="63">
        <f>'RawData_Unit Conversion'!C180</f>
        <v>7.093</v>
      </c>
      <c r="D209" s="66">
        <f>'RawData_Unit Conversion'!E180</f>
        <v>1E-3</v>
      </c>
      <c r="E209" s="67">
        <f>'RawData_Unit Conversion'!G180</f>
        <v>3.9344997528196397</v>
      </c>
    </row>
    <row r="210" spans="1:5" s="30" customFormat="1" ht="12" customHeight="1">
      <c r="A210" s="31">
        <v>176</v>
      </c>
      <c r="B210" s="64">
        <f>'RawData_Unit Conversion'!A181</f>
        <v>3.5</v>
      </c>
      <c r="C210" s="63">
        <f>'RawData_Unit Conversion'!C181</f>
        <v>6.9020000000000001</v>
      </c>
      <c r="D210" s="66">
        <f>'RawData_Unit Conversion'!E181</f>
        <v>1E-3</v>
      </c>
      <c r="E210" s="67">
        <f>'RawData_Unit Conversion'!G181</f>
        <v>4.016043789147508</v>
      </c>
    </row>
    <row r="211" spans="1:5" s="30" customFormat="1" ht="12" customHeight="1">
      <c r="A211" s="31">
        <v>177</v>
      </c>
      <c r="B211" s="64">
        <f>'RawData_Unit Conversion'!A182</f>
        <v>3.52</v>
      </c>
      <c r="C211" s="63">
        <f>'RawData_Unit Conversion'!C182</f>
        <v>6.7530000000000001</v>
      </c>
      <c r="D211" s="66">
        <f>'RawData_Unit Conversion'!E182</f>
        <v>1E-3</v>
      </c>
      <c r="E211" s="67">
        <f>'RawData_Unit Conversion'!G182</f>
        <v>4.0364297982294746</v>
      </c>
    </row>
    <row r="212" spans="1:5" s="30" customFormat="1" ht="12" customHeight="1">
      <c r="A212" s="31">
        <v>178</v>
      </c>
      <c r="B212" s="64">
        <f>'RawData_Unit Conversion'!A183</f>
        <v>3.54</v>
      </c>
      <c r="C212" s="63">
        <f>'RawData_Unit Conversion'!C183</f>
        <v>6.5490000000000004</v>
      </c>
      <c r="D212" s="66">
        <f>'RawData_Unit Conversion'!E183</f>
        <v>1E-3</v>
      </c>
      <c r="E212" s="67">
        <f>'RawData_Unit Conversion'!G183</f>
        <v>4.0466228027704583</v>
      </c>
    </row>
    <row r="213" spans="1:5" s="30" customFormat="1" ht="12" customHeight="1">
      <c r="A213" s="31">
        <v>179</v>
      </c>
      <c r="B213" s="64">
        <f>'RawData_Unit Conversion'!A184</f>
        <v>3.56</v>
      </c>
      <c r="C213" s="63">
        <f>'RawData_Unit Conversion'!C184</f>
        <v>6.484</v>
      </c>
      <c r="D213" s="66">
        <f>'RawData_Unit Conversion'!E184</f>
        <v>1E-3</v>
      </c>
      <c r="E213" s="67">
        <f>'RawData_Unit Conversion'!G184</f>
        <v>4.0670088118524248</v>
      </c>
    </row>
    <row r="214" spans="1:5" s="30" customFormat="1" ht="12" customHeight="1">
      <c r="A214" s="31">
        <v>180</v>
      </c>
      <c r="B214" s="64">
        <f>'RawData_Unit Conversion'!A185</f>
        <v>3.58</v>
      </c>
      <c r="C214" s="63">
        <f>'RawData_Unit Conversion'!C185</f>
        <v>6.3580000000000005</v>
      </c>
      <c r="D214" s="66">
        <f>'RawData_Unit Conversion'!E185</f>
        <v>1E-3</v>
      </c>
      <c r="E214" s="67">
        <f>'RawData_Unit Conversion'!G185</f>
        <v>4.0975878254753759</v>
      </c>
    </row>
    <row r="215" spans="1:5" s="30" customFormat="1" ht="12" customHeight="1">
      <c r="A215" s="31">
        <v>181</v>
      </c>
      <c r="B215" s="64">
        <f>'RawData_Unit Conversion'!A186</f>
        <v>3.6</v>
      </c>
      <c r="C215" s="63">
        <f>'RawData_Unit Conversion'!C186</f>
        <v>6.1669999999999998</v>
      </c>
      <c r="D215" s="66">
        <f>'RawData_Unit Conversion'!E186</f>
        <v>1E-3</v>
      </c>
      <c r="E215" s="67">
        <f>'RawData_Unit Conversion'!G186</f>
        <v>4.1077808300163587</v>
      </c>
    </row>
    <row r="216" spans="1:5" s="30" customFormat="1" ht="12" customHeight="1">
      <c r="A216" s="31">
        <v>182</v>
      </c>
      <c r="B216" s="64">
        <f>'RawData_Unit Conversion'!A187</f>
        <v>3.62</v>
      </c>
      <c r="C216" s="63">
        <f>'RawData_Unit Conversion'!C187</f>
        <v>5.9219999999999997</v>
      </c>
      <c r="D216" s="66">
        <f>'RawData_Unit Conversion'!E187</f>
        <v>1E-3</v>
      </c>
      <c r="E216" s="67">
        <f>'RawData_Unit Conversion'!G187</f>
        <v>4.1485528481802936</v>
      </c>
    </row>
    <row r="217" spans="1:5" s="30" customFormat="1" ht="12" customHeight="1">
      <c r="A217" s="31">
        <v>183</v>
      </c>
      <c r="B217" s="64">
        <f>'RawData_Unit Conversion'!A188</f>
        <v>3.64</v>
      </c>
      <c r="C217" s="63">
        <f>'RawData_Unit Conversion'!C188</f>
        <v>5.7370000000000001</v>
      </c>
      <c r="D217" s="66">
        <f>'RawData_Unit Conversion'!E188</f>
        <v>1E-3</v>
      </c>
      <c r="E217" s="67">
        <f>'RawData_Unit Conversion'!G188</f>
        <v>4.2300968845081615</v>
      </c>
    </row>
    <row r="218" spans="1:5" s="30" customFormat="1" ht="12" customHeight="1">
      <c r="A218" s="31">
        <v>184</v>
      </c>
      <c r="B218" s="64">
        <f>'RawData_Unit Conversion'!A189</f>
        <v>3.66</v>
      </c>
      <c r="C218" s="63">
        <f>'RawData_Unit Conversion'!C189</f>
        <v>5.5810000000000004</v>
      </c>
      <c r="D218" s="66">
        <f>'RawData_Unit Conversion'!E189</f>
        <v>1E-3</v>
      </c>
      <c r="E218" s="67">
        <f>'RawData_Unit Conversion'!G189</f>
        <v>4.2912549117540628</v>
      </c>
    </row>
    <row r="219" spans="1:5" s="30" customFormat="1" ht="12" customHeight="1">
      <c r="A219" s="31">
        <v>185</v>
      </c>
      <c r="B219" s="64">
        <f>'RawData_Unit Conversion'!A190</f>
        <v>3.68</v>
      </c>
      <c r="C219" s="63">
        <f>'RawData_Unit Conversion'!C190</f>
        <v>5.3540000000000001</v>
      </c>
      <c r="D219" s="66">
        <f>'RawData_Unit Conversion'!E190</f>
        <v>1E-3</v>
      </c>
      <c r="E219" s="67">
        <f>'RawData_Unit Conversion'!G190</f>
        <v>4.3116409208360293</v>
      </c>
    </row>
    <row r="220" spans="1:5" s="30" customFormat="1" ht="12" customHeight="1">
      <c r="A220" s="31">
        <v>186</v>
      </c>
      <c r="B220" s="64">
        <f>'RawData_Unit Conversion'!A191</f>
        <v>3.7</v>
      </c>
      <c r="C220" s="63">
        <f>'RawData_Unit Conversion'!C191</f>
        <v>5.1929999999999996</v>
      </c>
      <c r="D220" s="66">
        <f>'RawData_Unit Conversion'!E191</f>
        <v>1E-3</v>
      </c>
      <c r="E220" s="67">
        <f>'RawData_Unit Conversion'!G191</f>
        <v>4.3524129389999642</v>
      </c>
    </row>
    <row r="221" spans="1:5" s="30" customFormat="1" ht="12" customHeight="1">
      <c r="A221" s="31">
        <v>187</v>
      </c>
      <c r="B221" s="64">
        <f>'RawData_Unit Conversion'!A192</f>
        <v>3.72</v>
      </c>
      <c r="C221" s="63">
        <f>'RawData_Unit Conversion'!C192</f>
        <v>5.1870000000000003</v>
      </c>
      <c r="D221" s="66">
        <f>'RawData_Unit Conversion'!E192</f>
        <v>1E-3</v>
      </c>
      <c r="E221" s="67">
        <f>'RawData_Unit Conversion'!G192</f>
        <v>4.3931849571638981</v>
      </c>
    </row>
    <row r="222" spans="1:5" s="30" customFormat="1" ht="12" customHeight="1">
      <c r="A222" s="31">
        <v>188</v>
      </c>
      <c r="B222" s="64">
        <f>'RawData_Unit Conversion'!A193</f>
        <v>3.74</v>
      </c>
      <c r="C222" s="63">
        <f>'RawData_Unit Conversion'!C193</f>
        <v>5.1870000000000003</v>
      </c>
      <c r="D222" s="66">
        <f>'RawData_Unit Conversion'!E193</f>
        <v>1E-3</v>
      </c>
      <c r="E222" s="67">
        <f>'RawData_Unit Conversion'!G193</f>
        <v>4.4237639707868484</v>
      </c>
    </row>
    <row r="223" spans="1:5" s="30" customFormat="1" ht="12" customHeight="1">
      <c r="A223" s="31">
        <v>189</v>
      </c>
      <c r="B223" s="64">
        <f>'RawData_Unit Conversion'!A194</f>
        <v>3.76</v>
      </c>
      <c r="C223" s="63">
        <f>'RawData_Unit Conversion'!C194</f>
        <v>5.2349999999999994</v>
      </c>
      <c r="D223" s="66">
        <f>'RawData_Unit Conversion'!E194</f>
        <v>1E-3</v>
      </c>
      <c r="E223" s="67">
        <f>'RawData_Unit Conversion'!G194</f>
        <v>4.4339569753278321</v>
      </c>
    </row>
    <row r="224" spans="1:5" s="30" customFormat="1" ht="12" customHeight="1">
      <c r="A224" s="31">
        <v>190</v>
      </c>
      <c r="B224" s="64">
        <f>'RawData_Unit Conversion'!A195</f>
        <v>3.78</v>
      </c>
      <c r="C224" s="63">
        <f>'RawData_Unit Conversion'!C195</f>
        <v>5.0729999999999995</v>
      </c>
      <c r="D224" s="66">
        <f>'RawData_Unit Conversion'!E195</f>
        <v>1E-3</v>
      </c>
      <c r="E224" s="67">
        <f>'RawData_Unit Conversion'!G195</f>
        <v>4.4645359889507823</v>
      </c>
    </row>
    <row r="225" spans="1:5" s="30" customFormat="1" ht="12" customHeight="1">
      <c r="A225" s="31">
        <v>191</v>
      </c>
      <c r="B225" s="64">
        <f>'RawData_Unit Conversion'!A196</f>
        <v>3.8</v>
      </c>
      <c r="C225" s="63">
        <f>'RawData_Unit Conversion'!C196</f>
        <v>4.2069999999999999</v>
      </c>
      <c r="D225" s="66">
        <f>'RawData_Unit Conversion'!E196</f>
        <v>0</v>
      </c>
      <c r="E225" s="67">
        <f>'RawData_Unit Conversion'!G196</f>
        <v>4.4135709662458646</v>
      </c>
    </row>
    <row r="226" spans="1:5" s="30" customFormat="1" ht="12" customHeight="1">
      <c r="A226" s="31">
        <v>192</v>
      </c>
      <c r="B226" s="64">
        <f>'RawData_Unit Conversion'!A197</f>
        <v>3.82</v>
      </c>
      <c r="C226" s="63">
        <f>'RawData_Unit Conversion'!C197</f>
        <v>4.2069999999999999</v>
      </c>
      <c r="D226" s="66">
        <f>'RawData_Unit Conversion'!E197</f>
        <v>0</v>
      </c>
      <c r="E226" s="67">
        <f>'RawData_Unit Conversion'!G197</f>
        <v>4.4135709662458646</v>
      </c>
    </row>
    <row r="227" spans="1:5" s="30" customFormat="1" ht="12" customHeight="1">
      <c r="A227" s="31">
        <v>193</v>
      </c>
      <c r="B227" s="64">
        <f>'RawData_Unit Conversion'!A198</f>
        <v>3.84</v>
      </c>
      <c r="C227" s="63">
        <f>'RawData_Unit Conversion'!C198</f>
        <v>4.6370000000000005</v>
      </c>
      <c r="D227" s="66">
        <f>'RawData_Unit Conversion'!E198</f>
        <v>0</v>
      </c>
      <c r="E227" s="67">
        <f>'RawData_Unit Conversion'!G198</f>
        <v>4.4645359889507823</v>
      </c>
    </row>
    <row r="228" spans="1:5" s="30" customFormat="1" ht="12" customHeight="1">
      <c r="A228" s="31">
        <v>194</v>
      </c>
      <c r="B228" s="64">
        <f>'RawData_Unit Conversion'!A199</f>
        <v>3.86</v>
      </c>
      <c r="C228" s="63">
        <f>'RawData_Unit Conversion'!C199</f>
        <v>4.577</v>
      </c>
      <c r="D228" s="66">
        <f>'RawData_Unit Conversion'!E199</f>
        <v>0</v>
      </c>
      <c r="E228" s="67">
        <f>'RawData_Unit Conversion'!G199</f>
        <v>4.474728993491766</v>
      </c>
    </row>
    <row r="229" spans="1:5" s="30" customFormat="1" ht="12" customHeight="1">
      <c r="A229" s="31">
        <v>195</v>
      </c>
      <c r="B229" s="64">
        <f>'RawData_Unit Conversion'!A200</f>
        <v>3.88</v>
      </c>
      <c r="C229" s="63">
        <f>'RawData_Unit Conversion'!C200</f>
        <v>4.4459999999999997</v>
      </c>
      <c r="D229" s="66">
        <f>'RawData_Unit Conversion'!E200</f>
        <v>0</v>
      </c>
      <c r="E229" s="67">
        <f>'RawData_Unit Conversion'!G200</f>
        <v>4.5155010116556999</v>
      </c>
    </row>
    <row r="230" spans="1:5" s="30" customFormat="1" ht="12" customHeight="1">
      <c r="A230" s="31">
        <v>196</v>
      </c>
      <c r="B230" s="64">
        <f>'RawData_Unit Conversion'!A201</f>
        <v>3.9</v>
      </c>
      <c r="C230" s="63">
        <f>'RawData_Unit Conversion'!C201</f>
        <v>4.3380000000000001</v>
      </c>
      <c r="D230" s="66">
        <f>'RawData_Unit Conversion'!E201</f>
        <v>0</v>
      </c>
      <c r="E230" s="67">
        <f>'RawData_Unit Conversion'!G201</f>
        <v>4.5460800252786511</v>
      </c>
    </row>
    <row r="231" spans="1:5" s="30" customFormat="1" ht="12" customHeight="1">
      <c r="A231" s="31">
        <v>197</v>
      </c>
      <c r="B231" s="64">
        <f>'RawData_Unit Conversion'!A202</f>
        <v>3.92</v>
      </c>
      <c r="C231" s="63">
        <f>'RawData_Unit Conversion'!C202</f>
        <v>4.1710000000000003</v>
      </c>
      <c r="D231" s="66">
        <f>'RawData_Unit Conversion'!E202</f>
        <v>0</v>
      </c>
      <c r="E231" s="67">
        <f>'RawData_Unit Conversion'!G202</f>
        <v>4.5766590389016013</v>
      </c>
    </row>
    <row r="232" spans="1:5" s="30" customFormat="1" ht="12" customHeight="1">
      <c r="A232" s="31">
        <v>198</v>
      </c>
      <c r="B232" s="64">
        <f>'RawData_Unit Conversion'!A203</f>
        <v>3.94</v>
      </c>
      <c r="C232" s="63">
        <f>'RawData_Unit Conversion'!C203</f>
        <v>4.0220000000000002</v>
      </c>
      <c r="D232" s="66">
        <f>'RawData_Unit Conversion'!E203</f>
        <v>0</v>
      </c>
      <c r="E232" s="67">
        <f>'RawData_Unit Conversion'!G203</f>
        <v>4.586852043442585</v>
      </c>
    </row>
    <row r="233" spans="1:5" s="30" customFormat="1" ht="12" customHeight="1">
      <c r="A233" s="31">
        <v>199</v>
      </c>
      <c r="B233" s="64">
        <f>'RawData_Unit Conversion'!A204</f>
        <v>3.96</v>
      </c>
      <c r="C233" s="63">
        <f>'RawData_Unit Conversion'!C204</f>
        <v>3.9020000000000001</v>
      </c>
      <c r="D233" s="66">
        <f>'RawData_Unit Conversion'!E204</f>
        <v>0</v>
      </c>
      <c r="E233" s="67">
        <f>'RawData_Unit Conversion'!G204</f>
        <v>4.5970450479835687</v>
      </c>
    </row>
    <row r="234" spans="1:5" s="30" customFormat="1" ht="12" customHeight="1">
      <c r="A234" s="31">
        <v>200</v>
      </c>
      <c r="B234" s="64">
        <f>'RawData_Unit Conversion'!A205</f>
        <v>3.98</v>
      </c>
      <c r="C234" s="63">
        <f>'RawData_Unit Conversion'!C205</f>
        <v>3.89</v>
      </c>
      <c r="D234" s="66">
        <f>'RawData_Unit Conversion'!E205</f>
        <v>1E-3</v>
      </c>
      <c r="E234" s="67">
        <f>'RawData_Unit Conversion'!G205</f>
        <v>4.6378170661475027</v>
      </c>
    </row>
    <row r="235" spans="1:5" s="30" customFormat="1" ht="12" customHeight="1">
      <c r="A235" s="31">
        <v>201</v>
      </c>
      <c r="B235" s="64">
        <f>'RawData_Unit Conversion'!A206</f>
        <v>4</v>
      </c>
      <c r="C235" s="63">
        <f>'RawData_Unit Conversion'!C206</f>
        <v>3.95</v>
      </c>
      <c r="D235" s="66">
        <f>'RawData_Unit Conversion'!E206</f>
        <v>1E-3</v>
      </c>
      <c r="E235" s="67">
        <f>'RawData_Unit Conversion'!G206</f>
        <v>4.6887820888524203</v>
      </c>
    </row>
    <row r="236" spans="1:5" s="30" customFormat="1" ht="12" customHeight="1">
      <c r="A236" s="31">
        <v>202</v>
      </c>
      <c r="B236" s="64">
        <f>'RawData_Unit Conversion'!A207</f>
        <v>4.0199999999999996</v>
      </c>
      <c r="C236" s="63">
        <f>'RawData_Unit Conversion'!C207</f>
        <v>4.069</v>
      </c>
      <c r="D236" s="66">
        <f>'RawData_Unit Conversion'!E207</f>
        <v>1E-3</v>
      </c>
      <c r="E236" s="67">
        <f>'RawData_Unit Conversion'!G207</f>
        <v>4.6887820888524203</v>
      </c>
    </row>
    <row r="237" spans="1:5" s="30" customFormat="1" ht="12" customHeight="1">
      <c r="A237" s="31">
        <v>203</v>
      </c>
      <c r="B237" s="64">
        <f>'RawData_Unit Conversion'!A208</f>
        <v>4.04</v>
      </c>
      <c r="C237" s="63">
        <f>'RawData_Unit Conversion'!C208</f>
        <v>4.093</v>
      </c>
      <c r="D237" s="66">
        <f>'RawData_Unit Conversion'!E208</f>
        <v>1E-3</v>
      </c>
      <c r="E237" s="67">
        <f>'RawData_Unit Conversion'!G208</f>
        <v>4.6887820888524203</v>
      </c>
    </row>
    <row r="238" spans="1:5" s="30" customFormat="1" ht="12" customHeight="1">
      <c r="A238" s="31">
        <v>204</v>
      </c>
      <c r="B238" s="64">
        <f>'RawData_Unit Conversion'!A209</f>
        <v>4.0599999999999996</v>
      </c>
      <c r="C238" s="63">
        <f>'RawData_Unit Conversion'!C209</f>
        <v>4.1230000000000002</v>
      </c>
      <c r="D238" s="66">
        <f>'RawData_Unit Conversion'!E209</f>
        <v>0</v>
      </c>
      <c r="E238" s="67">
        <f>'RawData_Unit Conversion'!G209</f>
        <v>4.698975093393404</v>
      </c>
    </row>
    <row r="239" spans="1:5" s="30" customFormat="1" ht="12" customHeight="1">
      <c r="A239" s="31">
        <v>205</v>
      </c>
      <c r="B239" s="64">
        <f>'RawData_Unit Conversion'!A210</f>
        <v>4.08</v>
      </c>
      <c r="C239" s="63">
        <f>'RawData_Unit Conversion'!C210</f>
        <v>4.1349999999999998</v>
      </c>
      <c r="D239" s="66">
        <f>'RawData_Unit Conversion'!E210</f>
        <v>1E-3</v>
      </c>
      <c r="E239" s="67">
        <f>'RawData_Unit Conversion'!G210</f>
        <v>4.6887820888524203</v>
      </c>
    </row>
    <row r="240" spans="1:5" s="30" customFormat="1" ht="12" customHeight="1">
      <c r="A240" s="31">
        <v>206</v>
      </c>
      <c r="B240" s="64">
        <f>'RawData_Unit Conversion'!A211</f>
        <v>4.0999999999999996</v>
      </c>
      <c r="C240" s="63">
        <f>'RawData_Unit Conversion'!C211</f>
        <v>3.8479999999999999</v>
      </c>
      <c r="D240" s="66">
        <f>'RawData_Unit Conversion'!E211</f>
        <v>1E-3</v>
      </c>
      <c r="E240" s="67">
        <f>'RawData_Unit Conversion'!G211</f>
        <v>4.6887820888524203</v>
      </c>
    </row>
    <row r="241" spans="1:5" s="30" customFormat="1" ht="12" customHeight="1">
      <c r="A241" s="31">
        <v>207</v>
      </c>
      <c r="B241" s="64">
        <f>'RawData_Unit Conversion'!A212</f>
        <v>4.12</v>
      </c>
      <c r="C241" s="63">
        <f>'RawData_Unit Conversion'!C212</f>
        <v>3.6749999999999998</v>
      </c>
      <c r="D241" s="66">
        <f>'RawData_Unit Conversion'!E212</f>
        <v>1E-3</v>
      </c>
      <c r="E241" s="67">
        <f>'RawData_Unit Conversion'!G212</f>
        <v>4.6683960797704529</v>
      </c>
    </row>
    <row r="242" spans="1:5" s="30" customFormat="1" ht="12" customHeight="1">
      <c r="A242" s="31">
        <v>208</v>
      </c>
      <c r="B242" s="64">
        <f>'RawData_Unit Conversion'!A213</f>
        <v>4.1399999999999997</v>
      </c>
      <c r="C242" s="63">
        <f>'RawData_Unit Conversion'!C213</f>
        <v>3.6509999999999998</v>
      </c>
      <c r="D242" s="66">
        <f>'RawData_Unit Conversion'!E213</f>
        <v>1E-3</v>
      </c>
      <c r="E242" s="67">
        <f>'RawData_Unit Conversion'!G213</f>
        <v>4.698975093393404</v>
      </c>
    </row>
    <row r="243" spans="1:5" s="30" customFormat="1" ht="12" customHeight="1">
      <c r="A243" s="31">
        <v>209</v>
      </c>
      <c r="B243" s="64">
        <f>'RawData_Unit Conversion'!A214</f>
        <v>4.16</v>
      </c>
      <c r="C243" s="63">
        <f>'RawData_Unit Conversion'!C214</f>
        <v>3.6930000000000001</v>
      </c>
      <c r="D243" s="66">
        <f>'RawData_Unit Conversion'!E214</f>
        <v>1E-3</v>
      </c>
      <c r="E243" s="67">
        <f>'RawData_Unit Conversion'!G214</f>
        <v>4.7193611024753706</v>
      </c>
    </row>
    <row r="244" spans="1:5" s="30" customFormat="1" ht="12" customHeight="1">
      <c r="A244" s="31">
        <v>210</v>
      </c>
      <c r="B244" s="64">
        <f>'RawData_Unit Conversion'!A215</f>
        <v>4.18</v>
      </c>
      <c r="C244" s="63">
        <f>'RawData_Unit Conversion'!C215</f>
        <v>3.7469999999999999</v>
      </c>
      <c r="D244" s="66">
        <f>'RawData_Unit Conversion'!E215</f>
        <v>1E-3</v>
      </c>
      <c r="E244" s="67">
        <f>'RawData_Unit Conversion'!G215</f>
        <v>4.7703261251802882</v>
      </c>
    </row>
    <row r="245" spans="1:5" s="30" customFormat="1" ht="12" customHeight="1">
      <c r="A245" s="31">
        <v>211</v>
      </c>
      <c r="B245" s="64">
        <f>'RawData_Unit Conversion'!A216</f>
        <v>4.2</v>
      </c>
      <c r="C245" s="63">
        <f>'RawData_Unit Conversion'!C216</f>
        <v>3.7169999999999996</v>
      </c>
      <c r="D245" s="66">
        <f>'RawData_Unit Conversion'!E216</f>
        <v>1E-3</v>
      </c>
      <c r="E245" s="67">
        <f>'RawData_Unit Conversion'!G216</f>
        <v>4.7805191297212719</v>
      </c>
    </row>
    <row r="246" spans="1:5" s="30" customFormat="1" ht="12" customHeight="1">
      <c r="A246" s="31">
        <v>212</v>
      </c>
      <c r="B246" s="64">
        <f>'RawData_Unit Conversion'!A217</f>
        <v>4.22</v>
      </c>
      <c r="C246" s="63">
        <f>'RawData_Unit Conversion'!C217</f>
        <v>3.7050000000000001</v>
      </c>
      <c r="D246" s="66">
        <f>'RawData_Unit Conversion'!E217</f>
        <v>1E-3</v>
      </c>
      <c r="E246" s="67">
        <f>'RawData_Unit Conversion'!G217</f>
        <v>4.7907121342622556</v>
      </c>
    </row>
    <row r="247" spans="1:5" s="30" customFormat="1" ht="12" customHeight="1">
      <c r="A247" s="31">
        <v>213</v>
      </c>
      <c r="B247" s="64">
        <f>'RawData_Unit Conversion'!A218</f>
        <v>4.24</v>
      </c>
      <c r="C247" s="63">
        <f>'RawData_Unit Conversion'!C218</f>
        <v>3.3579999999999997</v>
      </c>
      <c r="D247" s="66">
        <f>'RawData_Unit Conversion'!E218</f>
        <v>1E-3</v>
      </c>
      <c r="E247" s="67">
        <f>'RawData_Unit Conversion'!G218</f>
        <v>4.7499401160983217</v>
      </c>
    </row>
    <row r="248" spans="1:5" s="30" customFormat="1" ht="12" customHeight="1">
      <c r="A248" s="31">
        <v>214</v>
      </c>
      <c r="B248" s="64">
        <f>'RawData_Unit Conversion'!A219</f>
        <v>4.26</v>
      </c>
      <c r="C248" s="63">
        <f>'RawData_Unit Conversion'!C219</f>
        <v>2.988</v>
      </c>
      <c r="D248" s="66">
        <f>'RawData_Unit Conversion'!E219</f>
        <v>1E-3</v>
      </c>
      <c r="E248" s="67">
        <f>'RawData_Unit Conversion'!G219</f>
        <v>4.8009051388032393</v>
      </c>
    </row>
    <row r="249" spans="1:5" s="30" customFormat="1" ht="12" customHeight="1">
      <c r="A249" s="31">
        <v>215</v>
      </c>
      <c r="B249" s="64">
        <f>'RawData_Unit Conversion'!A220</f>
        <v>4.28</v>
      </c>
      <c r="C249" s="63">
        <f>'RawData_Unit Conversion'!C220</f>
        <v>2.7729999999999997</v>
      </c>
      <c r="D249" s="66">
        <f>'RawData_Unit Conversion'!E220</f>
        <v>1E-3</v>
      </c>
      <c r="E249" s="67">
        <f>'RawData_Unit Conversion'!G220</f>
        <v>4.8824491751311072</v>
      </c>
    </row>
    <row r="250" spans="1:5" s="30" customFormat="1" ht="12" customHeight="1">
      <c r="A250" s="31">
        <v>216</v>
      </c>
      <c r="B250" s="64">
        <f>'RawData_Unit Conversion'!A221</f>
        <v>4.3</v>
      </c>
      <c r="C250" s="63">
        <f>'RawData_Unit Conversion'!C221</f>
        <v>2.7729999999999997</v>
      </c>
      <c r="D250" s="66">
        <f>'RawData_Unit Conversion'!E221</f>
        <v>1E-3</v>
      </c>
      <c r="E250" s="67">
        <f>'RawData_Unit Conversion'!G221</f>
        <v>4.9436072023770086</v>
      </c>
    </row>
    <row r="251" spans="1:5" s="30" customFormat="1" ht="12" customHeight="1">
      <c r="A251" s="31">
        <v>217</v>
      </c>
      <c r="B251" s="64">
        <f>'RawData_Unit Conversion'!A222</f>
        <v>4.32</v>
      </c>
      <c r="C251" s="63">
        <f>'RawData_Unit Conversion'!C222</f>
        <v>2.5869999999999997</v>
      </c>
      <c r="D251" s="66">
        <f>'RawData_Unit Conversion'!E222</f>
        <v>1E-3</v>
      </c>
      <c r="E251" s="67">
        <f>'RawData_Unit Conversion'!G222</f>
        <v>5.0353442432458602</v>
      </c>
    </row>
    <row r="252" spans="1:5" s="30" customFormat="1" ht="12" customHeight="1">
      <c r="A252" s="31">
        <v>218</v>
      </c>
      <c r="B252" s="64">
        <f>'RawData_Unit Conversion'!A223</f>
        <v>4.34</v>
      </c>
      <c r="C252" s="63">
        <f>'RawData_Unit Conversion'!C223</f>
        <v>2.504</v>
      </c>
      <c r="D252" s="66">
        <f>'RawData_Unit Conversion'!E223</f>
        <v>1E-3</v>
      </c>
      <c r="E252" s="67">
        <f>'RawData_Unit Conversion'!G223</f>
        <v>5.116888279573728</v>
      </c>
    </row>
    <row r="253" spans="1:5" s="30" customFormat="1" ht="12" customHeight="1">
      <c r="A253" s="31">
        <v>219</v>
      </c>
      <c r="B253" s="64">
        <f>'RawData_Unit Conversion'!A224</f>
        <v>4.3600000000000003</v>
      </c>
      <c r="C253" s="63">
        <f>'RawData_Unit Conversion'!C224</f>
        <v>2.4859999999999998</v>
      </c>
      <c r="D253" s="66">
        <f>'RawData_Unit Conversion'!E224</f>
        <v>1E-3</v>
      </c>
      <c r="E253" s="67">
        <f>'RawData_Unit Conversion'!G224</f>
        <v>5.1678533022786457</v>
      </c>
    </row>
    <row r="254" spans="1:5" s="30" customFormat="1" ht="12" customHeight="1">
      <c r="A254" s="31">
        <v>220</v>
      </c>
      <c r="B254" s="64">
        <f>'RawData_Unit Conversion'!A225</f>
        <v>4.38</v>
      </c>
      <c r="C254" s="63">
        <f>'RawData_Unit Conversion'!C225</f>
        <v>2.5340000000000003</v>
      </c>
      <c r="D254" s="66">
        <f>'RawData_Unit Conversion'!E225</f>
        <v>1E-3</v>
      </c>
      <c r="E254" s="67">
        <f>'RawData_Unit Conversion'!G225</f>
        <v>5.1678533022786457</v>
      </c>
    </row>
    <row r="255" spans="1:5" s="30" customFormat="1" ht="12" customHeight="1">
      <c r="A255" s="31">
        <v>221</v>
      </c>
      <c r="B255" s="64">
        <f>'RawData_Unit Conversion'!A226</f>
        <v>4.4000000000000004</v>
      </c>
      <c r="C255" s="63">
        <f>'RawData_Unit Conversion'!C226</f>
        <v>2.4140000000000001</v>
      </c>
      <c r="D255" s="66">
        <f>'RawData_Unit Conversion'!E226</f>
        <v>1E-3</v>
      </c>
      <c r="E255" s="67">
        <f>'RawData_Unit Conversion'!G226</f>
        <v>5.1882393113606122</v>
      </c>
    </row>
    <row r="256" spans="1:5" s="30" customFormat="1" ht="12" customHeight="1">
      <c r="A256" s="31">
        <v>222</v>
      </c>
      <c r="B256" s="64">
        <f>'RawData_Unit Conversion'!A227</f>
        <v>4.42</v>
      </c>
      <c r="C256" s="63">
        <f>'RawData_Unit Conversion'!C227</f>
        <v>2.4140000000000001</v>
      </c>
      <c r="D256" s="66">
        <f>'RawData_Unit Conversion'!E227</f>
        <v>1E-3</v>
      </c>
      <c r="E256" s="67">
        <f>'RawData_Unit Conversion'!G227</f>
        <v>5.2290113295245462</v>
      </c>
    </row>
    <row r="257" spans="1:5" s="30" customFormat="1" ht="12" customHeight="1">
      <c r="A257" s="31">
        <v>223</v>
      </c>
      <c r="B257" s="64">
        <f>'RawData_Unit Conversion'!A228</f>
        <v>4.4400000000000004</v>
      </c>
      <c r="C257" s="63">
        <f>'RawData_Unit Conversion'!C228</f>
        <v>2.0860000000000003</v>
      </c>
      <c r="D257" s="66">
        <f>'RawData_Unit Conversion'!E228</f>
        <v>1E-3</v>
      </c>
      <c r="E257" s="67">
        <f>'RawData_Unit Conversion'!G228</f>
        <v>5.2392043340655299</v>
      </c>
    </row>
    <row r="258" spans="1:5" s="30" customFormat="1" ht="12" customHeight="1">
      <c r="A258" s="31">
        <v>224</v>
      </c>
      <c r="B258" s="64">
        <f>'RawData_Unit Conversion'!A229</f>
        <v>4.46</v>
      </c>
      <c r="C258" s="63">
        <f>'RawData_Unit Conversion'!C229</f>
        <v>2.0860000000000003</v>
      </c>
      <c r="D258" s="66">
        <f>'RawData_Unit Conversion'!E229</f>
        <v>1E-3</v>
      </c>
      <c r="E258" s="67">
        <f>'RawData_Unit Conversion'!G229</f>
        <v>5.2901693567704475</v>
      </c>
    </row>
    <row r="259" spans="1:5" s="30" customFormat="1" ht="12" customHeight="1">
      <c r="A259" s="31">
        <v>225</v>
      </c>
      <c r="B259" s="64">
        <f>'RawData_Unit Conversion'!A230</f>
        <v>4.4800000000000004</v>
      </c>
      <c r="C259" s="63">
        <f>'RawData_Unit Conversion'!C230</f>
        <v>2.121</v>
      </c>
      <c r="D259" s="66">
        <f>'RawData_Unit Conversion'!E230</f>
        <v>1E-3</v>
      </c>
      <c r="E259" s="67">
        <f>'RawData_Unit Conversion'!G230</f>
        <v>5.4022924067212665</v>
      </c>
    </row>
    <row r="260" spans="1:5" s="30" customFormat="1" ht="12" customHeight="1">
      <c r="A260" s="31">
        <v>226</v>
      </c>
      <c r="B260" s="64">
        <f>'RawData_Unit Conversion'!A231</f>
        <v>4.5</v>
      </c>
      <c r="C260" s="63">
        <f>'RawData_Unit Conversion'!C231</f>
        <v>2.3420000000000001</v>
      </c>
      <c r="D260" s="66">
        <f>'RawData_Unit Conversion'!E231</f>
        <v>1E-3</v>
      </c>
      <c r="E260" s="67">
        <f>'RawData_Unit Conversion'!G231</f>
        <v>5.5144154566720855</v>
      </c>
    </row>
    <row r="261" spans="1:5" s="30" customFormat="1" ht="12" customHeight="1">
      <c r="A261" s="31">
        <v>227</v>
      </c>
      <c r="B261" s="64">
        <f>'RawData_Unit Conversion'!A232</f>
        <v>4.5199999999999996</v>
      </c>
      <c r="C261" s="63">
        <f>'RawData_Unit Conversion'!C232</f>
        <v>5.2939999999999996</v>
      </c>
      <c r="D261" s="66">
        <f>'RawData_Unit Conversion'!E232</f>
        <v>1E-3</v>
      </c>
      <c r="E261" s="67">
        <f>'RawData_Unit Conversion'!G232</f>
        <v>5.7794335747376575</v>
      </c>
    </row>
    <row r="262" spans="1:5" s="30" customFormat="1" ht="12" customHeight="1">
      <c r="A262" s="31">
        <v>228</v>
      </c>
      <c r="B262" s="64">
        <f>'RawData_Unit Conversion'!A233</f>
        <v>4.54</v>
      </c>
      <c r="C262" s="63">
        <f>'RawData_Unit Conversion'!C233</f>
        <v>16.725999999999999</v>
      </c>
      <c r="D262" s="66">
        <f>'RawData_Unit Conversion'!E233</f>
        <v>3.0000000000000001E-3</v>
      </c>
      <c r="E262" s="67">
        <f>'RawData_Unit Conversion'!G233</f>
        <v>6.4215928608196187</v>
      </c>
    </row>
    <row r="263" spans="1:5" s="30" customFormat="1" ht="12" customHeight="1">
      <c r="A263" s="31">
        <v>229</v>
      </c>
      <c r="B263" s="64">
        <f>'RawData_Unit Conversion'!A234</f>
        <v>4.5599999999999996</v>
      </c>
      <c r="C263" s="63">
        <f>'RawData_Unit Conversion'!C234</f>
        <v>36.78</v>
      </c>
      <c r="D263" s="66">
        <f>'RawData_Unit Conversion'!E234</f>
        <v>2E-3</v>
      </c>
      <c r="E263" s="67">
        <f>'RawData_Unit Conversion'!G234</f>
        <v>5.7284685520327399</v>
      </c>
    </row>
    <row r="264" spans="1:5" s="30" customFormat="1" ht="12" customHeight="1">
      <c r="A264" s="31">
        <v>230</v>
      </c>
      <c r="B264" s="64">
        <f>'RawData_Unit Conversion'!A235</f>
        <v>4.58</v>
      </c>
      <c r="C264" s="63">
        <f>'RawData_Unit Conversion'!C235</f>
        <v>16.725999999999999</v>
      </c>
      <c r="D264" s="66">
        <f>'RawData_Unit Conversion'!E235</f>
        <v>2E-3</v>
      </c>
      <c r="E264" s="67">
        <f>'RawData_Unit Conversion'!G235</f>
        <v>0.12231605449180226</v>
      </c>
    </row>
    <row r="265" spans="1:5" s="30" customFormat="1" ht="12" customHeight="1">
      <c r="A265" s="31">
        <v>231</v>
      </c>
      <c r="B265" s="64">
        <f>'RawData_Unit Conversion'!A236</f>
        <v>4.5999999999999996</v>
      </c>
      <c r="C265" s="63">
        <f>'RawData_Unit Conversion'!C236</f>
        <v>57.325000000000003</v>
      </c>
      <c r="D265" s="66">
        <f>'RawData_Unit Conversion'!E236</f>
        <v>3.0000000000000001E-3</v>
      </c>
      <c r="E265" s="67">
        <f>'RawData_Unit Conversion'!G236</f>
        <v>-5.0557302523278276</v>
      </c>
    </row>
    <row r="266" spans="1:5" s="30" customFormat="1" ht="12" customHeight="1">
      <c r="A266" s="31">
        <v>232</v>
      </c>
      <c r="B266" s="64">
        <f>'RawData_Unit Conversion'!A237</f>
        <v>4.62</v>
      </c>
      <c r="C266" s="63">
        <f>'RawData_Unit Conversion'!C237</f>
        <v>58.197000000000003</v>
      </c>
      <c r="D266" s="66">
        <f>'RawData_Unit Conversion'!E237</f>
        <v>0.11699999999999999</v>
      </c>
      <c r="E266" s="67">
        <f>'RawData_Unit Conversion'!G237</f>
        <v>-5.8609776110655254</v>
      </c>
    </row>
    <row r="267" spans="1:5" s="30" customFormat="1" ht="12" customHeight="1">
      <c r="A267" s="31">
        <v>233</v>
      </c>
      <c r="B267" s="64">
        <f>'RawData_Unit Conversion'!A238</f>
        <v>4.6399999999999997</v>
      </c>
      <c r="C267" s="63">
        <f>'RawData_Unit Conversion'!C238</f>
        <v>57.927999999999997</v>
      </c>
      <c r="D267" s="66">
        <f>'RawData_Unit Conversion'!E238</f>
        <v>0.20499999999999999</v>
      </c>
      <c r="E267" s="67">
        <f>'RawData_Unit Conversion'!G238</f>
        <v>-6.1158027245901136</v>
      </c>
    </row>
    <row r="268" spans="1:5" s="30" customFormat="1" ht="12" customHeight="1">
      <c r="A268" s="31">
        <v>234</v>
      </c>
      <c r="B268" s="64">
        <f>'RawData_Unit Conversion'!A239</f>
        <v>4.66</v>
      </c>
      <c r="C268" s="63">
        <f>'RawData_Unit Conversion'!C239</f>
        <v>58.753</v>
      </c>
      <c r="D268" s="66">
        <f>'RawData_Unit Conversion'!E239</f>
        <v>0.20499999999999999</v>
      </c>
      <c r="E268" s="67">
        <f>'RawData_Unit Conversion'!G239</f>
        <v>-4.7703261251802882</v>
      </c>
    </row>
    <row r="269" spans="1:5" s="30" customFormat="1" ht="12" customHeight="1">
      <c r="A269" s="31">
        <v>235</v>
      </c>
      <c r="B269" s="64">
        <f>'RawData_Unit Conversion'!A240</f>
        <v>0</v>
      </c>
      <c r="C269" s="63">
        <f>'RawData_Unit Conversion'!C240</f>
        <v>0</v>
      </c>
      <c r="D269" s="66">
        <f>'RawData_Unit Conversion'!E240</f>
        <v>0</v>
      </c>
      <c r="E269" s="67">
        <f>'RawData_Unit Conversion'!G240</f>
        <v>0</v>
      </c>
    </row>
    <row r="270" spans="1:5" s="30" customFormat="1" ht="12" customHeight="1">
      <c r="A270" s="31">
        <v>236</v>
      </c>
      <c r="B270" s="64">
        <f>'RawData_Unit Conversion'!A241</f>
        <v>0</v>
      </c>
      <c r="C270" s="63">
        <f>'RawData_Unit Conversion'!C241</f>
        <v>0</v>
      </c>
      <c r="D270" s="66">
        <f>'RawData_Unit Conversion'!E241</f>
        <v>0</v>
      </c>
      <c r="E270" s="67">
        <f>'RawData_Unit Conversion'!G241</f>
        <v>0</v>
      </c>
    </row>
    <row r="271" spans="1:5" s="30" customFormat="1" ht="12" customHeight="1">
      <c r="A271" s="31">
        <v>237</v>
      </c>
      <c r="B271" s="64">
        <f>'RawData_Unit Conversion'!A242</f>
        <v>0</v>
      </c>
      <c r="C271" s="63">
        <f>'RawData_Unit Conversion'!C242</f>
        <v>0</v>
      </c>
      <c r="D271" s="66">
        <f>'RawData_Unit Conversion'!E242</f>
        <v>0</v>
      </c>
      <c r="E271" s="67">
        <f>'RawData_Unit Conversion'!G242</f>
        <v>0</v>
      </c>
    </row>
    <row r="272" spans="1:5" s="30" customFormat="1" ht="12" customHeight="1">
      <c r="A272" s="31">
        <v>238</v>
      </c>
      <c r="B272" s="64">
        <f>'RawData_Unit Conversion'!A243</f>
        <v>0</v>
      </c>
      <c r="C272" s="63">
        <f>'RawData_Unit Conversion'!C243</f>
        <v>0</v>
      </c>
      <c r="D272" s="66">
        <f>'RawData_Unit Conversion'!E243</f>
        <v>0</v>
      </c>
      <c r="E272" s="67">
        <f>'RawData_Unit Conversion'!G243</f>
        <v>0</v>
      </c>
    </row>
    <row r="273" spans="1:5" s="30" customFormat="1" ht="12" customHeight="1">
      <c r="A273" s="31">
        <v>239</v>
      </c>
      <c r="B273" s="64">
        <f>'RawData_Unit Conversion'!A244</f>
        <v>0</v>
      </c>
      <c r="C273" s="63">
        <f>'RawData_Unit Conversion'!C244</f>
        <v>0</v>
      </c>
      <c r="D273" s="66">
        <f>'RawData_Unit Conversion'!E244</f>
        <v>0</v>
      </c>
      <c r="E273" s="67">
        <f>'RawData_Unit Conversion'!G244</f>
        <v>0</v>
      </c>
    </row>
    <row r="274" spans="1:5" s="30" customFormat="1" ht="12" customHeight="1">
      <c r="A274" s="31">
        <v>240</v>
      </c>
      <c r="B274" s="64">
        <f>'RawData_Unit Conversion'!A245</f>
        <v>0</v>
      </c>
      <c r="C274" s="63">
        <f>'RawData_Unit Conversion'!C245</f>
        <v>0</v>
      </c>
      <c r="D274" s="66">
        <f>'RawData_Unit Conversion'!E245</f>
        <v>0</v>
      </c>
      <c r="E274" s="67">
        <f>'RawData_Unit Conversion'!G245</f>
        <v>0</v>
      </c>
    </row>
    <row r="275" spans="1:5" s="30" customFormat="1" ht="12" customHeight="1">
      <c r="A275" s="31">
        <v>241</v>
      </c>
      <c r="B275" s="64">
        <f>'RawData_Unit Conversion'!A246</f>
        <v>0</v>
      </c>
      <c r="C275" s="63">
        <f>'RawData_Unit Conversion'!C246</f>
        <v>0</v>
      </c>
      <c r="D275" s="66">
        <f>'RawData_Unit Conversion'!E246</f>
        <v>0</v>
      </c>
      <c r="E275" s="67">
        <f>'RawData_Unit Conversion'!G246</f>
        <v>0</v>
      </c>
    </row>
    <row r="276" spans="1:5" s="30" customFormat="1" ht="12" customHeight="1">
      <c r="A276" s="31">
        <v>242</v>
      </c>
      <c r="B276" s="64">
        <f>'RawData_Unit Conversion'!A247</f>
        <v>0</v>
      </c>
      <c r="C276" s="63">
        <f>'RawData_Unit Conversion'!C247</f>
        <v>0</v>
      </c>
      <c r="D276" s="66">
        <f>'RawData_Unit Conversion'!E247</f>
        <v>0</v>
      </c>
      <c r="E276" s="67">
        <f>'RawData_Unit Conversion'!G247</f>
        <v>0</v>
      </c>
    </row>
    <row r="277" spans="1:5" s="30" customFormat="1" ht="12" customHeight="1">
      <c r="A277" s="31">
        <v>243</v>
      </c>
      <c r="B277" s="64">
        <f>'RawData_Unit Conversion'!A248</f>
        <v>0</v>
      </c>
      <c r="C277" s="63">
        <f>'RawData_Unit Conversion'!C248</f>
        <v>0</v>
      </c>
      <c r="D277" s="66">
        <f>'RawData_Unit Conversion'!E248</f>
        <v>0</v>
      </c>
      <c r="E277" s="67">
        <f>'RawData_Unit Conversion'!G248</f>
        <v>0</v>
      </c>
    </row>
    <row r="278" spans="1:5" s="30" customFormat="1" ht="12" customHeight="1">
      <c r="A278" s="31">
        <v>244</v>
      </c>
      <c r="B278" s="64">
        <f>'RawData_Unit Conversion'!A249</f>
        <v>0</v>
      </c>
      <c r="C278" s="63">
        <f>'RawData_Unit Conversion'!C249</f>
        <v>0</v>
      </c>
      <c r="D278" s="66">
        <f>'RawData_Unit Conversion'!E249</f>
        <v>0</v>
      </c>
      <c r="E278" s="67">
        <f>'RawData_Unit Conversion'!G249</f>
        <v>0</v>
      </c>
    </row>
    <row r="279" spans="1:5" s="30" customFormat="1" ht="12" customHeight="1">
      <c r="A279" s="31">
        <v>245</v>
      </c>
      <c r="B279" s="64">
        <f>'RawData_Unit Conversion'!A250</f>
        <v>0</v>
      </c>
      <c r="C279" s="63">
        <f>'RawData_Unit Conversion'!C250</f>
        <v>0</v>
      </c>
      <c r="D279" s="66">
        <f>'RawData_Unit Conversion'!E250</f>
        <v>0</v>
      </c>
      <c r="E279" s="67">
        <f>'RawData_Unit Conversion'!G250</f>
        <v>0</v>
      </c>
    </row>
    <row r="280" spans="1:5" s="30" customFormat="1" ht="12" customHeight="1">
      <c r="A280" s="31">
        <v>246</v>
      </c>
      <c r="B280" s="64">
        <f>'RawData_Unit Conversion'!A251</f>
        <v>0</v>
      </c>
      <c r="C280" s="63">
        <f>'RawData_Unit Conversion'!C251</f>
        <v>0</v>
      </c>
      <c r="D280" s="66">
        <f>'RawData_Unit Conversion'!E251</f>
        <v>0</v>
      </c>
      <c r="E280" s="67">
        <f>'RawData_Unit Conversion'!G251</f>
        <v>0</v>
      </c>
    </row>
    <row r="281" spans="1:5" s="30" customFormat="1" ht="12" customHeight="1">
      <c r="A281" s="31">
        <v>247</v>
      </c>
      <c r="B281" s="64">
        <f>'RawData_Unit Conversion'!A252</f>
        <v>0</v>
      </c>
      <c r="C281" s="63">
        <f>'RawData_Unit Conversion'!C252</f>
        <v>0</v>
      </c>
      <c r="D281" s="66">
        <f>'RawData_Unit Conversion'!E252</f>
        <v>0</v>
      </c>
      <c r="E281" s="67">
        <f>'RawData_Unit Conversion'!G252</f>
        <v>0</v>
      </c>
    </row>
    <row r="282" spans="1:5" s="30" customFormat="1" ht="12" customHeight="1">
      <c r="A282" s="31">
        <v>248</v>
      </c>
      <c r="B282" s="64">
        <f>'RawData_Unit Conversion'!A253</f>
        <v>0</v>
      </c>
      <c r="C282" s="63">
        <f>'RawData_Unit Conversion'!C253</f>
        <v>0</v>
      </c>
      <c r="D282" s="66">
        <f>'RawData_Unit Conversion'!E253</f>
        <v>0</v>
      </c>
      <c r="E282" s="67">
        <f>'RawData_Unit Conversion'!G253</f>
        <v>0</v>
      </c>
    </row>
    <row r="283" spans="1:5" s="30" customFormat="1" ht="12" customHeight="1">
      <c r="A283" s="31">
        <v>249</v>
      </c>
      <c r="B283" s="64">
        <f>'RawData_Unit Conversion'!A254</f>
        <v>0</v>
      </c>
      <c r="C283" s="63">
        <f>'RawData_Unit Conversion'!C254</f>
        <v>0</v>
      </c>
      <c r="D283" s="66">
        <f>'RawData_Unit Conversion'!E254</f>
        <v>0</v>
      </c>
      <c r="E283" s="67">
        <f>'RawData_Unit Conversion'!G254</f>
        <v>0</v>
      </c>
    </row>
    <row r="284" spans="1:5" s="30" customFormat="1" ht="12" customHeight="1">
      <c r="A284" s="31">
        <v>250</v>
      </c>
      <c r="B284" s="64">
        <f>'RawData_Unit Conversion'!A255</f>
        <v>0</v>
      </c>
      <c r="C284" s="63">
        <f>'RawData_Unit Conversion'!C255</f>
        <v>0</v>
      </c>
      <c r="D284" s="66">
        <f>'RawData_Unit Conversion'!E255</f>
        <v>0</v>
      </c>
      <c r="E284" s="67">
        <f>'RawData_Unit Conversion'!G255</f>
        <v>0</v>
      </c>
    </row>
    <row r="285" spans="1:5" s="30" customFormat="1" ht="12" customHeight="1">
      <c r="A285" s="31">
        <v>251</v>
      </c>
      <c r="B285" s="64">
        <f>'RawData_Unit Conversion'!A256</f>
        <v>0</v>
      </c>
      <c r="C285" s="63">
        <f>'RawData_Unit Conversion'!C256</f>
        <v>0</v>
      </c>
      <c r="D285" s="66">
        <f>'RawData_Unit Conversion'!E256</f>
        <v>0</v>
      </c>
      <c r="E285" s="67">
        <f>'RawData_Unit Conversion'!G256</f>
        <v>0</v>
      </c>
    </row>
    <row r="286" spans="1:5" s="30" customFormat="1" ht="12" customHeight="1">
      <c r="A286" s="31">
        <v>252</v>
      </c>
      <c r="B286" s="64">
        <f>'RawData_Unit Conversion'!A257</f>
        <v>0</v>
      </c>
      <c r="C286" s="63">
        <f>'RawData_Unit Conversion'!C257</f>
        <v>0</v>
      </c>
      <c r="D286" s="66">
        <f>'RawData_Unit Conversion'!E257</f>
        <v>0</v>
      </c>
      <c r="E286" s="67">
        <f>'RawData_Unit Conversion'!G257</f>
        <v>0</v>
      </c>
    </row>
    <row r="287" spans="1:5" s="30" customFormat="1" ht="12" customHeight="1">
      <c r="A287" s="31">
        <v>253</v>
      </c>
      <c r="B287" s="64">
        <f>'RawData_Unit Conversion'!A258</f>
        <v>0</v>
      </c>
      <c r="C287" s="63">
        <f>'RawData_Unit Conversion'!C258</f>
        <v>0</v>
      </c>
      <c r="D287" s="66">
        <f>'RawData_Unit Conversion'!E258</f>
        <v>0</v>
      </c>
      <c r="E287" s="67">
        <f>'RawData_Unit Conversion'!G258</f>
        <v>0</v>
      </c>
    </row>
    <row r="288" spans="1:5" s="30" customFormat="1" ht="12" customHeight="1">
      <c r="A288" s="31">
        <v>254</v>
      </c>
      <c r="B288" s="64">
        <f>'RawData_Unit Conversion'!A259</f>
        <v>0</v>
      </c>
      <c r="C288" s="63">
        <f>'RawData_Unit Conversion'!C259</f>
        <v>0</v>
      </c>
      <c r="D288" s="66">
        <f>'RawData_Unit Conversion'!E259</f>
        <v>0</v>
      </c>
      <c r="E288" s="67">
        <f>'RawData_Unit Conversion'!G259</f>
        <v>0</v>
      </c>
    </row>
    <row r="289" spans="1:5" s="30" customFormat="1" ht="12" customHeight="1">
      <c r="A289" s="31">
        <v>255</v>
      </c>
      <c r="B289" s="64">
        <f>'RawData_Unit Conversion'!A260</f>
        <v>0</v>
      </c>
      <c r="C289" s="63">
        <f>'RawData_Unit Conversion'!C260</f>
        <v>0</v>
      </c>
      <c r="D289" s="66">
        <f>'RawData_Unit Conversion'!E260</f>
        <v>0</v>
      </c>
      <c r="E289" s="67">
        <f>'RawData_Unit Conversion'!G260</f>
        <v>0</v>
      </c>
    </row>
    <row r="290" spans="1:5" s="30" customFormat="1" ht="12" customHeight="1">
      <c r="A290" s="31">
        <v>256</v>
      </c>
      <c r="B290" s="64">
        <f>'RawData_Unit Conversion'!A261</f>
        <v>0</v>
      </c>
      <c r="C290" s="63">
        <f>'RawData_Unit Conversion'!C261</f>
        <v>0</v>
      </c>
      <c r="D290" s="66">
        <f>'RawData_Unit Conversion'!E261</f>
        <v>0</v>
      </c>
      <c r="E290" s="67">
        <f>'RawData_Unit Conversion'!G261</f>
        <v>0</v>
      </c>
    </row>
    <row r="291" spans="1:5" s="30" customFormat="1" ht="12" customHeight="1">
      <c r="A291" s="31">
        <v>257</v>
      </c>
      <c r="B291" s="64">
        <f>'RawData_Unit Conversion'!A262</f>
        <v>0</v>
      </c>
      <c r="C291" s="63">
        <f>'RawData_Unit Conversion'!C262</f>
        <v>0</v>
      </c>
      <c r="D291" s="66">
        <f>'RawData_Unit Conversion'!E262</f>
        <v>0</v>
      </c>
      <c r="E291" s="67">
        <f>'RawData_Unit Conversion'!G262</f>
        <v>0</v>
      </c>
    </row>
    <row r="292" spans="1:5" s="30" customFormat="1" ht="12" customHeight="1">
      <c r="A292" s="31">
        <v>258</v>
      </c>
      <c r="B292" s="64">
        <f>'RawData_Unit Conversion'!A263</f>
        <v>0</v>
      </c>
      <c r="C292" s="63">
        <f>'RawData_Unit Conversion'!C263</f>
        <v>0</v>
      </c>
      <c r="D292" s="66">
        <f>'RawData_Unit Conversion'!E263</f>
        <v>0</v>
      </c>
      <c r="E292" s="67">
        <f>'RawData_Unit Conversion'!G263</f>
        <v>0</v>
      </c>
    </row>
    <row r="293" spans="1:5" s="30" customFormat="1" ht="12" customHeight="1">
      <c r="A293" s="31">
        <v>259</v>
      </c>
      <c r="B293" s="64">
        <f>'RawData_Unit Conversion'!A264</f>
        <v>0</v>
      </c>
      <c r="C293" s="63">
        <f>'RawData_Unit Conversion'!C264</f>
        <v>0</v>
      </c>
      <c r="D293" s="66">
        <f>'RawData_Unit Conversion'!E264</f>
        <v>0</v>
      </c>
      <c r="E293" s="67">
        <f>'RawData_Unit Conversion'!G264</f>
        <v>0</v>
      </c>
    </row>
    <row r="294" spans="1:5" s="30" customFormat="1" ht="12" customHeight="1">
      <c r="A294" s="31">
        <v>260</v>
      </c>
      <c r="B294" s="64">
        <f>'RawData_Unit Conversion'!A265</f>
        <v>0</v>
      </c>
      <c r="C294" s="63">
        <f>'RawData_Unit Conversion'!C265</f>
        <v>0</v>
      </c>
      <c r="D294" s="66">
        <f>'RawData_Unit Conversion'!E265</f>
        <v>0</v>
      </c>
      <c r="E294" s="67">
        <f>'RawData_Unit Conversion'!G265</f>
        <v>0</v>
      </c>
    </row>
    <row r="295" spans="1:5" s="30" customFormat="1" ht="12" customHeight="1">
      <c r="A295" s="31">
        <v>261</v>
      </c>
      <c r="B295" s="64">
        <f>'RawData_Unit Conversion'!A266</f>
        <v>0</v>
      </c>
      <c r="C295" s="63">
        <f>'RawData_Unit Conversion'!C266</f>
        <v>0</v>
      </c>
      <c r="D295" s="66">
        <f>'RawData_Unit Conversion'!E266</f>
        <v>0</v>
      </c>
      <c r="E295" s="67">
        <f>'RawData_Unit Conversion'!G266</f>
        <v>0</v>
      </c>
    </row>
    <row r="296" spans="1:5" s="30" customFormat="1" ht="12" customHeight="1">
      <c r="A296" s="31">
        <v>262</v>
      </c>
      <c r="B296" s="64">
        <f>'RawData_Unit Conversion'!A267</f>
        <v>0</v>
      </c>
      <c r="C296" s="63">
        <f>'RawData_Unit Conversion'!C267</f>
        <v>0</v>
      </c>
      <c r="D296" s="66">
        <f>'RawData_Unit Conversion'!E267</f>
        <v>0</v>
      </c>
      <c r="E296" s="67">
        <f>'RawData_Unit Conversion'!G267</f>
        <v>0</v>
      </c>
    </row>
    <row r="297" spans="1:5" s="30" customFormat="1" ht="12" customHeight="1">
      <c r="A297" s="31">
        <v>263</v>
      </c>
      <c r="B297" s="64">
        <f>'RawData_Unit Conversion'!A268</f>
        <v>0</v>
      </c>
      <c r="C297" s="63">
        <f>'RawData_Unit Conversion'!C268</f>
        <v>0</v>
      </c>
      <c r="D297" s="66">
        <f>'RawData_Unit Conversion'!E268</f>
        <v>0</v>
      </c>
      <c r="E297" s="67">
        <f>'RawData_Unit Conversion'!G268</f>
        <v>0</v>
      </c>
    </row>
    <row r="298" spans="1:5" s="30" customFormat="1" ht="12" customHeight="1">
      <c r="A298" s="31">
        <v>264</v>
      </c>
      <c r="B298" s="64">
        <f>'RawData_Unit Conversion'!A269</f>
        <v>0</v>
      </c>
      <c r="C298" s="63">
        <f>'RawData_Unit Conversion'!C269</f>
        <v>0</v>
      </c>
      <c r="D298" s="66">
        <f>'RawData_Unit Conversion'!E269</f>
        <v>0</v>
      </c>
      <c r="E298" s="67">
        <f>'RawData_Unit Conversion'!G269</f>
        <v>0</v>
      </c>
    </row>
    <row r="299" spans="1:5" s="30" customFormat="1" ht="12" customHeight="1">
      <c r="A299" s="31">
        <v>265</v>
      </c>
      <c r="B299" s="64">
        <f>'RawData_Unit Conversion'!A270</f>
        <v>0</v>
      </c>
      <c r="C299" s="63">
        <f>'RawData_Unit Conversion'!C270</f>
        <v>0</v>
      </c>
      <c r="D299" s="66">
        <f>'RawData_Unit Conversion'!E270</f>
        <v>0</v>
      </c>
      <c r="E299" s="67">
        <f>'RawData_Unit Conversion'!G270</f>
        <v>0</v>
      </c>
    </row>
    <row r="300" spans="1:5" s="30" customFormat="1" ht="12" customHeight="1">
      <c r="A300" s="31">
        <v>266</v>
      </c>
      <c r="B300" s="64">
        <f>'RawData_Unit Conversion'!A271</f>
        <v>0</v>
      </c>
      <c r="C300" s="63">
        <f>'RawData_Unit Conversion'!C271</f>
        <v>0</v>
      </c>
      <c r="D300" s="66">
        <f>'RawData_Unit Conversion'!E271</f>
        <v>0</v>
      </c>
      <c r="E300" s="67">
        <f>'RawData_Unit Conversion'!G271</f>
        <v>0</v>
      </c>
    </row>
    <row r="301" spans="1:5" s="30" customFormat="1" ht="12" customHeight="1">
      <c r="A301" s="31">
        <v>267</v>
      </c>
      <c r="B301" s="64">
        <f>'RawData_Unit Conversion'!A272</f>
        <v>0</v>
      </c>
      <c r="C301" s="63">
        <f>'RawData_Unit Conversion'!C272</f>
        <v>0</v>
      </c>
      <c r="D301" s="66">
        <f>'RawData_Unit Conversion'!E272</f>
        <v>0</v>
      </c>
      <c r="E301" s="67">
        <f>'RawData_Unit Conversion'!G272</f>
        <v>0</v>
      </c>
    </row>
    <row r="302" spans="1:5" s="30" customFormat="1" ht="12" customHeight="1">
      <c r="A302" s="31">
        <v>268</v>
      </c>
      <c r="B302" s="64">
        <f>'RawData_Unit Conversion'!A273</f>
        <v>0</v>
      </c>
      <c r="C302" s="63">
        <f>'RawData_Unit Conversion'!C273</f>
        <v>0</v>
      </c>
      <c r="D302" s="66">
        <f>'RawData_Unit Conversion'!E273</f>
        <v>0</v>
      </c>
      <c r="E302" s="67">
        <f>'RawData_Unit Conversion'!G273</f>
        <v>0</v>
      </c>
    </row>
    <row r="303" spans="1:5" s="30" customFormat="1" ht="12" customHeight="1">
      <c r="A303" s="31">
        <v>269</v>
      </c>
      <c r="B303" s="64">
        <f>'RawData_Unit Conversion'!A274</f>
        <v>0</v>
      </c>
      <c r="C303" s="63">
        <f>'RawData_Unit Conversion'!C274</f>
        <v>0</v>
      </c>
      <c r="D303" s="66">
        <f>'RawData_Unit Conversion'!E274</f>
        <v>0</v>
      </c>
      <c r="E303" s="67">
        <f>'RawData_Unit Conversion'!G274</f>
        <v>0</v>
      </c>
    </row>
    <row r="304" spans="1:5" s="30" customFormat="1" ht="12" customHeight="1">
      <c r="A304" s="31">
        <v>270</v>
      </c>
      <c r="B304" s="64">
        <f>'RawData_Unit Conversion'!A275</f>
        <v>0</v>
      </c>
      <c r="C304" s="63">
        <f>'RawData_Unit Conversion'!C275</f>
        <v>0</v>
      </c>
      <c r="D304" s="66">
        <f>'RawData_Unit Conversion'!E275</f>
        <v>0</v>
      </c>
      <c r="E304" s="67">
        <f>'RawData_Unit Conversion'!G275</f>
        <v>0</v>
      </c>
    </row>
    <row r="305" spans="1:5" s="30" customFormat="1" ht="12" customHeight="1">
      <c r="A305" s="31">
        <v>271</v>
      </c>
      <c r="B305" s="64">
        <f>'RawData_Unit Conversion'!A276</f>
        <v>0</v>
      </c>
      <c r="C305" s="63">
        <f>'RawData_Unit Conversion'!C276</f>
        <v>0</v>
      </c>
      <c r="D305" s="66">
        <f>'RawData_Unit Conversion'!E276</f>
        <v>0</v>
      </c>
      <c r="E305" s="67">
        <f>'RawData_Unit Conversion'!G276</f>
        <v>0</v>
      </c>
    </row>
    <row r="306" spans="1:5" s="30" customFormat="1" ht="12" customHeight="1">
      <c r="A306" s="31">
        <v>272</v>
      </c>
      <c r="B306" s="64">
        <f>'RawData_Unit Conversion'!A277</f>
        <v>0</v>
      </c>
      <c r="C306" s="63">
        <f>'RawData_Unit Conversion'!C277</f>
        <v>0</v>
      </c>
      <c r="D306" s="66">
        <f>'RawData_Unit Conversion'!E277</f>
        <v>0</v>
      </c>
      <c r="E306" s="67">
        <f>'RawData_Unit Conversion'!G277</f>
        <v>0</v>
      </c>
    </row>
    <row r="307" spans="1:5" s="30" customFormat="1" ht="12" customHeight="1">
      <c r="A307" s="31">
        <v>273</v>
      </c>
      <c r="B307" s="64">
        <f>'RawData_Unit Conversion'!A278</f>
        <v>0</v>
      </c>
      <c r="C307" s="63">
        <f>'RawData_Unit Conversion'!C278</f>
        <v>0</v>
      </c>
      <c r="D307" s="66">
        <f>'RawData_Unit Conversion'!E278</f>
        <v>0</v>
      </c>
      <c r="E307" s="67">
        <f>'RawData_Unit Conversion'!G278</f>
        <v>0</v>
      </c>
    </row>
    <row r="308" spans="1:5" s="30" customFormat="1" ht="12" customHeight="1">
      <c r="A308" s="31">
        <v>274</v>
      </c>
      <c r="B308" s="64">
        <f>'RawData_Unit Conversion'!A279</f>
        <v>0</v>
      </c>
      <c r="C308" s="63">
        <f>'RawData_Unit Conversion'!C279</f>
        <v>0</v>
      </c>
      <c r="D308" s="66">
        <f>'RawData_Unit Conversion'!E279</f>
        <v>0</v>
      </c>
      <c r="E308" s="67">
        <f>'RawData_Unit Conversion'!G279</f>
        <v>0</v>
      </c>
    </row>
    <row r="309" spans="1:5" s="30" customFormat="1" ht="12" customHeight="1">
      <c r="A309" s="31">
        <v>275</v>
      </c>
      <c r="B309" s="64">
        <f>'RawData_Unit Conversion'!A280</f>
        <v>0</v>
      </c>
      <c r="C309" s="63">
        <f>'RawData_Unit Conversion'!C280</f>
        <v>0</v>
      </c>
      <c r="D309" s="66">
        <f>'RawData_Unit Conversion'!E280</f>
        <v>0</v>
      </c>
      <c r="E309" s="67">
        <f>'RawData_Unit Conversion'!G280</f>
        <v>0</v>
      </c>
    </row>
    <row r="310" spans="1:5" s="30" customFormat="1" ht="12" customHeight="1">
      <c r="A310" s="31">
        <v>276</v>
      </c>
      <c r="B310" s="64">
        <f>'RawData_Unit Conversion'!A281</f>
        <v>0</v>
      </c>
      <c r="C310" s="63">
        <f>'RawData_Unit Conversion'!C281</f>
        <v>0</v>
      </c>
      <c r="D310" s="66">
        <f>'RawData_Unit Conversion'!E281</f>
        <v>0</v>
      </c>
      <c r="E310" s="67">
        <f>'RawData_Unit Conversion'!G281</f>
        <v>0</v>
      </c>
    </row>
    <row r="311" spans="1:5" s="30" customFormat="1" ht="12" customHeight="1">
      <c r="A311" s="31">
        <v>277</v>
      </c>
      <c r="B311" s="64">
        <f>'RawData_Unit Conversion'!A282</f>
        <v>0</v>
      </c>
      <c r="C311" s="63">
        <f>'RawData_Unit Conversion'!C282</f>
        <v>0</v>
      </c>
      <c r="D311" s="66">
        <f>'RawData_Unit Conversion'!E282</f>
        <v>0</v>
      </c>
      <c r="E311" s="67">
        <f>'RawData_Unit Conversion'!G282</f>
        <v>0</v>
      </c>
    </row>
    <row r="312" spans="1:5" s="30" customFormat="1" ht="12" customHeight="1">
      <c r="A312" s="31">
        <v>278</v>
      </c>
      <c r="B312" s="64">
        <f>'RawData_Unit Conversion'!A283</f>
        <v>0</v>
      </c>
      <c r="C312" s="63">
        <f>'RawData_Unit Conversion'!C283</f>
        <v>0</v>
      </c>
      <c r="D312" s="66">
        <f>'RawData_Unit Conversion'!E283</f>
        <v>0</v>
      </c>
      <c r="E312" s="67">
        <f>'RawData_Unit Conversion'!G283</f>
        <v>0</v>
      </c>
    </row>
    <row r="313" spans="1:5" s="30" customFormat="1" ht="12" customHeight="1">
      <c r="A313" s="31">
        <v>279</v>
      </c>
      <c r="B313" s="64">
        <f>'RawData_Unit Conversion'!A284</f>
        <v>0</v>
      </c>
      <c r="C313" s="63">
        <f>'RawData_Unit Conversion'!C284</f>
        <v>0</v>
      </c>
      <c r="D313" s="66">
        <f>'RawData_Unit Conversion'!E284</f>
        <v>0</v>
      </c>
      <c r="E313" s="67">
        <f>'RawData_Unit Conversion'!G284</f>
        <v>0</v>
      </c>
    </row>
    <row r="314" spans="1:5" s="30" customFormat="1" ht="12" customHeight="1">
      <c r="A314" s="31">
        <v>280</v>
      </c>
      <c r="B314" s="64">
        <f>'RawData_Unit Conversion'!A285</f>
        <v>0</v>
      </c>
      <c r="C314" s="63">
        <f>'RawData_Unit Conversion'!C285</f>
        <v>0</v>
      </c>
      <c r="D314" s="66">
        <f>'RawData_Unit Conversion'!E285</f>
        <v>0</v>
      </c>
      <c r="E314" s="67">
        <f>'RawData_Unit Conversion'!G285</f>
        <v>0</v>
      </c>
    </row>
    <row r="315" spans="1:5" s="30" customFormat="1" ht="12" customHeight="1">
      <c r="A315" s="31">
        <v>281</v>
      </c>
      <c r="B315" s="64">
        <f>'RawData_Unit Conversion'!A286</f>
        <v>0</v>
      </c>
      <c r="C315" s="63">
        <f>'RawData_Unit Conversion'!C286</f>
        <v>0</v>
      </c>
      <c r="D315" s="66">
        <f>'RawData_Unit Conversion'!E286</f>
        <v>0</v>
      </c>
      <c r="E315" s="67">
        <f>'RawData_Unit Conversion'!G286</f>
        <v>0</v>
      </c>
    </row>
    <row r="316" spans="1:5" s="30" customFormat="1" ht="12" customHeight="1">
      <c r="A316" s="31">
        <v>282</v>
      </c>
      <c r="B316" s="64">
        <f>'RawData_Unit Conversion'!A287</f>
        <v>0</v>
      </c>
      <c r="C316" s="63">
        <f>'RawData_Unit Conversion'!C287</f>
        <v>0</v>
      </c>
      <c r="D316" s="66">
        <f>'RawData_Unit Conversion'!E287</f>
        <v>0</v>
      </c>
      <c r="E316" s="67">
        <f>'RawData_Unit Conversion'!G287</f>
        <v>0</v>
      </c>
    </row>
    <row r="317" spans="1:5" s="30" customFormat="1" ht="12" customHeight="1">
      <c r="A317" s="31">
        <v>283</v>
      </c>
      <c r="B317" s="64">
        <f>'RawData_Unit Conversion'!A288</f>
        <v>0</v>
      </c>
      <c r="C317" s="63">
        <f>'RawData_Unit Conversion'!C288</f>
        <v>0</v>
      </c>
      <c r="D317" s="66">
        <f>'RawData_Unit Conversion'!E288</f>
        <v>0</v>
      </c>
      <c r="E317" s="67">
        <f>'RawData_Unit Conversion'!G288</f>
        <v>0</v>
      </c>
    </row>
    <row r="318" spans="1:5" s="30" customFormat="1" ht="12" customHeight="1">
      <c r="A318" s="31">
        <v>284</v>
      </c>
      <c r="B318" s="64">
        <f>'RawData_Unit Conversion'!A289</f>
        <v>0</v>
      </c>
      <c r="C318" s="63">
        <f>'RawData_Unit Conversion'!C289</f>
        <v>0</v>
      </c>
      <c r="D318" s="66">
        <f>'RawData_Unit Conversion'!E289</f>
        <v>0</v>
      </c>
      <c r="E318" s="67">
        <f>'RawData_Unit Conversion'!G289</f>
        <v>0</v>
      </c>
    </row>
    <row r="319" spans="1:5" s="30" customFormat="1" ht="12" customHeight="1">
      <c r="A319" s="31">
        <v>285</v>
      </c>
      <c r="B319" s="64">
        <f>'RawData_Unit Conversion'!A290</f>
        <v>0</v>
      </c>
      <c r="C319" s="63">
        <f>'RawData_Unit Conversion'!C290</f>
        <v>0</v>
      </c>
      <c r="D319" s="66">
        <f>'RawData_Unit Conversion'!E290</f>
        <v>0</v>
      </c>
      <c r="E319" s="67">
        <f>'RawData_Unit Conversion'!G290</f>
        <v>0</v>
      </c>
    </row>
    <row r="320" spans="1:5" s="30" customFormat="1" ht="12" customHeight="1">
      <c r="A320" s="31">
        <v>286</v>
      </c>
      <c r="B320" s="64">
        <f>'RawData_Unit Conversion'!A291</f>
        <v>0</v>
      </c>
      <c r="C320" s="63">
        <f>'RawData_Unit Conversion'!C291</f>
        <v>0</v>
      </c>
      <c r="D320" s="66">
        <f>'RawData_Unit Conversion'!E291</f>
        <v>0</v>
      </c>
      <c r="E320" s="67">
        <f>'RawData_Unit Conversion'!G291</f>
        <v>0</v>
      </c>
    </row>
    <row r="321" spans="1:5" s="30" customFormat="1" ht="12" customHeight="1">
      <c r="A321" s="31">
        <v>287</v>
      </c>
      <c r="B321" s="64">
        <f>'RawData_Unit Conversion'!A292</f>
        <v>0</v>
      </c>
      <c r="C321" s="63">
        <f>'RawData_Unit Conversion'!C292</f>
        <v>0</v>
      </c>
      <c r="D321" s="66">
        <f>'RawData_Unit Conversion'!E292</f>
        <v>0</v>
      </c>
      <c r="E321" s="67">
        <f>'RawData_Unit Conversion'!G292</f>
        <v>0</v>
      </c>
    </row>
    <row r="322" spans="1:5" s="30" customFormat="1" ht="12" customHeight="1">
      <c r="A322" s="31">
        <v>288</v>
      </c>
      <c r="B322" s="64">
        <f>'RawData_Unit Conversion'!A293</f>
        <v>0</v>
      </c>
      <c r="C322" s="63">
        <f>'RawData_Unit Conversion'!C293</f>
        <v>0</v>
      </c>
      <c r="D322" s="66">
        <f>'RawData_Unit Conversion'!E293</f>
        <v>0</v>
      </c>
      <c r="E322" s="67">
        <f>'RawData_Unit Conversion'!G293</f>
        <v>0</v>
      </c>
    </row>
    <row r="323" spans="1:5" s="30" customFormat="1" ht="12" customHeight="1">
      <c r="A323" s="31">
        <v>289</v>
      </c>
      <c r="B323" s="64">
        <f>'RawData_Unit Conversion'!A294</f>
        <v>0</v>
      </c>
      <c r="C323" s="63">
        <f>'RawData_Unit Conversion'!C294</f>
        <v>0</v>
      </c>
      <c r="D323" s="66">
        <f>'RawData_Unit Conversion'!E294</f>
        <v>0</v>
      </c>
      <c r="E323" s="67">
        <f>'RawData_Unit Conversion'!G294</f>
        <v>0</v>
      </c>
    </row>
    <row r="324" spans="1:5" s="30" customFormat="1" ht="12" customHeight="1">
      <c r="A324" s="31">
        <v>290</v>
      </c>
      <c r="B324" s="64">
        <f>'RawData_Unit Conversion'!A295</f>
        <v>0</v>
      </c>
      <c r="C324" s="63">
        <f>'RawData_Unit Conversion'!C295</f>
        <v>0</v>
      </c>
      <c r="D324" s="66">
        <f>'RawData_Unit Conversion'!E295</f>
        <v>0</v>
      </c>
      <c r="E324" s="67">
        <f>'RawData_Unit Conversion'!G295</f>
        <v>0</v>
      </c>
    </row>
    <row r="325" spans="1:5" s="30" customFormat="1" ht="12" customHeight="1">
      <c r="A325" s="31">
        <v>291</v>
      </c>
      <c r="B325" s="64">
        <f>'RawData_Unit Conversion'!A296</f>
        <v>0</v>
      </c>
      <c r="C325" s="63">
        <f>'RawData_Unit Conversion'!C296</f>
        <v>0</v>
      </c>
      <c r="D325" s="66">
        <f>'RawData_Unit Conversion'!E296</f>
        <v>0</v>
      </c>
      <c r="E325" s="67">
        <f>'RawData_Unit Conversion'!G296</f>
        <v>0</v>
      </c>
    </row>
    <row r="326" spans="1:5" s="30" customFormat="1" ht="12" customHeight="1">
      <c r="A326" s="31">
        <v>292</v>
      </c>
      <c r="B326" s="64">
        <f>'RawData_Unit Conversion'!A297</f>
        <v>0</v>
      </c>
      <c r="C326" s="63">
        <f>'RawData_Unit Conversion'!C297</f>
        <v>0</v>
      </c>
      <c r="D326" s="66">
        <f>'RawData_Unit Conversion'!E297</f>
        <v>0</v>
      </c>
      <c r="E326" s="67">
        <f>'RawData_Unit Conversion'!G297</f>
        <v>0</v>
      </c>
    </row>
    <row r="327" spans="1:5" s="30" customFormat="1" ht="12" customHeight="1">
      <c r="A327" s="31">
        <v>293</v>
      </c>
      <c r="B327" s="64">
        <f>'RawData_Unit Conversion'!A298</f>
        <v>0</v>
      </c>
      <c r="C327" s="63">
        <f>'RawData_Unit Conversion'!C298</f>
        <v>0</v>
      </c>
      <c r="D327" s="66">
        <f>'RawData_Unit Conversion'!E298</f>
        <v>0</v>
      </c>
      <c r="E327" s="67">
        <f>'RawData_Unit Conversion'!G298</f>
        <v>0</v>
      </c>
    </row>
    <row r="328" spans="1:5" s="30" customFormat="1" ht="12" customHeight="1">
      <c r="A328" s="31">
        <v>294</v>
      </c>
      <c r="B328" s="64">
        <f>'RawData_Unit Conversion'!A299</f>
        <v>0</v>
      </c>
      <c r="C328" s="63">
        <f>'RawData_Unit Conversion'!C299</f>
        <v>0</v>
      </c>
      <c r="D328" s="66">
        <f>'RawData_Unit Conversion'!E299</f>
        <v>0</v>
      </c>
      <c r="E328" s="67">
        <f>'RawData_Unit Conversion'!G299</f>
        <v>0</v>
      </c>
    </row>
    <row r="329" spans="1:5" s="30" customFormat="1" ht="12" customHeight="1">
      <c r="A329" s="31">
        <v>295</v>
      </c>
      <c r="B329" s="64">
        <f>'RawData_Unit Conversion'!A300</f>
        <v>0</v>
      </c>
      <c r="C329" s="63">
        <f>'RawData_Unit Conversion'!C300</f>
        <v>0</v>
      </c>
      <c r="D329" s="66">
        <f>'RawData_Unit Conversion'!E300</f>
        <v>0</v>
      </c>
      <c r="E329" s="67">
        <f>'RawData_Unit Conversion'!G300</f>
        <v>0</v>
      </c>
    </row>
    <row r="330" spans="1:5" s="30" customFormat="1" ht="12" customHeight="1">
      <c r="A330" s="31">
        <v>296</v>
      </c>
      <c r="B330" s="64">
        <f>'RawData_Unit Conversion'!A301</f>
        <v>0</v>
      </c>
      <c r="C330" s="63">
        <f>'RawData_Unit Conversion'!C301</f>
        <v>0</v>
      </c>
      <c r="D330" s="66">
        <f>'RawData_Unit Conversion'!E301</f>
        <v>0</v>
      </c>
      <c r="E330" s="67">
        <f>'RawData_Unit Conversion'!G301</f>
        <v>0</v>
      </c>
    </row>
    <row r="331" spans="1:5" s="30" customFormat="1" ht="12" customHeight="1">
      <c r="A331" s="31">
        <v>297</v>
      </c>
      <c r="B331" s="64">
        <f>'RawData_Unit Conversion'!A302</f>
        <v>0</v>
      </c>
      <c r="C331" s="63">
        <f>'RawData_Unit Conversion'!C302</f>
        <v>0</v>
      </c>
      <c r="D331" s="66">
        <f>'RawData_Unit Conversion'!E302</f>
        <v>0</v>
      </c>
      <c r="E331" s="67">
        <f>'RawData_Unit Conversion'!G302</f>
        <v>0</v>
      </c>
    </row>
    <row r="332" spans="1:5" s="30" customFormat="1" ht="12" customHeight="1">
      <c r="A332" s="31">
        <v>298</v>
      </c>
      <c r="B332" s="64">
        <f>'RawData_Unit Conversion'!A303</f>
        <v>0</v>
      </c>
      <c r="C332" s="63">
        <f>'RawData_Unit Conversion'!C303</f>
        <v>0</v>
      </c>
      <c r="D332" s="66">
        <f>'RawData_Unit Conversion'!E303</f>
        <v>0</v>
      </c>
      <c r="E332" s="67">
        <f>'RawData_Unit Conversion'!G303</f>
        <v>0</v>
      </c>
    </row>
    <row r="333" spans="1:5" s="30" customFormat="1" ht="12" customHeight="1">
      <c r="A333" s="31">
        <v>299</v>
      </c>
      <c r="B333" s="64">
        <f>'RawData_Unit Conversion'!A304</f>
        <v>0</v>
      </c>
      <c r="C333" s="63">
        <f>'RawData_Unit Conversion'!C304</f>
        <v>0</v>
      </c>
      <c r="D333" s="66">
        <f>'RawData_Unit Conversion'!E304</f>
        <v>0</v>
      </c>
      <c r="E333" s="67">
        <f>'RawData_Unit Conversion'!G304</f>
        <v>0</v>
      </c>
    </row>
    <row r="334" spans="1:5" s="30" customFormat="1" ht="12" customHeight="1">
      <c r="A334" s="31">
        <v>300</v>
      </c>
      <c r="B334" s="64">
        <f>'RawData_Unit Conversion'!A305</f>
        <v>0</v>
      </c>
      <c r="C334" s="63">
        <f>'RawData_Unit Conversion'!C305</f>
        <v>0</v>
      </c>
      <c r="D334" s="66">
        <f>'RawData_Unit Conversion'!E305</f>
        <v>0</v>
      </c>
      <c r="E334" s="67">
        <f>'RawData_Unit Conversion'!G305</f>
        <v>0</v>
      </c>
    </row>
    <row r="335" spans="1:5" s="30" customFormat="1" ht="12" customHeight="1">
      <c r="A335" s="31">
        <v>301</v>
      </c>
      <c r="B335" s="64">
        <f>'RawData_Unit Conversion'!A306</f>
        <v>0</v>
      </c>
      <c r="C335" s="63">
        <f>'RawData_Unit Conversion'!C306</f>
        <v>0</v>
      </c>
      <c r="D335" s="66">
        <f>'RawData_Unit Conversion'!E306</f>
        <v>0</v>
      </c>
      <c r="E335" s="67">
        <f>'RawData_Unit Conversion'!G306</f>
        <v>0</v>
      </c>
    </row>
    <row r="336" spans="1:5" s="30" customFormat="1" ht="12" customHeight="1">
      <c r="A336" s="31">
        <v>302</v>
      </c>
      <c r="B336" s="64">
        <f>'RawData_Unit Conversion'!A307</f>
        <v>0</v>
      </c>
      <c r="C336" s="63">
        <f>'RawData_Unit Conversion'!C307</f>
        <v>0</v>
      </c>
      <c r="D336" s="66">
        <f>'RawData_Unit Conversion'!E307</f>
        <v>0</v>
      </c>
      <c r="E336" s="67">
        <f>'RawData_Unit Conversion'!G307</f>
        <v>0</v>
      </c>
    </row>
    <row r="337" spans="1:5" s="30" customFormat="1" ht="12" customHeight="1">
      <c r="A337" s="31">
        <v>303</v>
      </c>
      <c r="B337" s="64">
        <f>'RawData_Unit Conversion'!A308</f>
        <v>0</v>
      </c>
      <c r="C337" s="63">
        <f>'RawData_Unit Conversion'!C308</f>
        <v>0</v>
      </c>
      <c r="D337" s="66">
        <f>'RawData_Unit Conversion'!E308</f>
        <v>0</v>
      </c>
      <c r="E337" s="67">
        <f>'RawData_Unit Conversion'!G308</f>
        <v>0</v>
      </c>
    </row>
    <row r="338" spans="1:5" s="30" customFormat="1" ht="12" customHeight="1">
      <c r="A338" s="31">
        <v>304</v>
      </c>
      <c r="B338" s="64">
        <f>'RawData_Unit Conversion'!A309</f>
        <v>0</v>
      </c>
      <c r="C338" s="63">
        <f>'RawData_Unit Conversion'!C309</f>
        <v>0</v>
      </c>
      <c r="D338" s="66">
        <f>'RawData_Unit Conversion'!E309</f>
        <v>0</v>
      </c>
      <c r="E338" s="67">
        <f>'RawData_Unit Conversion'!G309</f>
        <v>0</v>
      </c>
    </row>
    <row r="339" spans="1:5" s="30" customFormat="1" ht="12" customHeight="1">
      <c r="A339" s="31">
        <v>305</v>
      </c>
      <c r="B339" s="64">
        <f>'RawData_Unit Conversion'!A310</f>
        <v>0</v>
      </c>
      <c r="C339" s="63">
        <f>'RawData_Unit Conversion'!C310</f>
        <v>0</v>
      </c>
      <c r="D339" s="66">
        <f>'RawData_Unit Conversion'!E310</f>
        <v>0</v>
      </c>
      <c r="E339" s="67">
        <f>'RawData_Unit Conversion'!G310</f>
        <v>0</v>
      </c>
    </row>
    <row r="340" spans="1:5" s="30" customFormat="1" ht="12" customHeight="1">
      <c r="A340" s="31">
        <v>306</v>
      </c>
      <c r="B340" s="64">
        <f>'RawData_Unit Conversion'!A311</f>
        <v>0</v>
      </c>
      <c r="C340" s="63">
        <f>'RawData_Unit Conversion'!C311</f>
        <v>0</v>
      </c>
      <c r="D340" s="66">
        <f>'RawData_Unit Conversion'!E311</f>
        <v>0</v>
      </c>
      <c r="E340" s="67">
        <f>'RawData_Unit Conversion'!G311</f>
        <v>0</v>
      </c>
    </row>
    <row r="341" spans="1:5" s="30" customFormat="1" ht="12" customHeight="1">
      <c r="A341" s="31">
        <v>307</v>
      </c>
      <c r="B341" s="64">
        <f>'RawData_Unit Conversion'!A312</f>
        <v>0</v>
      </c>
      <c r="C341" s="63">
        <f>'RawData_Unit Conversion'!C312</f>
        <v>0</v>
      </c>
      <c r="D341" s="66">
        <f>'RawData_Unit Conversion'!E312</f>
        <v>0</v>
      </c>
      <c r="E341" s="67">
        <f>'RawData_Unit Conversion'!G312</f>
        <v>0</v>
      </c>
    </row>
    <row r="342" spans="1:5" s="30" customFormat="1" ht="12" customHeight="1">
      <c r="A342" s="31">
        <v>308</v>
      </c>
      <c r="B342" s="64">
        <f>'RawData_Unit Conversion'!A313</f>
        <v>0</v>
      </c>
      <c r="C342" s="63">
        <f>'RawData_Unit Conversion'!C313</f>
        <v>0</v>
      </c>
      <c r="D342" s="66">
        <f>'RawData_Unit Conversion'!E313</f>
        <v>0</v>
      </c>
      <c r="E342" s="67">
        <f>'RawData_Unit Conversion'!G313</f>
        <v>0</v>
      </c>
    </row>
    <row r="343" spans="1:5" s="30" customFormat="1" ht="12" customHeight="1">
      <c r="A343" s="31">
        <v>309</v>
      </c>
      <c r="B343" s="64">
        <f>'RawData_Unit Conversion'!A314</f>
        <v>0</v>
      </c>
      <c r="C343" s="63">
        <f>'RawData_Unit Conversion'!C314</f>
        <v>0</v>
      </c>
      <c r="D343" s="66">
        <f>'RawData_Unit Conversion'!E314</f>
        <v>0</v>
      </c>
      <c r="E343" s="67">
        <f>'RawData_Unit Conversion'!G314</f>
        <v>0</v>
      </c>
    </row>
    <row r="344" spans="1:5" s="30" customFormat="1" ht="12" customHeight="1">
      <c r="A344" s="31">
        <v>310</v>
      </c>
      <c r="B344" s="64">
        <f>'RawData_Unit Conversion'!A315</f>
        <v>0</v>
      </c>
      <c r="C344" s="63">
        <f>'RawData_Unit Conversion'!C315</f>
        <v>0</v>
      </c>
      <c r="D344" s="66">
        <f>'RawData_Unit Conversion'!E315</f>
        <v>0</v>
      </c>
      <c r="E344" s="67">
        <f>'RawData_Unit Conversion'!G315</f>
        <v>0</v>
      </c>
    </row>
    <row r="345" spans="1:5" s="30" customFormat="1" ht="12" customHeight="1">
      <c r="A345" s="31">
        <v>311</v>
      </c>
      <c r="B345" s="64">
        <f>'RawData_Unit Conversion'!A316</f>
        <v>0</v>
      </c>
      <c r="C345" s="63">
        <f>'RawData_Unit Conversion'!C316</f>
        <v>0</v>
      </c>
      <c r="D345" s="66">
        <f>'RawData_Unit Conversion'!E316</f>
        <v>0</v>
      </c>
      <c r="E345" s="67">
        <f>'RawData_Unit Conversion'!G316</f>
        <v>0</v>
      </c>
    </row>
    <row r="346" spans="1:5" s="30" customFormat="1" ht="12" customHeight="1">
      <c r="A346" s="31">
        <v>312</v>
      </c>
      <c r="B346" s="64">
        <f>'RawData_Unit Conversion'!A317</f>
        <v>0</v>
      </c>
      <c r="C346" s="63">
        <f>'RawData_Unit Conversion'!C317</f>
        <v>0</v>
      </c>
      <c r="D346" s="66">
        <f>'RawData_Unit Conversion'!E317</f>
        <v>0</v>
      </c>
      <c r="E346" s="67">
        <f>'RawData_Unit Conversion'!G317</f>
        <v>0</v>
      </c>
    </row>
    <row r="347" spans="1:5" s="30" customFormat="1" ht="12" customHeight="1">
      <c r="A347" s="31">
        <v>313</v>
      </c>
      <c r="B347" s="64">
        <f>'RawData_Unit Conversion'!A318</f>
        <v>0</v>
      </c>
      <c r="C347" s="63">
        <f>'RawData_Unit Conversion'!C318</f>
        <v>0</v>
      </c>
      <c r="D347" s="66">
        <f>'RawData_Unit Conversion'!E318</f>
        <v>0</v>
      </c>
      <c r="E347" s="67">
        <f>'RawData_Unit Conversion'!G318</f>
        <v>0</v>
      </c>
    </row>
    <row r="348" spans="1:5" s="30" customFormat="1" ht="12" customHeight="1">
      <c r="A348" s="31">
        <v>314</v>
      </c>
      <c r="B348" s="64">
        <f>'RawData_Unit Conversion'!A319</f>
        <v>0</v>
      </c>
      <c r="C348" s="63">
        <f>'RawData_Unit Conversion'!C319</f>
        <v>0</v>
      </c>
      <c r="D348" s="66">
        <f>'RawData_Unit Conversion'!E319</f>
        <v>0</v>
      </c>
      <c r="E348" s="67">
        <f>'RawData_Unit Conversion'!G319</f>
        <v>0</v>
      </c>
    </row>
    <row r="349" spans="1:5" s="30" customFormat="1" ht="12" customHeight="1">
      <c r="A349" s="31">
        <v>315</v>
      </c>
      <c r="B349" s="64">
        <f>'RawData_Unit Conversion'!A320</f>
        <v>0</v>
      </c>
      <c r="C349" s="63">
        <f>'RawData_Unit Conversion'!C320</f>
        <v>0</v>
      </c>
      <c r="D349" s="66">
        <f>'RawData_Unit Conversion'!E320</f>
        <v>0</v>
      </c>
      <c r="E349" s="67">
        <f>'RawData_Unit Conversion'!G320</f>
        <v>0</v>
      </c>
    </row>
    <row r="350" spans="1:5" s="30" customFormat="1" ht="12" customHeight="1">
      <c r="A350" s="31">
        <v>316</v>
      </c>
      <c r="B350" s="64">
        <f>'RawData_Unit Conversion'!A321</f>
        <v>0</v>
      </c>
      <c r="C350" s="63">
        <f>'RawData_Unit Conversion'!C321</f>
        <v>0</v>
      </c>
      <c r="D350" s="66">
        <f>'RawData_Unit Conversion'!E321</f>
        <v>0</v>
      </c>
      <c r="E350" s="67">
        <f>'RawData_Unit Conversion'!G321</f>
        <v>0</v>
      </c>
    </row>
    <row r="351" spans="1:5" s="30" customFormat="1" ht="12" customHeight="1">
      <c r="A351" s="31">
        <v>317</v>
      </c>
      <c r="B351" s="64">
        <f>'RawData_Unit Conversion'!A322</f>
        <v>0</v>
      </c>
      <c r="C351" s="63">
        <f>'RawData_Unit Conversion'!C322</f>
        <v>0</v>
      </c>
      <c r="D351" s="66">
        <f>'RawData_Unit Conversion'!E322</f>
        <v>0</v>
      </c>
      <c r="E351" s="67">
        <f>'RawData_Unit Conversion'!G322</f>
        <v>0</v>
      </c>
    </row>
    <row r="352" spans="1:5" s="30" customFormat="1" ht="12" customHeight="1">
      <c r="A352" s="31">
        <v>318</v>
      </c>
      <c r="B352" s="64">
        <f>'RawData_Unit Conversion'!A323</f>
        <v>0</v>
      </c>
      <c r="C352" s="63">
        <f>'RawData_Unit Conversion'!C323</f>
        <v>0</v>
      </c>
      <c r="D352" s="66">
        <f>'RawData_Unit Conversion'!E323</f>
        <v>0</v>
      </c>
      <c r="E352" s="67">
        <f>'RawData_Unit Conversion'!G323</f>
        <v>0</v>
      </c>
    </row>
    <row r="353" spans="1:5" s="30" customFormat="1" ht="12" customHeight="1">
      <c r="A353" s="31">
        <v>319</v>
      </c>
      <c r="B353" s="64">
        <f>'RawData_Unit Conversion'!A324</f>
        <v>0</v>
      </c>
      <c r="C353" s="63">
        <f>'RawData_Unit Conversion'!C324</f>
        <v>0</v>
      </c>
      <c r="D353" s="66">
        <f>'RawData_Unit Conversion'!E324</f>
        <v>0</v>
      </c>
      <c r="E353" s="67">
        <f>'RawData_Unit Conversion'!G324</f>
        <v>0</v>
      </c>
    </row>
    <row r="354" spans="1:5" s="30" customFormat="1" ht="12" customHeight="1">
      <c r="A354" s="31">
        <v>320</v>
      </c>
      <c r="B354" s="64">
        <f>'RawData_Unit Conversion'!A325</f>
        <v>0</v>
      </c>
      <c r="C354" s="63">
        <f>'RawData_Unit Conversion'!C325</f>
        <v>0</v>
      </c>
      <c r="D354" s="66">
        <f>'RawData_Unit Conversion'!E325</f>
        <v>0</v>
      </c>
      <c r="E354" s="67">
        <f>'RawData_Unit Conversion'!G325</f>
        <v>0</v>
      </c>
    </row>
    <row r="355" spans="1:5" s="30" customFormat="1" ht="12" customHeight="1">
      <c r="A355" s="31">
        <v>321</v>
      </c>
      <c r="B355" s="64">
        <f>'RawData_Unit Conversion'!A326</f>
        <v>0</v>
      </c>
      <c r="C355" s="63">
        <f>'RawData_Unit Conversion'!C326</f>
        <v>0</v>
      </c>
      <c r="D355" s="66">
        <f>'RawData_Unit Conversion'!E326</f>
        <v>0</v>
      </c>
      <c r="E355" s="67">
        <f>'RawData_Unit Conversion'!G326</f>
        <v>0</v>
      </c>
    </row>
    <row r="356" spans="1:5" s="30" customFormat="1" ht="12" customHeight="1">
      <c r="A356" s="31">
        <v>322</v>
      </c>
      <c r="B356" s="64">
        <f>'RawData_Unit Conversion'!A327</f>
        <v>0</v>
      </c>
      <c r="C356" s="63">
        <f>'RawData_Unit Conversion'!C327</f>
        <v>0</v>
      </c>
      <c r="D356" s="66">
        <f>'RawData_Unit Conversion'!E327</f>
        <v>0</v>
      </c>
      <c r="E356" s="67">
        <f>'RawData_Unit Conversion'!G327</f>
        <v>0</v>
      </c>
    </row>
    <row r="357" spans="1:5" s="30" customFormat="1" ht="12" customHeight="1">
      <c r="A357" s="31">
        <v>323</v>
      </c>
      <c r="B357" s="64">
        <f>'RawData_Unit Conversion'!A328</f>
        <v>0</v>
      </c>
      <c r="C357" s="63">
        <f>'RawData_Unit Conversion'!C328</f>
        <v>0</v>
      </c>
      <c r="D357" s="66">
        <f>'RawData_Unit Conversion'!E328</f>
        <v>0</v>
      </c>
      <c r="E357" s="67">
        <f>'RawData_Unit Conversion'!G328</f>
        <v>0</v>
      </c>
    </row>
    <row r="358" spans="1:5" s="30" customFormat="1" ht="12" customHeight="1">
      <c r="A358" s="31">
        <v>324</v>
      </c>
      <c r="B358" s="64">
        <f>'RawData_Unit Conversion'!A329</f>
        <v>0</v>
      </c>
      <c r="C358" s="63">
        <f>'RawData_Unit Conversion'!C329</f>
        <v>0</v>
      </c>
      <c r="D358" s="66">
        <f>'RawData_Unit Conversion'!E329</f>
        <v>0</v>
      </c>
      <c r="E358" s="67">
        <f>'RawData_Unit Conversion'!G329</f>
        <v>0</v>
      </c>
    </row>
    <row r="359" spans="1:5" s="30" customFormat="1" ht="12" customHeight="1">
      <c r="A359" s="31">
        <v>325</v>
      </c>
      <c r="B359" s="64">
        <f>'RawData_Unit Conversion'!A330</f>
        <v>0</v>
      </c>
      <c r="C359" s="63">
        <f>'RawData_Unit Conversion'!C330</f>
        <v>0</v>
      </c>
      <c r="D359" s="66">
        <f>'RawData_Unit Conversion'!E330</f>
        <v>0</v>
      </c>
      <c r="E359" s="67">
        <f>'RawData_Unit Conversion'!G330</f>
        <v>0</v>
      </c>
    </row>
    <row r="360" spans="1:5" s="30" customFormat="1" ht="12" customHeight="1">
      <c r="A360" s="31">
        <v>326</v>
      </c>
      <c r="B360" s="64">
        <f>'RawData_Unit Conversion'!A331</f>
        <v>0</v>
      </c>
      <c r="C360" s="63">
        <f>'RawData_Unit Conversion'!C331</f>
        <v>0</v>
      </c>
      <c r="D360" s="66">
        <f>'RawData_Unit Conversion'!E331</f>
        <v>0</v>
      </c>
      <c r="E360" s="67">
        <f>'RawData_Unit Conversion'!G331</f>
        <v>0</v>
      </c>
    </row>
    <row r="361" spans="1:5" s="30" customFormat="1" ht="12" customHeight="1">
      <c r="A361" s="31">
        <v>327</v>
      </c>
      <c r="B361" s="64">
        <f>'RawData_Unit Conversion'!A332</f>
        <v>0</v>
      </c>
      <c r="C361" s="63">
        <f>'RawData_Unit Conversion'!C332</f>
        <v>0</v>
      </c>
      <c r="D361" s="66">
        <f>'RawData_Unit Conversion'!E332</f>
        <v>0</v>
      </c>
      <c r="E361" s="67">
        <f>'RawData_Unit Conversion'!G332</f>
        <v>0</v>
      </c>
    </row>
    <row r="362" spans="1:5" s="30" customFormat="1" ht="12" customHeight="1">
      <c r="A362" s="31">
        <v>328</v>
      </c>
      <c r="B362" s="64">
        <f>'RawData_Unit Conversion'!A333</f>
        <v>0</v>
      </c>
      <c r="C362" s="63">
        <f>'RawData_Unit Conversion'!C333</f>
        <v>0</v>
      </c>
      <c r="D362" s="66">
        <f>'RawData_Unit Conversion'!E333</f>
        <v>0</v>
      </c>
      <c r="E362" s="67">
        <f>'RawData_Unit Conversion'!G333</f>
        <v>0</v>
      </c>
    </row>
    <row r="363" spans="1:5" s="30" customFormat="1" ht="12" customHeight="1">
      <c r="A363" s="31">
        <v>329</v>
      </c>
      <c r="B363" s="64">
        <f>'RawData_Unit Conversion'!A334</f>
        <v>0</v>
      </c>
      <c r="C363" s="63">
        <f>'RawData_Unit Conversion'!C334</f>
        <v>0</v>
      </c>
      <c r="D363" s="66">
        <f>'RawData_Unit Conversion'!E334</f>
        <v>0</v>
      </c>
      <c r="E363" s="67">
        <f>'RawData_Unit Conversion'!G334</f>
        <v>0</v>
      </c>
    </row>
    <row r="364" spans="1:5" s="30" customFormat="1" ht="12" customHeight="1">
      <c r="A364" s="31">
        <v>330</v>
      </c>
      <c r="B364" s="64">
        <f>'RawData_Unit Conversion'!A335</f>
        <v>0</v>
      </c>
      <c r="C364" s="63">
        <f>'RawData_Unit Conversion'!C335</f>
        <v>0</v>
      </c>
      <c r="D364" s="66">
        <f>'RawData_Unit Conversion'!E335</f>
        <v>0</v>
      </c>
      <c r="E364" s="67">
        <f>'RawData_Unit Conversion'!G335</f>
        <v>0</v>
      </c>
    </row>
    <row r="365" spans="1:5" s="30" customFormat="1" ht="12" customHeight="1">
      <c r="A365" s="31">
        <v>331</v>
      </c>
      <c r="B365" s="64">
        <f>'RawData_Unit Conversion'!A336</f>
        <v>0</v>
      </c>
      <c r="C365" s="63">
        <f>'RawData_Unit Conversion'!C336</f>
        <v>0</v>
      </c>
      <c r="D365" s="66">
        <f>'RawData_Unit Conversion'!E336</f>
        <v>0</v>
      </c>
      <c r="E365" s="67">
        <f>'RawData_Unit Conversion'!G336</f>
        <v>0</v>
      </c>
    </row>
    <row r="366" spans="1:5" s="30" customFormat="1" ht="12" customHeight="1">
      <c r="A366" s="31">
        <v>332</v>
      </c>
      <c r="B366" s="64">
        <f>'RawData_Unit Conversion'!A337</f>
        <v>0</v>
      </c>
      <c r="C366" s="63">
        <f>'RawData_Unit Conversion'!C337</f>
        <v>0</v>
      </c>
      <c r="D366" s="66">
        <f>'RawData_Unit Conversion'!E337</f>
        <v>0</v>
      </c>
      <c r="E366" s="67">
        <f>'RawData_Unit Conversion'!G337</f>
        <v>0</v>
      </c>
    </row>
    <row r="367" spans="1:5" s="30" customFormat="1" ht="12" customHeight="1">
      <c r="A367" s="31">
        <v>333</v>
      </c>
      <c r="B367" s="64">
        <f>'RawData_Unit Conversion'!A338</f>
        <v>0</v>
      </c>
      <c r="C367" s="63">
        <f>'RawData_Unit Conversion'!C338</f>
        <v>0</v>
      </c>
      <c r="D367" s="66">
        <f>'RawData_Unit Conversion'!E338</f>
        <v>0</v>
      </c>
      <c r="E367" s="67">
        <f>'RawData_Unit Conversion'!G338</f>
        <v>0</v>
      </c>
    </row>
    <row r="368" spans="1:5" s="30" customFormat="1" ht="12" customHeight="1">
      <c r="A368" s="31">
        <v>334</v>
      </c>
      <c r="B368" s="64">
        <f>'RawData_Unit Conversion'!A339</f>
        <v>0</v>
      </c>
      <c r="C368" s="63">
        <f>'RawData_Unit Conversion'!C339</f>
        <v>0</v>
      </c>
      <c r="D368" s="66">
        <f>'RawData_Unit Conversion'!E339</f>
        <v>0</v>
      </c>
      <c r="E368" s="67">
        <f>'RawData_Unit Conversion'!G339</f>
        <v>0</v>
      </c>
    </row>
    <row r="369" spans="1:5" s="30" customFormat="1" ht="12" customHeight="1">
      <c r="A369" s="31">
        <v>335</v>
      </c>
      <c r="B369" s="64">
        <f>'RawData_Unit Conversion'!A340</f>
        <v>0</v>
      </c>
      <c r="C369" s="63">
        <f>'RawData_Unit Conversion'!C340</f>
        <v>0</v>
      </c>
      <c r="D369" s="66">
        <f>'RawData_Unit Conversion'!E340</f>
        <v>0</v>
      </c>
      <c r="E369" s="67">
        <f>'RawData_Unit Conversion'!G340</f>
        <v>0</v>
      </c>
    </row>
    <row r="370" spans="1:5" s="30" customFormat="1" ht="12" customHeight="1">
      <c r="A370" s="31">
        <v>336</v>
      </c>
      <c r="B370" s="64">
        <f>'RawData_Unit Conversion'!A341</f>
        <v>0</v>
      </c>
      <c r="C370" s="63">
        <f>'RawData_Unit Conversion'!C341</f>
        <v>0</v>
      </c>
      <c r="D370" s="66">
        <f>'RawData_Unit Conversion'!E341</f>
        <v>0</v>
      </c>
      <c r="E370" s="67">
        <f>'RawData_Unit Conversion'!G341</f>
        <v>0</v>
      </c>
    </row>
    <row r="371" spans="1:5" s="30" customFormat="1" ht="12" customHeight="1">
      <c r="A371" s="31">
        <v>337</v>
      </c>
      <c r="B371" s="64">
        <f>'RawData_Unit Conversion'!A342</f>
        <v>0</v>
      </c>
      <c r="C371" s="63">
        <f>'RawData_Unit Conversion'!C342</f>
        <v>0</v>
      </c>
      <c r="D371" s="66">
        <f>'RawData_Unit Conversion'!E342</f>
        <v>0</v>
      </c>
      <c r="E371" s="67">
        <f>'RawData_Unit Conversion'!G342</f>
        <v>0</v>
      </c>
    </row>
    <row r="372" spans="1:5" s="30" customFormat="1" ht="12" customHeight="1">
      <c r="A372" s="31">
        <v>338</v>
      </c>
      <c r="B372" s="64">
        <f>'RawData_Unit Conversion'!A343</f>
        <v>0</v>
      </c>
      <c r="C372" s="63">
        <f>'RawData_Unit Conversion'!C343</f>
        <v>0</v>
      </c>
      <c r="D372" s="66">
        <f>'RawData_Unit Conversion'!E343</f>
        <v>0</v>
      </c>
      <c r="E372" s="67">
        <f>'RawData_Unit Conversion'!G343</f>
        <v>0</v>
      </c>
    </row>
    <row r="373" spans="1:5" s="30" customFormat="1" ht="12" customHeight="1">
      <c r="A373" s="31">
        <v>339</v>
      </c>
      <c r="B373" s="64">
        <f>'RawData_Unit Conversion'!A344</f>
        <v>0</v>
      </c>
      <c r="C373" s="63">
        <f>'RawData_Unit Conversion'!C344</f>
        <v>0</v>
      </c>
      <c r="D373" s="66">
        <f>'RawData_Unit Conversion'!E344</f>
        <v>0</v>
      </c>
      <c r="E373" s="67">
        <f>'RawData_Unit Conversion'!G344</f>
        <v>0</v>
      </c>
    </row>
    <row r="374" spans="1:5" s="30" customFormat="1" ht="12" customHeight="1">
      <c r="A374" s="31">
        <v>340</v>
      </c>
      <c r="B374" s="64">
        <f>'RawData_Unit Conversion'!A345</f>
        <v>0</v>
      </c>
      <c r="C374" s="63">
        <f>'RawData_Unit Conversion'!C345</f>
        <v>0</v>
      </c>
      <c r="D374" s="66">
        <f>'RawData_Unit Conversion'!E345</f>
        <v>0</v>
      </c>
      <c r="E374" s="67">
        <f>'RawData_Unit Conversion'!G345</f>
        <v>0</v>
      </c>
    </row>
    <row r="375" spans="1:5" s="30" customFormat="1" ht="12" customHeight="1">
      <c r="A375" s="31">
        <v>341</v>
      </c>
      <c r="B375" s="64">
        <f>'RawData_Unit Conversion'!A346</f>
        <v>0</v>
      </c>
      <c r="C375" s="63">
        <f>'RawData_Unit Conversion'!C346</f>
        <v>0</v>
      </c>
      <c r="D375" s="66">
        <f>'RawData_Unit Conversion'!E346</f>
        <v>0</v>
      </c>
      <c r="E375" s="67">
        <f>'RawData_Unit Conversion'!G346</f>
        <v>0</v>
      </c>
    </row>
    <row r="376" spans="1:5" s="30" customFormat="1" ht="12" customHeight="1">
      <c r="A376" s="31">
        <v>342</v>
      </c>
      <c r="B376" s="64">
        <f>'RawData_Unit Conversion'!A347</f>
        <v>0</v>
      </c>
      <c r="C376" s="63">
        <f>'RawData_Unit Conversion'!C347</f>
        <v>0</v>
      </c>
      <c r="D376" s="66">
        <f>'RawData_Unit Conversion'!E347</f>
        <v>0</v>
      </c>
      <c r="E376" s="67">
        <f>'RawData_Unit Conversion'!G347</f>
        <v>0</v>
      </c>
    </row>
    <row r="377" spans="1:5" s="30" customFormat="1" ht="12" customHeight="1">
      <c r="A377" s="31">
        <v>343</v>
      </c>
      <c r="B377" s="64">
        <f>'RawData_Unit Conversion'!A348</f>
        <v>0</v>
      </c>
      <c r="C377" s="63">
        <f>'RawData_Unit Conversion'!C348</f>
        <v>0</v>
      </c>
      <c r="D377" s="66">
        <f>'RawData_Unit Conversion'!E348</f>
        <v>0</v>
      </c>
      <c r="E377" s="67">
        <f>'RawData_Unit Conversion'!G348</f>
        <v>0</v>
      </c>
    </row>
    <row r="378" spans="1:5" s="30" customFormat="1" ht="12" customHeight="1">
      <c r="A378" s="31">
        <v>344</v>
      </c>
      <c r="B378" s="64">
        <f>'RawData_Unit Conversion'!A349</f>
        <v>0</v>
      </c>
      <c r="C378" s="63">
        <f>'RawData_Unit Conversion'!C349</f>
        <v>0</v>
      </c>
      <c r="D378" s="66">
        <f>'RawData_Unit Conversion'!E349</f>
        <v>0</v>
      </c>
      <c r="E378" s="67">
        <f>'RawData_Unit Conversion'!G349</f>
        <v>0</v>
      </c>
    </row>
    <row r="379" spans="1:5" s="30" customFormat="1" ht="12" customHeight="1">
      <c r="A379" s="31">
        <v>345</v>
      </c>
      <c r="B379" s="64">
        <f>'RawData_Unit Conversion'!A350</f>
        <v>0</v>
      </c>
      <c r="C379" s="63">
        <f>'RawData_Unit Conversion'!C350</f>
        <v>0</v>
      </c>
      <c r="D379" s="66">
        <f>'RawData_Unit Conversion'!E350</f>
        <v>0</v>
      </c>
      <c r="E379" s="67">
        <f>'RawData_Unit Conversion'!G350</f>
        <v>0</v>
      </c>
    </row>
    <row r="380" spans="1:5" s="30" customFormat="1" ht="12" customHeight="1">
      <c r="A380" s="31">
        <v>346</v>
      </c>
      <c r="B380" s="64">
        <f>'RawData_Unit Conversion'!A351</f>
        <v>0</v>
      </c>
      <c r="C380" s="63">
        <f>'RawData_Unit Conversion'!C351</f>
        <v>0</v>
      </c>
      <c r="D380" s="66">
        <f>'RawData_Unit Conversion'!E351</f>
        <v>0</v>
      </c>
      <c r="E380" s="67">
        <f>'RawData_Unit Conversion'!G351</f>
        <v>0</v>
      </c>
    </row>
    <row r="381" spans="1:5" s="30" customFormat="1" ht="12" customHeight="1">
      <c r="A381" s="31">
        <v>347</v>
      </c>
      <c r="B381" s="64">
        <f>'RawData_Unit Conversion'!A352</f>
        <v>0</v>
      </c>
      <c r="C381" s="63">
        <f>'RawData_Unit Conversion'!C352</f>
        <v>0</v>
      </c>
      <c r="D381" s="66">
        <f>'RawData_Unit Conversion'!E352</f>
        <v>0</v>
      </c>
      <c r="E381" s="67">
        <f>'RawData_Unit Conversion'!G352</f>
        <v>0</v>
      </c>
    </row>
    <row r="382" spans="1:5" s="30" customFormat="1" ht="12" customHeight="1">
      <c r="A382" s="31">
        <v>348</v>
      </c>
      <c r="B382" s="64">
        <f>'RawData_Unit Conversion'!A353</f>
        <v>0</v>
      </c>
      <c r="C382" s="63">
        <f>'RawData_Unit Conversion'!C353</f>
        <v>0</v>
      </c>
      <c r="D382" s="66">
        <f>'RawData_Unit Conversion'!E353</f>
        <v>0</v>
      </c>
      <c r="E382" s="67">
        <f>'RawData_Unit Conversion'!G353</f>
        <v>0</v>
      </c>
    </row>
    <row r="383" spans="1:5" s="30" customFormat="1" ht="12" customHeight="1">
      <c r="A383" s="31">
        <v>349</v>
      </c>
      <c r="B383" s="64">
        <f>'RawData_Unit Conversion'!A354</f>
        <v>0</v>
      </c>
      <c r="C383" s="63">
        <f>'RawData_Unit Conversion'!C354</f>
        <v>0</v>
      </c>
      <c r="D383" s="66">
        <f>'RawData_Unit Conversion'!E354</f>
        <v>0</v>
      </c>
      <c r="E383" s="67">
        <f>'RawData_Unit Conversion'!G354</f>
        <v>0</v>
      </c>
    </row>
    <row r="384" spans="1:5" s="30" customFormat="1" ht="12" customHeight="1">
      <c r="A384" s="31">
        <v>350</v>
      </c>
      <c r="B384" s="64">
        <f>'RawData_Unit Conversion'!A355</f>
        <v>0</v>
      </c>
      <c r="C384" s="63">
        <f>'RawData_Unit Conversion'!C355</f>
        <v>0</v>
      </c>
      <c r="D384" s="66">
        <f>'RawData_Unit Conversion'!E355</f>
        <v>0</v>
      </c>
      <c r="E384" s="67">
        <f>'RawData_Unit Conversion'!G355</f>
        <v>0</v>
      </c>
    </row>
    <row r="385" spans="1:5" s="30" customFormat="1" ht="12" customHeight="1">
      <c r="A385" s="31">
        <v>351</v>
      </c>
      <c r="B385" s="64">
        <f>'RawData_Unit Conversion'!A356</f>
        <v>0</v>
      </c>
      <c r="C385" s="63">
        <f>'RawData_Unit Conversion'!C356</f>
        <v>0</v>
      </c>
      <c r="D385" s="66">
        <f>'RawData_Unit Conversion'!E356</f>
        <v>0</v>
      </c>
      <c r="E385" s="67">
        <f>'RawData_Unit Conversion'!G356</f>
        <v>0</v>
      </c>
    </row>
    <row r="386" spans="1:5" s="30" customFormat="1" ht="12" customHeight="1">
      <c r="A386" s="31">
        <v>352</v>
      </c>
      <c r="B386" s="64">
        <f>'RawData_Unit Conversion'!A357</f>
        <v>0</v>
      </c>
      <c r="C386" s="63">
        <f>'RawData_Unit Conversion'!C357</f>
        <v>0</v>
      </c>
      <c r="D386" s="66">
        <f>'RawData_Unit Conversion'!E357</f>
        <v>0</v>
      </c>
      <c r="E386" s="67">
        <f>'RawData_Unit Conversion'!G357</f>
        <v>0</v>
      </c>
    </row>
    <row r="387" spans="1:5" s="30" customFormat="1" ht="12" customHeight="1">
      <c r="A387" s="31">
        <v>353</v>
      </c>
      <c r="B387" s="64">
        <f>'RawData_Unit Conversion'!A358</f>
        <v>0</v>
      </c>
      <c r="C387" s="63">
        <f>'RawData_Unit Conversion'!C358</f>
        <v>0</v>
      </c>
      <c r="D387" s="66">
        <f>'RawData_Unit Conversion'!E358</f>
        <v>0</v>
      </c>
      <c r="E387" s="67">
        <f>'RawData_Unit Conversion'!G358</f>
        <v>0</v>
      </c>
    </row>
    <row r="388" spans="1:5" s="30" customFormat="1" ht="12" customHeight="1">
      <c r="A388" s="31">
        <v>354</v>
      </c>
      <c r="B388" s="64">
        <f>'RawData_Unit Conversion'!A359</f>
        <v>0</v>
      </c>
      <c r="C388" s="63">
        <f>'RawData_Unit Conversion'!C359</f>
        <v>0</v>
      </c>
      <c r="D388" s="66">
        <f>'RawData_Unit Conversion'!E359</f>
        <v>0</v>
      </c>
      <c r="E388" s="67">
        <f>'RawData_Unit Conversion'!G359</f>
        <v>0</v>
      </c>
    </row>
    <row r="389" spans="1:5" s="30" customFormat="1" ht="12" customHeight="1">
      <c r="A389" s="31">
        <v>355</v>
      </c>
      <c r="B389" s="64">
        <f>'RawData_Unit Conversion'!A360</f>
        <v>0</v>
      </c>
      <c r="C389" s="63">
        <f>'RawData_Unit Conversion'!C360</f>
        <v>0</v>
      </c>
      <c r="D389" s="66">
        <f>'RawData_Unit Conversion'!E360</f>
        <v>0</v>
      </c>
      <c r="E389" s="67">
        <f>'RawData_Unit Conversion'!G360</f>
        <v>0</v>
      </c>
    </row>
    <row r="390" spans="1:5" s="30" customFormat="1" ht="12" customHeight="1">
      <c r="A390" s="31">
        <v>356</v>
      </c>
      <c r="B390" s="64">
        <f>'RawData_Unit Conversion'!A361</f>
        <v>0</v>
      </c>
      <c r="C390" s="63">
        <f>'RawData_Unit Conversion'!C361</f>
        <v>0</v>
      </c>
      <c r="D390" s="66">
        <f>'RawData_Unit Conversion'!E361</f>
        <v>0</v>
      </c>
      <c r="E390" s="67">
        <f>'RawData_Unit Conversion'!G361</f>
        <v>0</v>
      </c>
    </row>
    <row r="391" spans="1:5" s="30" customFormat="1" ht="12" customHeight="1">
      <c r="A391" s="31">
        <v>357</v>
      </c>
      <c r="B391" s="64">
        <f>'RawData_Unit Conversion'!A362</f>
        <v>0</v>
      </c>
      <c r="C391" s="63">
        <f>'RawData_Unit Conversion'!C362</f>
        <v>0</v>
      </c>
      <c r="D391" s="66">
        <f>'RawData_Unit Conversion'!E362</f>
        <v>0</v>
      </c>
      <c r="E391" s="67">
        <f>'RawData_Unit Conversion'!G362</f>
        <v>0</v>
      </c>
    </row>
    <row r="392" spans="1:5" s="30" customFormat="1" ht="12" customHeight="1">
      <c r="A392" s="31">
        <v>358</v>
      </c>
      <c r="B392" s="64">
        <f>'RawData_Unit Conversion'!A363</f>
        <v>0</v>
      </c>
      <c r="C392" s="63">
        <f>'RawData_Unit Conversion'!C363</f>
        <v>0</v>
      </c>
      <c r="D392" s="66">
        <f>'RawData_Unit Conversion'!E363</f>
        <v>0</v>
      </c>
      <c r="E392" s="67">
        <f>'RawData_Unit Conversion'!G363</f>
        <v>0</v>
      </c>
    </row>
    <row r="393" spans="1:5" s="30" customFormat="1" ht="12" customHeight="1">
      <c r="A393" s="31">
        <v>359</v>
      </c>
      <c r="B393" s="64">
        <f>'RawData_Unit Conversion'!A364</f>
        <v>0</v>
      </c>
      <c r="C393" s="63">
        <f>'RawData_Unit Conversion'!C364</f>
        <v>0</v>
      </c>
      <c r="D393" s="66">
        <f>'RawData_Unit Conversion'!E364</f>
        <v>0</v>
      </c>
      <c r="E393" s="67">
        <f>'RawData_Unit Conversion'!G364</f>
        <v>0</v>
      </c>
    </row>
    <row r="394" spans="1:5" s="30" customFormat="1" ht="12" customHeight="1">
      <c r="A394" s="31">
        <v>360</v>
      </c>
      <c r="B394" s="64">
        <f>'RawData_Unit Conversion'!A365</f>
        <v>0</v>
      </c>
      <c r="C394" s="63">
        <f>'RawData_Unit Conversion'!C365</f>
        <v>0</v>
      </c>
      <c r="D394" s="66">
        <f>'RawData_Unit Conversion'!E365</f>
        <v>0</v>
      </c>
      <c r="E394" s="67">
        <f>'RawData_Unit Conversion'!G365</f>
        <v>0</v>
      </c>
    </row>
    <row r="395" spans="1:5" s="30" customFormat="1" ht="12" customHeight="1">
      <c r="A395" s="31">
        <v>361</v>
      </c>
      <c r="B395" s="64">
        <f>'RawData_Unit Conversion'!A366</f>
        <v>0</v>
      </c>
      <c r="C395" s="63">
        <f>'RawData_Unit Conversion'!C366</f>
        <v>0</v>
      </c>
      <c r="D395" s="66">
        <f>'RawData_Unit Conversion'!E366</f>
        <v>0</v>
      </c>
      <c r="E395" s="67">
        <f>'RawData_Unit Conversion'!G366</f>
        <v>0</v>
      </c>
    </row>
    <row r="396" spans="1:5" s="30" customFormat="1" ht="12" customHeight="1">
      <c r="A396" s="31">
        <v>362</v>
      </c>
      <c r="B396" s="64">
        <f>'RawData_Unit Conversion'!A367</f>
        <v>0</v>
      </c>
      <c r="C396" s="63">
        <f>'RawData_Unit Conversion'!C367</f>
        <v>0</v>
      </c>
      <c r="D396" s="66">
        <f>'RawData_Unit Conversion'!E367</f>
        <v>0</v>
      </c>
      <c r="E396" s="67">
        <f>'RawData_Unit Conversion'!G367</f>
        <v>0</v>
      </c>
    </row>
    <row r="397" spans="1:5" s="30" customFormat="1" ht="12" customHeight="1">
      <c r="A397" s="31">
        <v>363</v>
      </c>
      <c r="B397" s="64">
        <f>'RawData_Unit Conversion'!A368</f>
        <v>0</v>
      </c>
      <c r="C397" s="63">
        <f>'RawData_Unit Conversion'!C368</f>
        <v>0</v>
      </c>
      <c r="D397" s="66">
        <f>'RawData_Unit Conversion'!E368</f>
        <v>0</v>
      </c>
      <c r="E397" s="67">
        <f>'RawData_Unit Conversion'!G368</f>
        <v>0</v>
      </c>
    </row>
    <row r="398" spans="1:5" s="30" customFormat="1" ht="12" customHeight="1">
      <c r="A398" s="31">
        <v>364</v>
      </c>
      <c r="B398" s="64">
        <f>'RawData_Unit Conversion'!A369</f>
        <v>0</v>
      </c>
      <c r="C398" s="63">
        <f>'RawData_Unit Conversion'!C369</f>
        <v>0</v>
      </c>
      <c r="D398" s="66">
        <f>'RawData_Unit Conversion'!E369</f>
        <v>0</v>
      </c>
      <c r="E398" s="67">
        <f>'RawData_Unit Conversion'!G369</f>
        <v>0</v>
      </c>
    </row>
    <row r="399" spans="1:5" s="30" customFormat="1" ht="12" customHeight="1">
      <c r="A399" s="31">
        <v>365</v>
      </c>
      <c r="B399" s="64">
        <f>'RawData_Unit Conversion'!A370</f>
        <v>0</v>
      </c>
      <c r="C399" s="63">
        <f>'RawData_Unit Conversion'!C370</f>
        <v>0</v>
      </c>
      <c r="D399" s="66">
        <f>'RawData_Unit Conversion'!E370</f>
        <v>0</v>
      </c>
      <c r="E399" s="67">
        <f>'RawData_Unit Conversion'!G370</f>
        <v>0</v>
      </c>
    </row>
    <row r="400" spans="1:5" s="30" customFormat="1" ht="12" customHeight="1">
      <c r="A400" s="31">
        <v>366</v>
      </c>
      <c r="B400" s="64">
        <f>'RawData_Unit Conversion'!A371</f>
        <v>0</v>
      </c>
      <c r="C400" s="63">
        <f>'RawData_Unit Conversion'!C371</f>
        <v>0</v>
      </c>
      <c r="D400" s="66">
        <f>'RawData_Unit Conversion'!E371</f>
        <v>0</v>
      </c>
      <c r="E400" s="67">
        <f>'RawData_Unit Conversion'!G371</f>
        <v>0</v>
      </c>
    </row>
    <row r="401" spans="1:5" s="30" customFormat="1" ht="12" customHeight="1">
      <c r="A401" s="31">
        <v>367</v>
      </c>
      <c r="B401" s="64">
        <f>'RawData_Unit Conversion'!A372</f>
        <v>0</v>
      </c>
      <c r="C401" s="63">
        <f>'RawData_Unit Conversion'!C372</f>
        <v>0</v>
      </c>
      <c r="D401" s="66">
        <f>'RawData_Unit Conversion'!E372</f>
        <v>0</v>
      </c>
      <c r="E401" s="67">
        <f>'RawData_Unit Conversion'!G372</f>
        <v>0</v>
      </c>
    </row>
    <row r="402" spans="1:5" s="30" customFormat="1" ht="12" customHeight="1">
      <c r="A402" s="31">
        <v>368</v>
      </c>
      <c r="B402" s="64">
        <f>'RawData_Unit Conversion'!A373</f>
        <v>0</v>
      </c>
      <c r="C402" s="63">
        <f>'RawData_Unit Conversion'!C373</f>
        <v>0</v>
      </c>
      <c r="D402" s="66">
        <f>'RawData_Unit Conversion'!E373</f>
        <v>0</v>
      </c>
      <c r="E402" s="67">
        <f>'RawData_Unit Conversion'!G373</f>
        <v>0</v>
      </c>
    </row>
    <row r="403" spans="1:5" s="30" customFormat="1" ht="12" customHeight="1">
      <c r="A403" s="31">
        <v>369</v>
      </c>
      <c r="B403" s="64">
        <f>'RawData_Unit Conversion'!A374</f>
        <v>0</v>
      </c>
      <c r="C403" s="63">
        <f>'RawData_Unit Conversion'!C374</f>
        <v>0</v>
      </c>
      <c r="D403" s="66">
        <f>'RawData_Unit Conversion'!E374</f>
        <v>0</v>
      </c>
      <c r="E403" s="67">
        <f>'RawData_Unit Conversion'!G374</f>
        <v>0</v>
      </c>
    </row>
    <row r="404" spans="1:5" s="30" customFormat="1" ht="12" customHeight="1">
      <c r="A404" s="31">
        <v>370</v>
      </c>
      <c r="B404" s="64">
        <f>'RawData_Unit Conversion'!A375</f>
        <v>0</v>
      </c>
      <c r="C404" s="63">
        <f>'RawData_Unit Conversion'!C375</f>
        <v>0</v>
      </c>
      <c r="D404" s="66">
        <f>'RawData_Unit Conversion'!E375</f>
        <v>0</v>
      </c>
      <c r="E404" s="67">
        <f>'RawData_Unit Conversion'!G375</f>
        <v>0</v>
      </c>
    </row>
    <row r="405" spans="1:5" s="30" customFormat="1" ht="12" customHeight="1">
      <c r="A405" s="31">
        <v>371</v>
      </c>
      <c r="B405" s="64">
        <f>'RawData_Unit Conversion'!A376</f>
        <v>0</v>
      </c>
      <c r="C405" s="63">
        <f>'RawData_Unit Conversion'!C376</f>
        <v>0</v>
      </c>
      <c r="D405" s="66">
        <f>'RawData_Unit Conversion'!E376</f>
        <v>0</v>
      </c>
      <c r="E405" s="67">
        <f>'RawData_Unit Conversion'!G376</f>
        <v>0</v>
      </c>
    </row>
    <row r="406" spans="1:5" s="30" customFormat="1" ht="12" customHeight="1">
      <c r="A406" s="31">
        <v>372</v>
      </c>
      <c r="B406" s="64">
        <f>'RawData_Unit Conversion'!A377</f>
        <v>0</v>
      </c>
      <c r="C406" s="63">
        <f>'RawData_Unit Conversion'!C377</f>
        <v>0</v>
      </c>
      <c r="D406" s="66">
        <f>'RawData_Unit Conversion'!E377</f>
        <v>0</v>
      </c>
      <c r="E406" s="67">
        <f>'RawData_Unit Conversion'!G377</f>
        <v>0</v>
      </c>
    </row>
    <row r="407" spans="1:5" s="30" customFormat="1" ht="12" customHeight="1">
      <c r="A407" s="31">
        <v>373</v>
      </c>
      <c r="B407" s="64">
        <f>'RawData_Unit Conversion'!A378</f>
        <v>0</v>
      </c>
      <c r="C407" s="63">
        <f>'RawData_Unit Conversion'!C378</f>
        <v>0</v>
      </c>
      <c r="D407" s="66">
        <f>'RawData_Unit Conversion'!E378</f>
        <v>0</v>
      </c>
      <c r="E407" s="67">
        <f>'RawData_Unit Conversion'!G378</f>
        <v>0</v>
      </c>
    </row>
    <row r="408" spans="1:5" s="30" customFormat="1" ht="12" customHeight="1">
      <c r="A408" s="31">
        <v>374</v>
      </c>
      <c r="B408" s="64">
        <f>'RawData_Unit Conversion'!A379</f>
        <v>0</v>
      </c>
      <c r="C408" s="63">
        <f>'RawData_Unit Conversion'!C379</f>
        <v>0</v>
      </c>
      <c r="D408" s="66">
        <f>'RawData_Unit Conversion'!E379</f>
        <v>0</v>
      </c>
      <c r="E408" s="67">
        <f>'RawData_Unit Conversion'!G379</f>
        <v>0</v>
      </c>
    </row>
    <row r="409" spans="1:5" s="30" customFormat="1" ht="12" customHeight="1">
      <c r="A409" s="31">
        <v>375</v>
      </c>
      <c r="B409" s="64">
        <f>'RawData_Unit Conversion'!A380</f>
        <v>0</v>
      </c>
      <c r="C409" s="63">
        <f>'RawData_Unit Conversion'!C380</f>
        <v>0</v>
      </c>
      <c r="D409" s="66">
        <f>'RawData_Unit Conversion'!E380</f>
        <v>0</v>
      </c>
      <c r="E409" s="67">
        <f>'RawData_Unit Conversion'!G380</f>
        <v>0</v>
      </c>
    </row>
    <row r="410" spans="1:5" s="30" customFormat="1" ht="12" customHeight="1">
      <c r="A410" s="31">
        <v>376</v>
      </c>
      <c r="B410" s="64">
        <f>'RawData_Unit Conversion'!A381</f>
        <v>0</v>
      </c>
      <c r="C410" s="63">
        <f>'RawData_Unit Conversion'!C381</f>
        <v>0</v>
      </c>
      <c r="D410" s="66">
        <f>'RawData_Unit Conversion'!E381</f>
        <v>0</v>
      </c>
      <c r="E410" s="67">
        <f>'RawData_Unit Conversion'!G381</f>
        <v>0</v>
      </c>
    </row>
    <row r="411" spans="1:5" s="30" customFormat="1" ht="12" customHeight="1">
      <c r="A411" s="31">
        <v>377</v>
      </c>
      <c r="B411" s="64">
        <f>'RawData_Unit Conversion'!A382</f>
        <v>0</v>
      </c>
      <c r="C411" s="63">
        <f>'RawData_Unit Conversion'!C382</f>
        <v>0</v>
      </c>
      <c r="D411" s="66">
        <f>'RawData_Unit Conversion'!E382</f>
        <v>0</v>
      </c>
      <c r="E411" s="67">
        <f>'RawData_Unit Conversion'!G382</f>
        <v>0</v>
      </c>
    </row>
    <row r="412" spans="1:5" s="30" customFormat="1" ht="12" customHeight="1">
      <c r="A412" s="31">
        <v>378</v>
      </c>
      <c r="B412" s="64">
        <f>'RawData_Unit Conversion'!A383</f>
        <v>0</v>
      </c>
      <c r="C412" s="63">
        <f>'RawData_Unit Conversion'!C383</f>
        <v>0</v>
      </c>
      <c r="D412" s="66">
        <f>'RawData_Unit Conversion'!E383</f>
        <v>0</v>
      </c>
      <c r="E412" s="67">
        <f>'RawData_Unit Conversion'!G383</f>
        <v>0</v>
      </c>
    </row>
    <row r="413" spans="1:5" s="30" customFormat="1" ht="12" customHeight="1">
      <c r="A413" s="31">
        <v>379</v>
      </c>
      <c r="B413" s="64">
        <f>'RawData_Unit Conversion'!A384</f>
        <v>0</v>
      </c>
      <c r="C413" s="63">
        <f>'RawData_Unit Conversion'!C384</f>
        <v>0</v>
      </c>
      <c r="D413" s="66">
        <f>'RawData_Unit Conversion'!E384</f>
        <v>0</v>
      </c>
      <c r="E413" s="67">
        <f>'RawData_Unit Conversion'!G384</f>
        <v>0</v>
      </c>
    </row>
    <row r="414" spans="1:5" s="30" customFormat="1" ht="12" customHeight="1">
      <c r="A414" s="31">
        <v>380</v>
      </c>
      <c r="B414" s="64">
        <f>'RawData_Unit Conversion'!A385</f>
        <v>0</v>
      </c>
      <c r="C414" s="63">
        <f>'RawData_Unit Conversion'!C385</f>
        <v>0</v>
      </c>
      <c r="D414" s="66">
        <f>'RawData_Unit Conversion'!E385</f>
        <v>0</v>
      </c>
      <c r="E414" s="67">
        <f>'RawData_Unit Conversion'!G385</f>
        <v>0</v>
      </c>
    </row>
    <row r="415" spans="1:5" s="30" customFormat="1" ht="12" customHeight="1">
      <c r="A415" s="31">
        <v>381</v>
      </c>
      <c r="B415" s="64">
        <f>'RawData_Unit Conversion'!A386</f>
        <v>0</v>
      </c>
      <c r="C415" s="63">
        <f>'RawData_Unit Conversion'!C386</f>
        <v>0</v>
      </c>
      <c r="D415" s="66">
        <f>'RawData_Unit Conversion'!E386</f>
        <v>0</v>
      </c>
      <c r="E415" s="67">
        <f>'RawData_Unit Conversion'!G386</f>
        <v>0</v>
      </c>
    </row>
    <row r="416" spans="1:5" s="30" customFormat="1" ht="12" customHeight="1">
      <c r="A416" s="31">
        <v>382</v>
      </c>
      <c r="B416" s="64">
        <f>'RawData_Unit Conversion'!A387</f>
        <v>0</v>
      </c>
      <c r="C416" s="63">
        <f>'RawData_Unit Conversion'!C387</f>
        <v>0</v>
      </c>
      <c r="D416" s="66">
        <f>'RawData_Unit Conversion'!E387</f>
        <v>0</v>
      </c>
      <c r="E416" s="67">
        <f>'RawData_Unit Conversion'!G387</f>
        <v>0</v>
      </c>
    </row>
    <row r="417" spans="1:5" s="30" customFormat="1" ht="12" customHeight="1">
      <c r="A417" s="31">
        <v>383</v>
      </c>
      <c r="B417" s="64">
        <f>'RawData_Unit Conversion'!A388</f>
        <v>0</v>
      </c>
      <c r="C417" s="63">
        <f>'RawData_Unit Conversion'!C388</f>
        <v>0</v>
      </c>
      <c r="D417" s="66">
        <f>'RawData_Unit Conversion'!E388</f>
        <v>0</v>
      </c>
      <c r="E417" s="67">
        <f>'RawData_Unit Conversion'!G388</f>
        <v>0</v>
      </c>
    </row>
    <row r="418" spans="1:5" s="30" customFormat="1" ht="12" customHeight="1">
      <c r="A418" s="31"/>
      <c r="B418" s="64"/>
      <c r="C418" s="63"/>
      <c r="D418" s="66"/>
      <c r="E418" s="67"/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18:H18"/>
    <mergeCell ref="E27:H27"/>
    <mergeCell ref="E25:H25"/>
    <mergeCell ref="B25:D25"/>
    <mergeCell ref="E28:H28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B2:D2"/>
    <mergeCell ref="E2:H2"/>
    <mergeCell ref="B3:D3"/>
    <mergeCell ref="E3:H3"/>
    <mergeCell ref="B1:H1"/>
    <mergeCell ref="B6:D6"/>
    <mergeCell ref="E6:H6"/>
    <mergeCell ref="B7:D7"/>
    <mergeCell ref="E7:H7"/>
    <mergeCell ref="B8:D8"/>
    <mergeCell ref="E8:H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199" activePane="bottomLeft" state="frozen"/>
      <selection pane="bottomLeft" activeCell="A250" sqref="A250:S401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18" t="s">
        <v>26</v>
      </c>
      <c r="B4" s="218"/>
      <c r="C4" s="218"/>
      <c r="D4" s="218"/>
      <c r="E4" s="218"/>
      <c r="F4" s="218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18" t="s">
        <v>25</v>
      </c>
      <c r="B5" s="218"/>
      <c r="C5" s="218"/>
      <c r="D5" s="218"/>
      <c r="E5" s="218"/>
      <c r="F5" s="218"/>
      <c r="G5" s="37">
        <f>Input_Summary!E12</f>
        <v>41554</v>
      </c>
      <c r="H5" s="37"/>
      <c r="I5" s="6"/>
    </row>
    <row r="6" spans="1:19">
      <c r="A6" s="223" t="s">
        <v>24</v>
      </c>
      <c r="B6" s="224"/>
      <c r="C6" s="224"/>
      <c r="D6" s="224"/>
      <c r="E6" s="81" t="s">
        <v>91</v>
      </c>
      <c r="F6" s="53">
        <f>Input_Summary!E21</f>
        <v>6880568</v>
      </c>
      <c r="G6" s="68" t="s">
        <v>92</v>
      </c>
      <c r="H6" s="36">
        <f>Input_Summary!E20</f>
        <v>389209</v>
      </c>
    </row>
    <row r="7" spans="1:19">
      <c r="A7" s="36" t="s">
        <v>41</v>
      </c>
      <c r="B7" s="36"/>
      <c r="C7" s="36"/>
      <c r="D7" s="36"/>
      <c r="E7" s="36">
        <f>Input_Summary!E22</f>
        <v>1098.5899999999999</v>
      </c>
      <c r="F7" s="36" t="s">
        <v>6</v>
      </c>
      <c r="G7" s="36">
        <f>E7*3.28083</f>
        <v>3604.2870296999995</v>
      </c>
      <c r="H7" s="36" t="s">
        <v>33</v>
      </c>
    </row>
    <row r="8" spans="1:19">
      <c r="A8" s="221" t="s">
        <v>86</v>
      </c>
      <c r="B8" s="221"/>
      <c r="C8" s="221"/>
      <c r="D8" s="221"/>
      <c r="E8" s="221"/>
      <c r="F8" s="221"/>
      <c r="G8" s="44" t="str">
        <f>Input_Summary!E6</f>
        <v>CPT-T-13-16</v>
      </c>
      <c r="H8" s="44"/>
      <c r="I8" s="7"/>
    </row>
    <row r="9" spans="1:19">
      <c r="A9" s="221" t="s">
        <v>85</v>
      </c>
      <c r="B9" s="221"/>
      <c r="C9" s="221"/>
      <c r="D9" s="221"/>
      <c r="E9" s="221"/>
      <c r="F9" s="221"/>
      <c r="G9" s="44" t="str">
        <f>Input_Summary!E15</f>
        <v>Nansen CPT 19</v>
      </c>
      <c r="H9" s="44"/>
    </row>
    <row r="10" spans="1:19">
      <c r="A10" s="220"/>
      <c r="B10" s="220"/>
      <c r="C10" s="220"/>
      <c r="D10" s="220"/>
      <c r="E10" s="220"/>
      <c r="F10" s="220"/>
      <c r="G10" s="220"/>
      <c r="H10" s="220"/>
      <c r="I10" s="220"/>
      <c r="J10" s="220"/>
      <c r="K10" s="14"/>
    </row>
    <row r="11" spans="1:19">
      <c r="F11" t="s">
        <v>64</v>
      </c>
      <c r="H11">
        <f>Input_Summary!E24</f>
        <v>1</v>
      </c>
      <c r="I11" t="s">
        <v>6</v>
      </c>
      <c r="J11" s="35">
        <f>H11*3.28083</f>
        <v>3.2808299999999999</v>
      </c>
      <c r="K11" t="s">
        <v>33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22"/>
      <c r="G13" s="222"/>
      <c r="H13" s="2"/>
      <c r="I13" s="2"/>
      <c r="Q13" s="114"/>
      <c r="R13" s="114"/>
      <c r="S13" s="114"/>
    </row>
    <row r="14" spans="1:19">
      <c r="A14" s="212" t="s">
        <v>0</v>
      </c>
      <c r="B14" s="214"/>
      <c r="C14" s="212" t="s">
        <v>40</v>
      </c>
      <c r="D14" s="214"/>
      <c r="E14" s="219" t="s">
        <v>125</v>
      </c>
      <c r="F14" s="219"/>
      <c r="G14" s="219"/>
      <c r="H14" s="219" t="s">
        <v>126</v>
      </c>
      <c r="I14" s="219"/>
      <c r="J14" s="219"/>
      <c r="K14" s="219" t="s">
        <v>117</v>
      </c>
      <c r="L14" s="219"/>
      <c r="M14" s="219"/>
      <c r="N14" s="212" t="s">
        <v>118</v>
      </c>
      <c r="O14" s="213"/>
      <c r="P14" s="214"/>
      <c r="Q14" s="215" t="s">
        <v>119</v>
      </c>
      <c r="R14" s="216"/>
      <c r="S14" s="217"/>
    </row>
    <row r="15" spans="1:19">
      <c r="A15" s="41" t="s">
        <v>6</v>
      </c>
      <c r="B15" s="34" t="s">
        <v>33</v>
      </c>
      <c r="C15" s="38" t="s">
        <v>33</v>
      </c>
      <c r="D15" s="42" t="s">
        <v>6</v>
      </c>
      <c r="E15" s="34" t="s">
        <v>34</v>
      </c>
      <c r="F15" s="34" t="s">
        <v>7</v>
      </c>
      <c r="G15" s="43" t="s">
        <v>28</v>
      </c>
      <c r="H15" s="34" t="s">
        <v>34</v>
      </c>
      <c r="I15" s="34" t="s">
        <v>7</v>
      </c>
      <c r="J15" s="45" t="s">
        <v>23</v>
      </c>
      <c r="K15" s="34" t="s">
        <v>34</v>
      </c>
      <c r="L15" s="34" t="s">
        <v>7</v>
      </c>
      <c r="M15" s="43" t="s">
        <v>23</v>
      </c>
      <c r="N15" s="34" t="s">
        <v>33</v>
      </c>
      <c r="O15" s="43" t="s">
        <v>6</v>
      </c>
      <c r="P15" s="34" t="s">
        <v>7</v>
      </c>
      <c r="Q15" s="117" t="s">
        <v>13</v>
      </c>
      <c r="R15" s="117" t="s">
        <v>1</v>
      </c>
      <c r="S15" s="117" t="s">
        <v>35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3604.2870296999995</v>
      </c>
      <c r="D16" s="16">
        <f>$E$7-A16</f>
        <v>1098.5899999999999</v>
      </c>
      <c r="E16" s="19">
        <f>G16*1.04427171166</f>
        <v>5.4730280408100596</v>
      </c>
      <c r="F16" s="27">
        <f>E16*95.761</f>
        <v>524.10263821601211</v>
      </c>
      <c r="G16" s="16">
        <f>Input_Summary!C35</f>
        <v>5.2409999999999997</v>
      </c>
      <c r="H16" s="19">
        <f>I16/95.76052</f>
        <v>5.4918434555444353</v>
      </c>
      <c r="I16" s="27">
        <f>F16+P16*(1-$J$12)</f>
        <v>525.901785061532</v>
      </c>
      <c r="J16" s="22">
        <f>I16*0.01</f>
        <v>5.2590178506153205</v>
      </c>
      <c r="K16" s="19">
        <f>M16*1.04427171166</f>
        <v>0</v>
      </c>
      <c r="L16" s="27">
        <f>K16*95.761</f>
        <v>0</v>
      </c>
      <c r="M16" s="23">
        <f>Input_Summary!D35</f>
        <v>0</v>
      </c>
      <c r="N16" s="19">
        <f>O16*3.28083</f>
        <v>3.0097363579375473</v>
      </c>
      <c r="O16" s="19">
        <f>Input_Summary!E35</f>
        <v>0.91737040868851705</v>
      </c>
      <c r="P16" s="19">
        <f>O16*9.806</f>
        <v>8.9957342275995966</v>
      </c>
      <c r="Q16" s="115">
        <f t="shared" ref="Q16:Q79" si="1">IF(B16&lt;=$J$11,0,9.81*(A16-$J$11/3.28083))</f>
        <v>0</v>
      </c>
      <c r="R16" s="116">
        <f>Q16/9.81</f>
        <v>0</v>
      </c>
      <c r="S16" s="116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3604.2214130999996</v>
      </c>
      <c r="D17" s="16">
        <f t="shared" ref="D17:D80" si="3">C17*0.3048</f>
        <v>1098.56668671288</v>
      </c>
      <c r="E17" s="19">
        <f>G17*1.04427171166</f>
        <v>7.5699256378233395</v>
      </c>
      <c r="F17" s="27">
        <f t="shared" ref="F17:F80" si="4">E17*95.761</f>
        <v>724.90364900360078</v>
      </c>
      <c r="G17" s="16">
        <f>Input_Summary!C36</f>
        <v>7.2489999999999997</v>
      </c>
      <c r="H17" s="19">
        <f t="shared" ref="H17:H80" si="5">I17/95.76052</f>
        <v>7.5887515632655367</v>
      </c>
      <c r="I17" s="27">
        <f t="shared" ref="I17:I80" si="6">F17+P17*(1-$J$12)</f>
        <v>726.70279584912066</v>
      </c>
      <c r="J17" s="22">
        <f t="shared" ref="J17:J80" si="7">I17*0.01</f>
        <v>7.267027958491207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Input_Summary!D36</f>
        <v>0</v>
      </c>
      <c r="N17" s="19">
        <f t="shared" ref="N17:N80" si="10">O17*3.28083</f>
        <v>3.0097363579375473</v>
      </c>
      <c r="O17" s="19">
        <f>Input_Summary!E36</f>
        <v>0.91737040868851705</v>
      </c>
      <c r="P17" s="19">
        <f t="shared" ref="P17:P80" si="11">O17*9.806</f>
        <v>8.9957342275995966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3604.1557964999993</v>
      </c>
      <c r="D18" s="16">
        <f t="shared" si="3"/>
        <v>1098.5466867731998</v>
      </c>
      <c r="E18" s="19">
        <f t="shared" ref="E18:E81" si="14">G18*1.04427171166</f>
        <v>9.2919296903506794</v>
      </c>
      <c r="F18" s="27">
        <f t="shared" si="4"/>
        <v>889.80447907767132</v>
      </c>
      <c r="G18" s="16">
        <f>Input_Summary!C37</f>
        <v>8.8979999999999997</v>
      </c>
      <c r="H18" s="19">
        <f t="shared" si="5"/>
        <v>9.2946900856871544</v>
      </c>
      <c r="I18" s="27">
        <f t="shared" si="6"/>
        <v>890.06435584424639</v>
      </c>
      <c r="J18" s="22">
        <f t="shared" si="7"/>
        <v>8.9006435584424644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0.43473969614653457</v>
      </c>
      <c r="O18" s="19">
        <f>Input_Summary!E37</f>
        <v>0.13250905903278579</v>
      </c>
      <c r="P18" s="19">
        <f t="shared" si="11"/>
        <v>1.2993838328754974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3604.0901798999994</v>
      </c>
      <c r="D19" s="16">
        <f t="shared" si="3"/>
        <v>1098.5266868335198</v>
      </c>
      <c r="E19" s="19">
        <f t="shared" si="14"/>
        <v>12.16889825597398</v>
      </c>
      <c r="F19" s="27">
        <f t="shared" si="4"/>
        <v>1165.3058658903242</v>
      </c>
      <c r="G19" s="16">
        <f>Input_Summary!C38</f>
        <v>11.653</v>
      </c>
      <c r="H19" s="19">
        <f t="shared" si="5"/>
        <v>12.168541741934073</v>
      </c>
      <c r="I19" s="27">
        <f t="shared" si="6"/>
        <v>1165.2658848493127</v>
      </c>
      <c r="J19" s="22">
        <f t="shared" si="7"/>
        <v>11.652658848493127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-6.688303017638994E-2</v>
      </c>
      <c r="O19" s="19">
        <f>Input_Summary!E38</f>
        <v>-2.0386009081967044E-2</v>
      </c>
      <c r="P19" s="19">
        <f t="shared" si="11"/>
        <v>-0.19990520505776882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3604.0245632999995</v>
      </c>
      <c r="D20" s="16">
        <f t="shared" si="3"/>
        <v>1098.50668689384</v>
      </c>
      <c r="E20" s="19">
        <f t="shared" si="14"/>
        <v>13.372943539517959</v>
      </c>
      <c r="F20" s="27">
        <f t="shared" si="4"/>
        <v>1280.6064462877791</v>
      </c>
      <c r="G20" s="16">
        <f>Input_Summary!C39</f>
        <v>12.805999999999999</v>
      </c>
      <c r="H20" s="19">
        <f t="shared" si="5"/>
        <v>13.371758039375145</v>
      </c>
      <c r="I20" s="27">
        <f t="shared" si="6"/>
        <v>1280.4865031647444</v>
      </c>
      <c r="J20" s="22">
        <f t="shared" si="7"/>
        <v>12.804865031647443</v>
      </c>
      <c r="K20" s="19">
        <f t="shared" si="8"/>
        <v>0</v>
      </c>
      <c r="L20" s="27">
        <f t="shared" si="9"/>
        <v>0</v>
      </c>
      <c r="M20" s="23">
        <f>Input_Summary!D39</f>
        <v>0</v>
      </c>
      <c r="N20" s="19">
        <f t="shared" si="10"/>
        <v>-0.20064909052916979</v>
      </c>
      <c r="O20" s="19">
        <f>Input_Summary!E39</f>
        <v>-6.115802724590113E-2</v>
      </c>
      <c r="P20" s="19">
        <f t="shared" si="11"/>
        <v>-0.5997156151733064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3603.9589466999996</v>
      </c>
      <c r="D21" s="16">
        <f t="shared" si="3"/>
        <v>1098.4866869541599</v>
      </c>
      <c r="E21" s="19">
        <f t="shared" si="14"/>
        <v>13.666383890494419</v>
      </c>
      <c r="F21" s="27">
        <f t="shared" si="4"/>
        <v>1308.706587737636</v>
      </c>
      <c r="G21" s="16">
        <f>Input_Summary!C40</f>
        <v>13.087</v>
      </c>
      <c r="H21" s="19">
        <f t="shared" si="5"/>
        <v>13.664364839837734</v>
      </c>
      <c r="I21" s="27">
        <f t="shared" si="6"/>
        <v>1308.5066825325782</v>
      </c>
      <c r="J21" s="22">
        <f t="shared" si="7"/>
        <v>13.085066825325782</v>
      </c>
      <c r="K21" s="19">
        <f t="shared" si="8"/>
        <v>0</v>
      </c>
      <c r="L21" s="27">
        <f t="shared" si="9"/>
        <v>0</v>
      </c>
      <c r="M21" s="23">
        <f>Input_Summary!D40</f>
        <v>0</v>
      </c>
      <c r="N21" s="19">
        <f t="shared" si="10"/>
        <v>-0.33441515088194967</v>
      </c>
      <c r="O21" s="19">
        <f>Input_Summary!E40</f>
        <v>-0.10193004540983522</v>
      </c>
      <c r="P21" s="19">
        <f t="shared" si="11"/>
        <v>-0.99952602528884404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3603.8933300999993</v>
      </c>
      <c r="D22" s="16">
        <f t="shared" si="3"/>
        <v>1098.4666870144799</v>
      </c>
      <c r="E22" s="19">
        <f t="shared" si="14"/>
        <v>14.065295684348539</v>
      </c>
      <c r="F22" s="27">
        <f t="shared" si="4"/>
        <v>1346.9067800289004</v>
      </c>
      <c r="G22" s="16">
        <f>Input_Summary!C41</f>
        <v>13.468999999999999</v>
      </c>
      <c r="H22" s="19">
        <f t="shared" si="5"/>
        <v>14.063278633238861</v>
      </c>
      <c r="I22" s="27">
        <f t="shared" si="6"/>
        <v>1346.7068748238426</v>
      </c>
      <c r="J22" s="22">
        <f t="shared" si="7"/>
        <v>13.467068748238425</v>
      </c>
      <c r="K22" s="19">
        <f t="shared" si="8"/>
        <v>1.0442717116600001E-3</v>
      </c>
      <c r="L22" s="27">
        <f t="shared" si="9"/>
        <v>0.10000050338027326</v>
      </c>
      <c r="M22" s="23">
        <f>Input_Summary!D41</f>
        <v>1E-3</v>
      </c>
      <c r="N22" s="19">
        <f t="shared" si="10"/>
        <v>-0.33441515088194967</v>
      </c>
      <c r="O22" s="19">
        <f>Input_Summary!E41</f>
        <v>-0.10193004540983522</v>
      </c>
      <c r="P22" s="19">
        <f t="shared" si="11"/>
        <v>-0.99952602528884404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3603.8277134999994</v>
      </c>
      <c r="D23" s="16">
        <f t="shared" si="3"/>
        <v>1098.4466870747999</v>
      </c>
      <c r="E23" s="19">
        <f t="shared" si="14"/>
        <v>14.564457562522021</v>
      </c>
      <c r="F23" s="27">
        <f t="shared" si="4"/>
        <v>1394.7070206446713</v>
      </c>
      <c r="G23" s="16">
        <f>Input_Summary!C42</f>
        <v>13.947000000000001</v>
      </c>
      <c r="H23" s="19">
        <f t="shared" si="5"/>
        <v>14.562860524155727</v>
      </c>
      <c r="I23" s="27">
        <f t="shared" si="6"/>
        <v>1394.547096480625</v>
      </c>
      <c r="J23" s="22">
        <f t="shared" si="7"/>
        <v>13.945470964806249</v>
      </c>
      <c r="K23" s="19">
        <f t="shared" si="8"/>
        <v>1.0442717116600001E-3</v>
      </c>
      <c r="L23" s="27">
        <f t="shared" si="9"/>
        <v>0.10000050338027326</v>
      </c>
      <c r="M23" s="23">
        <f>Input_Summary!D42</f>
        <v>1E-3</v>
      </c>
      <c r="N23" s="19">
        <f t="shared" si="10"/>
        <v>-0.26753212070555976</v>
      </c>
      <c r="O23" s="19">
        <f>Input_Summary!E42</f>
        <v>-8.1544036327868177E-2</v>
      </c>
      <c r="P23" s="19">
        <f t="shared" si="11"/>
        <v>-0.79962082023107528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3603.7620968999995</v>
      </c>
      <c r="D24" s="16">
        <f t="shared" si="3"/>
        <v>1098.4266871351199</v>
      </c>
      <c r="E24" s="19">
        <f t="shared" si="14"/>
        <v>14.839101022688601</v>
      </c>
      <c r="F24" s="27">
        <f t="shared" si="4"/>
        <v>1421.0071530336829</v>
      </c>
      <c r="G24" s="16">
        <f>Input_Summary!C43</f>
        <v>14.21</v>
      </c>
      <c r="H24" s="19">
        <f t="shared" si="5"/>
        <v>14.838131627012405</v>
      </c>
      <c r="I24" s="27">
        <f t="shared" si="6"/>
        <v>1420.907200431154</v>
      </c>
      <c r="J24" s="22">
        <f t="shared" si="7"/>
        <v>14.20907200431154</v>
      </c>
      <c r="K24" s="19">
        <f t="shared" si="8"/>
        <v>1.0442717116600001E-3</v>
      </c>
      <c r="L24" s="27">
        <f t="shared" si="9"/>
        <v>0.10000050338027326</v>
      </c>
      <c r="M24" s="23">
        <f>Input_Summary!D43</f>
        <v>1E-3</v>
      </c>
      <c r="N24" s="19">
        <f t="shared" si="10"/>
        <v>-0.16720757544097484</v>
      </c>
      <c r="O24" s="19">
        <f>Input_Summary!E43</f>
        <v>-5.0965022704917609E-2</v>
      </c>
      <c r="P24" s="19">
        <f t="shared" si="11"/>
        <v>-0.49976301264442202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3603.6964802999996</v>
      </c>
      <c r="D25" s="16">
        <f t="shared" si="3"/>
        <v>1098.4066871954399</v>
      </c>
      <c r="E25" s="19">
        <f t="shared" si="14"/>
        <v>15.937674863354919</v>
      </c>
      <c r="F25" s="27">
        <f t="shared" si="4"/>
        <v>1526.2076825897304</v>
      </c>
      <c r="G25" s="16">
        <f>Input_Summary!C44</f>
        <v>15.262</v>
      </c>
      <c r="H25" s="19">
        <f t="shared" si="5"/>
        <v>15.936919729630826</v>
      </c>
      <c r="I25" s="27">
        <f t="shared" si="6"/>
        <v>1526.1277205077074</v>
      </c>
      <c r="J25" s="22">
        <f t="shared" si="7"/>
        <v>15.261277205077075</v>
      </c>
      <c r="K25" s="19">
        <f t="shared" si="8"/>
        <v>1.0442717116600001E-3</v>
      </c>
      <c r="L25" s="27">
        <f t="shared" si="9"/>
        <v>0.10000050338027326</v>
      </c>
      <c r="M25" s="23">
        <f>Input_Summary!D44</f>
        <v>1E-3</v>
      </c>
      <c r="N25" s="19">
        <f t="shared" si="10"/>
        <v>-0.13376606035277988</v>
      </c>
      <c r="O25" s="19">
        <f>Input_Summary!E44</f>
        <v>-4.0772018163934089E-2</v>
      </c>
      <c r="P25" s="19">
        <f t="shared" si="11"/>
        <v>-0.39981041011553764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3603.6308636999993</v>
      </c>
      <c r="D26" s="16">
        <f t="shared" si="3"/>
        <v>1098.3866872557599</v>
      </c>
      <c r="E26" s="19">
        <f t="shared" si="14"/>
        <v>17.741132109391742</v>
      </c>
      <c r="F26" s="27">
        <f t="shared" si="4"/>
        <v>1698.9085519274624</v>
      </c>
      <c r="G26" s="16">
        <f>Input_Summary!C45</f>
        <v>16.989000000000001</v>
      </c>
      <c r="H26" s="19">
        <f t="shared" si="5"/>
        <v>17.742264813620388</v>
      </c>
      <c r="I26" s="27">
        <f t="shared" si="6"/>
        <v>1699.0085045299913</v>
      </c>
      <c r="J26" s="22">
        <f t="shared" si="7"/>
        <v>16.990085045299914</v>
      </c>
      <c r="K26" s="19">
        <f t="shared" si="8"/>
        <v>1.0442717116600001E-3</v>
      </c>
      <c r="L26" s="27">
        <f t="shared" si="9"/>
        <v>0.10000050338027326</v>
      </c>
      <c r="M26" s="23">
        <f>Input_Summary!D45</f>
        <v>1E-3</v>
      </c>
      <c r="N26" s="19">
        <f t="shared" si="10"/>
        <v>0.16720757544097484</v>
      </c>
      <c r="O26" s="19">
        <f>Input_Summary!E45</f>
        <v>5.0965022704917609E-2</v>
      </c>
      <c r="P26" s="19">
        <f t="shared" si="11"/>
        <v>0.49976301264442202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3603.5652470999994</v>
      </c>
      <c r="D27" s="16">
        <f t="shared" si="3"/>
        <v>1098.3666873160798</v>
      </c>
      <c r="E27" s="19">
        <f t="shared" si="14"/>
        <v>18.28415339945494</v>
      </c>
      <c r="F27" s="27">
        <f t="shared" si="4"/>
        <v>1750.9088136852044</v>
      </c>
      <c r="G27" s="16">
        <f>Input_Summary!C46</f>
        <v>17.509</v>
      </c>
      <c r="H27" s="19">
        <f t="shared" si="5"/>
        <v>18.284871314887617</v>
      </c>
      <c r="I27" s="27">
        <f t="shared" si="6"/>
        <v>1750.9687852467218</v>
      </c>
      <c r="J27" s="22">
        <f t="shared" si="7"/>
        <v>17.50968785246722</v>
      </c>
      <c r="K27" s="19">
        <f t="shared" si="8"/>
        <v>1.0442717116600001E-3</v>
      </c>
      <c r="L27" s="27">
        <f t="shared" si="9"/>
        <v>0.10000050338027326</v>
      </c>
      <c r="M27" s="23">
        <f>Input_Summary!D46</f>
        <v>1E-3</v>
      </c>
      <c r="N27" s="19">
        <f t="shared" si="10"/>
        <v>0.1003245452645849</v>
      </c>
      <c r="O27" s="19">
        <f>Input_Summary!E46</f>
        <v>3.0579013622950565E-2</v>
      </c>
      <c r="P27" s="19">
        <f t="shared" si="11"/>
        <v>0.2998578075866532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3603.4996304999995</v>
      </c>
      <c r="D28" s="16">
        <f t="shared" si="3"/>
        <v>1098.3466873763998</v>
      </c>
      <c r="E28" s="19">
        <f t="shared" si="14"/>
        <v>19.650060798306221</v>
      </c>
      <c r="F28" s="27">
        <f t="shared" si="4"/>
        <v>1881.7094721066019</v>
      </c>
      <c r="G28" s="16">
        <f>Input_Summary!C47</f>
        <v>18.817</v>
      </c>
      <c r="H28" s="19">
        <f t="shared" si="5"/>
        <v>19.649950538970508</v>
      </c>
      <c r="I28" s="27">
        <f t="shared" si="6"/>
        <v>1881.689481586096</v>
      </c>
      <c r="J28" s="22">
        <f t="shared" si="7"/>
        <v>18.816894815860959</v>
      </c>
      <c r="K28" s="19">
        <f t="shared" si="8"/>
        <v>1.0442717116600001E-3</v>
      </c>
      <c r="L28" s="27">
        <f t="shared" si="9"/>
        <v>0.10000050338027326</v>
      </c>
      <c r="M28" s="23">
        <f>Input_Summary!D47</f>
        <v>1E-3</v>
      </c>
      <c r="N28" s="19">
        <f t="shared" si="10"/>
        <v>-3.344151508819497E-2</v>
      </c>
      <c r="O28" s="19">
        <f>Input_Summary!E47</f>
        <v>-1.0193004540983522E-2</v>
      </c>
      <c r="P28" s="19">
        <f t="shared" si="11"/>
        <v>-9.995260252888441E-2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3603.4340138999996</v>
      </c>
      <c r="D29" s="16">
        <f t="shared" si="3"/>
        <v>1098.32668743672</v>
      </c>
      <c r="E29" s="19">
        <f t="shared" si="14"/>
        <v>19.382727240121259</v>
      </c>
      <c r="F29" s="27">
        <f t="shared" si="4"/>
        <v>1856.1093432412517</v>
      </c>
      <c r="G29" s="16">
        <f>Input_Summary!C48</f>
        <v>18.561</v>
      </c>
      <c r="H29" s="19">
        <f t="shared" si="5"/>
        <v>19.382615640774986</v>
      </c>
      <c r="I29" s="27">
        <f t="shared" si="6"/>
        <v>1856.0893527207459</v>
      </c>
      <c r="J29" s="22">
        <f t="shared" si="7"/>
        <v>18.560893527207458</v>
      </c>
      <c r="K29" s="19">
        <f t="shared" si="8"/>
        <v>1.0442717116600001E-3</v>
      </c>
      <c r="L29" s="27">
        <f t="shared" si="9"/>
        <v>0.10000050338027326</v>
      </c>
      <c r="M29" s="23">
        <f>Input_Summary!D48</f>
        <v>1E-3</v>
      </c>
      <c r="N29" s="19">
        <f t="shared" si="10"/>
        <v>-3.344151508819497E-2</v>
      </c>
      <c r="O29" s="19">
        <f>Input_Summary!E48</f>
        <v>-1.0193004540983522E-2</v>
      </c>
      <c r="P29" s="19">
        <f t="shared" si="11"/>
        <v>-9.995260252888441E-2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3603.3683972999993</v>
      </c>
      <c r="D30" s="16">
        <f t="shared" si="3"/>
        <v>1098.3066874970398</v>
      </c>
      <c r="E30" s="19">
        <f t="shared" si="14"/>
        <v>18.072166241987958</v>
      </c>
      <c r="F30" s="27">
        <f t="shared" si="4"/>
        <v>1730.6087114990087</v>
      </c>
      <c r="G30" s="16">
        <f>Input_Summary!C49</f>
        <v>17.305999999999997</v>
      </c>
      <c r="H30" s="19">
        <f t="shared" si="5"/>
        <v>18.070586786025832</v>
      </c>
      <c r="I30" s="27">
        <f t="shared" si="6"/>
        <v>1730.4487873349624</v>
      </c>
      <c r="J30" s="22">
        <f t="shared" si="7"/>
        <v>17.304487873349625</v>
      </c>
      <c r="K30" s="19">
        <f t="shared" si="8"/>
        <v>1.0442717116600001E-3</v>
      </c>
      <c r="L30" s="27">
        <f t="shared" si="9"/>
        <v>0.10000050338027326</v>
      </c>
      <c r="M30" s="23">
        <f>Input_Summary!D49</f>
        <v>1E-3</v>
      </c>
      <c r="N30" s="19">
        <f t="shared" si="10"/>
        <v>-0.26753212070555976</v>
      </c>
      <c r="O30" s="19">
        <f>Input_Summary!E49</f>
        <v>-8.1544036327868177E-2</v>
      </c>
      <c r="P30" s="19">
        <f t="shared" si="11"/>
        <v>-0.79962082023107528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3603.3027806999994</v>
      </c>
      <c r="D31" s="16">
        <f t="shared" si="3"/>
        <v>1098.28668755736</v>
      </c>
      <c r="E31" s="19">
        <f t="shared" si="14"/>
        <v>16.562149346927601</v>
      </c>
      <c r="F31" s="27">
        <f t="shared" si="4"/>
        <v>1586.007983611134</v>
      </c>
      <c r="G31" s="16">
        <f>Input_Summary!C50</f>
        <v>15.860000000000001</v>
      </c>
      <c r="H31" s="19">
        <f t="shared" si="5"/>
        <v>16.560353566653376</v>
      </c>
      <c r="I31" s="27">
        <f t="shared" si="6"/>
        <v>1585.8280689265821</v>
      </c>
      <c r="J31" s="22">
        <f t="shared" si="7"/>
        <v>15.858280689265822</v>
      </c>
      <c r="K31" s="19">
        <f t="shared" si="8"/>
        <v>1.0442717116600001E-3</v>
      </c>
      <c r="L31" s="27">
        <f t="shared" si="9"/>
        <v>0.10000050338027326</v>
      </c>
      <c r="M31" s="23">
        <f>Input_Summary!D50</f>
        <v>1E-3</v>
      </c>
      <c r="N31" s="19">
        <f t="shared" si="10"/>
        <v>-0.30097363579375475</v>
      </c>
      <c r="O31" s="19">
        <f>Input_Summary!E50</f>
        <v>-9.1737040868851705E-2</v>
      </c>
      <c r="P31" s="19">
        <f t="shared" si="11"/>
        <v>-0.89957342275995977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3603.2371640999995</v>
      </c>
      <c r="D32" s="16">
        <f t="shared" si="3"/>
        <v>1098.26668761768</v>
      </c>
      <c r="E32" s="19">
        <f t="shared" si="14"/>
        <v>15.650500142648418</v>
      </c>
      <c r="F32" s="27">
        <f t="shared" si="4"/>
        <v>1498.7075441601551</v>
      </c>
      <c r="G32" s="16">
        <f>Input_Summary!C51</f>
        <v>14.986999999999998</v>
      </c>
      <c r="H32" s="19">
        <f t="shared" si="5"/>
        <v>15.650369835498482</v>
      </c>
      <c r="I32" s="27">
        <f t="shared" si="6"/>
        <v>1498.6875536396492</v>
      </c>
      <c r="J32" s="22">
        <f t="shared" si="7"/>
        <v>14.986875536396493</v>
      </c>
      <c r="K32" s="19">
        <f t="shared" si="8"/>
        <v>1.0442717116600001E-3</v>
      </c>
      <c r="L32" s="27">
        <f t="shared" si="9"/>
        <v>0.10000050338027326</v>
      </c>
      <c r="M32" s="23">
        <f>Input_Summary!D51</f>
        <v>1E-3</v>
      </c>
      <c r="N32" s="19">
        <f t="shared" si="10"/>
        <v>-3.344151508819497E-2</v>
      </c>
      <c r="O32" s="19">
        <f>Input_Summary!E51</f>
        <v>-1.0193004540983522E-2</v>
      </c>
      <c r="P32" s="19">
        <f t="shared" si="11"/>
        <v>-9.995260252888441E-2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3603.1715474999996</v>
      </c>
      <c r="D33" s="16">
        <f t="shared" si="3"/>
        <v>1098.2466876779999</v>
      </c>
      <c r="E33" s="19">
        <f t="shared" si="14"/>
        <v>15.076150701235418</v>
      </c>
      <c r="F33" s="27">
        <f t="shared" si="4"/>
        <v>1443.7072673010048</v>
      </c>
      <c r="G33" s="16">
        <f>Input_Summary!C52</f>
        <v>14.436999999999999</v>
      </c>
      <c r="H33" s="19">
        <f t="shared" si="5"/>
        <v>15.079983866734526</v>
      </c>
      <c r="I33" s="27">
        <f t="shared" si="6"/>
        <v>1444.0670966701089</v>
      </c>
      <c r="J33" s="22">
        <f t="shared" si="7"/>
        <v>14.44067096670109</v>
      </c>
      <c r="K33" s="19">
        <f t="shared" si="8"/>
        <v>1.0442717116600001E-3</v>
      </c>
      <c r="L33" s="27">
        <f t="shared" si="9"/>
        <v>0.10000050338027326</v>
      </c>
      <c r="M33" s="23">
        <f>Input_Summary!D52</f>
        <v>1E-3</v>
      </c>
      <c r="N33" s="19">
        <f t="shared" si="10"/>
        <v>0.60194727158750949</v>
      </c>
      <c r="O33" s="19">
        <f>Input_Summary!E52</f>
        <v>0.18347408173770341</v>
      </c>
      <c r="P33" s="19">
        <f t="shared" si="11"/>
        <v>1.7991468455199195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3603.1059308999993</v>
      </c>
      <c r="D34" s="16">
        <f t="shared" si="3"/>
        <v>1098.2266877383199</v>
      </c>
      <c r="E34" s="19">
        <f t="shared" si="14"/>
        <v>15.239057088254381</v>
      </c>
      <c r="F34" s="27">
        <f t="shared" si="4"/>
        <v>1459.3073458283277</v>
      </c>
      <c r="G34" s="16">
        <f>Input_Summary!C53</f>
        <v>14.593</v>
      </c>
      <c r="H34" s="19">
        <f t="shared" si="5"/>
        <v>15.244143602399678</v>
      </c>
      <c r="I34" s="27">
        <f t="shared" si="6"/>
        <v>1459.7871183204663</v>
      </c>
      <c r="J34" s="22">
        <f t="shared" si="7"/>
        <v>14.597871183204663</v>
      </c>
      <c r="K34" s="19">
        <f t="shared" si="8"/>
        <v>1.0442717116600001E-3</v>
      </c>
      <c r="L34" s="27">
        <f t="shared" si="9"/>
        <v>0.10000050338027326</v>
      </c>
      <c r="M34" s="23">
        <f>Input_Summary!D53</f>
        <v>1E-3</v>
      </c>
      <c r="N34" s="19">
        <f t="shared" si="10"/>
        <v>0.80259636211667917</v>
      </c>
      <c r="O34" s="19">
        <f>Input_Summary!E53</f>
        <v>0.24463210898360452</v>
      </c>
      <c r="P34" s="19">
        <f t="shared" si="11"/>
        <v>2.3988624606932256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3603.0403142999994</v>
      </c>
      <c r="D35" s="16">
        <f t="shared" si="3"/>
        <v>1098.2066877986399</v>
      </c>
      <c r="E35" s="19">
        <f t="shared" si="14"/>
        <v>16.604964487105658</v>
      </c>
      <c r="F35" s="27">
        <f t="shared" si="4"/>
        <v>1590.1080042497249</v>
      </c>
      <c r="G35" s="16">
        <f>Input_Summary!C54</f>
        <v>15.901</v>
      </c>
      <c r="H35" s="19">
        <f t="shared" si="5"/>
        <v>16.611310379944662</v>
      </c>
      <c r="I35" s="27">
        <f t="shared" si="6"/>
        <v>1590.7077198648983</v>
      </c>
      <c r="J35" s="22">
        <f t="shared" si="7"/>
        <v>15.907077198648983</v>
      </c>
      <c r="K35" s="19">
        <f t="shared" si="8"/>
        <v>1.0442717116600001E-3</v>
      </c>
      <c r="L35" s="27">
        <f t="shared" si="9"/>
        <v>0.10000050338027326</v>
      </c>
      <c r="M35" s="23">
        <f>Input_Summary!D54</f>
        <v>1E-3</v>
      </c>
      <c r="N35" s="19">
        <f t="shared" si="10"/>
        <v>1.0032454526458492</v>
      </c>
      <c r="O35" s="19">
        <f>Input_Summary!E54</f>
        <v>0.30579013622950568</v>
      </c>
      <c r="P35" s="19">
        <f t="shared" si="11"/>
        <v>2.9985780758665324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3602.9746976999995</v>
      </c>
      <c r="D36" s="16">
        <f t="shared" si="3"/>
        <v>1098.1866878589599</v>
      </c>
      <c r="E36" s="19">
        <f t="shared" si="14"/>
        <v>16.287505886761021</v>
      </c>
      <c r="F36" s="27">
        <f t="shared" si="4"/>
        <v>1559.7078512221221</v>
      </c>
      <c r="G36" s="16">
        <f>Input_Summary!C55</f>
        <v>15.597000000000001</v>
      </c>
      <c r="H36" s="19">
        <f t="shared" si="5"/>
        <v>16.289257570720881</v>
      </c>
      <c r="I36" s="27">
        <f t="shared" si="6"/>
        <v>1559.8677753861684</v>
      </c>
      <c r="J36" s="22">
        <f t="shared" si="7"/>
        <v>15.598677753861685</v>
      </c>
      <c r="K36" s="19">
        <f t="shared" si="8"/>
        <v>1.0442717116600001E-3</v>
      </c>
      <c r="L36" s="27">
        <f t="shared" si="9"/>
        <v>0.10000050338027326</v>
      </c>
      <c r="M36" s="23">
        <f>Input_Summary!D55</f>
        <v>1E-3</v>
      </c>
      <c r="N36" s="19">
        <f t="shared" si="10"/>
        <v>0.26753212070555976</v>
      </c>
      <c r="O36" s="19">
        <f>Input_Summary!E55</f>
        <v>8.1544036327868177E-2</v>
      </c>
      <c r="P36" s="19">
        <f t="shared" si="11"/>
        <v>0.79962082023107528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3602.9090810999996</v>
      </c>
      <c r="D37" s="16">
        <f t="shared" si="3"/>
        <v>1098.1666879192799</v>
      </c>
      <c r="E37" s="19">
        <f t="shared" si="14"/>
        <v>15.51370054842096</v>
      </c>
      <c r="F37" s="27">
        <f t="shared" si="4"/>
        <v>1485.6074782173396</v>
      </c>
      <c r="G37" s="16">
        <f>Input_Summary!C56</f>
        <v>14.856</v>
      </c>
      <c r="H37" s="19">
        <f t="shared" si="5"/>
        <v>15.505845607752757</v>
      </c>
      <c r="I37" s="27">
        <f t="shared" si="6"/>
        <v>1484.8478384381201</v>
      </c>
      <c r="J37" s="22">
        <f t="shared" si="7"/>
        <v>14.848478384381201</v>
      </c>
      <c r="K37" s="19">
        <f t="shared" si="8"/>
        <v>1.0442717116600001E-3</v>
      </c>
      <c r="L37" s="27">
        <f t="shared" si="9"/>
        <v>0.10000050338027326</v>
      </c>
      <c r="M37" s="23">
        <f>Input_Summary!D56</f>
        <v>1E-3</v>
      </c>
      <c r="N37" s="19">
        <f t="shared" si="10"/>
        <v>-1.2707775733514088</v>
      </c>
      <c r="O37" s="19">
        <f>Input_Summary!E56</f>
        <v>-0.38733417255737385</v>
      </c>
      <c r="P37" s="19">
        <f t="shared" si="11"/>
        <v>-3.7981988960976074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3602.8434644999993</v>
      </c>
      <c r="D38" s="16">
        <f t="shared" si="3"/>
        <v>1098.1466879795998</v>
      </c>
      <c r="E38" s="19">
        <f t="shared" si="14"/>
        <v>14.040233163268701</v>
      </c>
      <c r="F38" s="27">
        <f t="shared" si="4"/>
        <v>1344.5067679477741</v>
      </c>
      <c r="G38" s="16">
        <f>Input_Summary!C57</f>
        <v>13.445</v>
      </c>
      <c r="H38" s="19">
        <f t="shared" si="5"/>
        <v>14.008781482717531</v>
      </c>
      <c r="I38" s="27">
        <f t="shared" si="6"/>
        <v>1341.4881993514018</v>
      </c>
      <c r="J38" s="22">
        <f t="shared" si="7"/>
        <v>13.414881993514019</v>
      </c>
      <c r="K38" s="19">
        <f t="shared" si="8"/>
        <v>1.0442717116600001E-3</v>
      </c>
      <c r="L38" s="27">
        <f t="shared" si="9"/>
        <v>0.10000050338027326</v>
      </c>
      <c r="M38" s="23">
        <f>Input_Summary!D57</f>
        <v>1E-3</v>
      </c>
      <c r="N38" s="19">
        <f t="shared" si="10"/>
        <v>-5.0496687783174403</v>
      </c>
      <c r="O38" s="19">
        <f>Input_Summary!E57</f>
        <v>-1.5391436856885119</v>
      </c>
      <c r="P38" s="19">
        <f t="shared" si="11"/>
        <v>-15.092842981861546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3602.7778478999994</v>
      </c>
      <c r="D39" s="16">
        <f t="shared" si="3"/>
        <v>1098.1266880399198</v>
      </c>
      <c r="E39" s="19">
        <f t="shared" si="14"/>
        <v>12.187695146783859</v>
      </c>
      <c r="F39" s="27">
        <f t="shared" si="4"/>
        <v>1167.1058749511692</v>
      </c>
      <c r="G39" s="16">
        <f>Input_Summary!C58</f>
        <v>11.670999999999999</v>
      </c>
      <c r="H39" s="19">
        <f t="shared" si="5"/>
        <v>12.155190403647223</v>
      </c>
      <c r="I39" s="27">
        <f t="shared" si="6"/>
        <v>1163.9873537522681</v>
      </c>
      <c r="J39" s="22">
        <f t="shared" si="7"/>
        <v>11.63987353752268</v>
      </c>
      <c r="K39" s="19">
        <f t="shared" si="8"/>
        <v>1.0442717116600001E-3</v>
      </c>
      <c r="L39" s="27">
        <f t="shared" si="9"/>
        <v>0.10000050338027326</v>
      </c>
      <c r="M39" s="23">
        <f>Input_Summary!D58</f>
        <v>1E-3</v>
      </c>
      <c r="N39" s="19">
        <f t="shared" si="10"/>
        <v>-5.2168763537584146</v>
      </c>
      <c r="O39" s="19">
        <f>Input_Summary!E58</f>
        <v>-1.5901087083934293</v>
      </c>
      <c r="P39" s="19">
        <f t="shared" si="11"/>
        <v>-15.592605994505966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3602.7122312999995</v>
      </c>
      <c r="D40" s="16">
        <f t="shared" si="3"/>
        <v>1098.1066881002398</v>
      </c>
      <c r="E40" s="19">
        <f t="shared" si="14"/>
        <v>10.452115562004938</v>
      </c>
      <c r="F40" s="27">
        <f t="shared" si="4"/>
        <v>1000.9050383331548</v>
      </c>
      <c r="G40" s="16">
        <f>Input_Summary!C59</f>
        <v>10.008999999999999</v>
      </c>
      <c r="H40" s="19">
        <f t="shared" si="5"/>
        <v>10.431292418656218</v>
      </c>
      <c r="I40" s="27">
        <f t="shared" si="6"/>
        <v>998.90598628257715</v>
      </c>
      <c r="J40" s="22">
        <f t="shared" si="7"/>
        <v>9.989059862825771</v>
      </c>
      <c r="K40" s="19">
        <f t="shared" si="8"/>
        <v>1.0442717116600001E-3</v>
      </c>
      <c r="L40" s="27">
        <f t="shared" si="9"/>
        <v>0.10000050338027326</v>
      </c>
      <c r="M40" s="23">
        <f>Input_Summary!D59</f>
        <v>1E-3</v>
      </c>
      <c r="N40" s="19">
        <f t="shared" si="10"/>
        <v>-3.3441515088194964</v>
      </c>
      <c r="O40" s="19">
        <f>Input_Summary!E59</f>
        <v>-1.0193004540983521</v>
      </c>
      <c r="P40" s="19">
        <f t="shared" si="11"/>
        <v>-9.9952602528884409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3602.6466146999996</v>
      </c>
      <c r="D41" s="16">
        <f t="shared" si="3"/>
        <v>1098.08668816056</v>
      </c>
      <c r="E41" s="19">
        <f t="shared" si="14"/>
        <v>8.9608955577544602</v>
      </c>
      <c r="F41" s="27">
        <f t="shared" si="4"/>
        <v>858.10431950612485</v>
      </c>
      <c r="G41" s="16">
        <f>Input_Summary!C60</f>
        <v>8.5809999999999995</v>
      </c>
      <c r="H41" s="19">
        <f t="shared" si="5"/>
        <v>8.944866312622155</v>
      </c>
      <c r="I41" s="27">
        <f t="shared" si="6"/>
        <v>856.56504942718004</v>
      </c>
      <c r="J41" s="22">
        <f t="shared" si="7"/>
        <v>8.5656504942718001</v>
      </c>
      <c r="K41" s="19">
        <f t="shared" si="8"/>
        <v>1.0442717116600001E-3</v>
      </c>
      <c r="L41" s="27">
        <f t="shared" si="9"/>
        <v>0.10000050338027326</v>
      </c>
      <c r="M41" s="23">
        <f>Input_Summary!D60</f>
        <v>1E-3</v>
      </c>
      <c r="N41" s="19">
        <f t="shared" si="10"/>
        <v>-2.5749966617910123</v>
      </c>
      <c r="O41" s="19">
        <f>Input_Summary!E60</f>
        <v>-0.78486134965573118</v>
      </c>
      <c r="P41" s="19">
        <f t="shared" si="11"/>
        <v>-7.6963503947240994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3602.5809980999993</v>
      </c>
      <c r="D42" s="16">
        <f t="shared" si="3"/>
        <v>1098.0666882208798</v>
      </c>
      <c r="E42" s="19">
        <f t="shared" si="14"/>
        <v>8.1369651772547194</v>
      </c>
      <c r="F42" s="27">
        <f t="shared" si="4"/>
        <v>779.2039223390891</v>
      </c>
      <c r="G42" s="16">
        <f>Input_Summary!C61</f>
        <v>7.7919999999999998</v>
      </c>
      <c r="H42" s="19">
        <f t="shared" si="5"/>
        <v>8.1246893983997612</v>
      </c>
      <c r="I42" s="27">
        <f t="shared" si="6"/>
        <v>778.02448162924827</v>
      </c>
      <c r="J42" s="22">
        <f t="shared" si="7"/>
        <v>7.7802448162924831</v>
      </c>
      <c r="K42" s="19">
        <f t="shared" si="8"/>
        <v>1.0442717116600001E-3</v>
      </c>
      <c r="L42" s="27">
        <f t="shared" si="9"/>
        <v>0.10000050338027326</v>
      </c>
      <c r="M42" s="23">
        <f>Input_Summary!D61</f>
        <v>1E-3</v>
      </c>
      <c r="N42" s="19">
        <f t="shared" si="10"/>
        <v>-1.9730493902035033</v>
      </c>
      <c r="O42" s="19">
        <f>Input_Summary!E61</f>
        <v>-0.60138726791802788</v>
      </c>
      <c r="P42" s="19">
        <f t="shared" si="11"/>
        <v>-5.897203549204181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3602.5153814999994</v>
      </c>
      <c r="D43" s="16">
        <f t="shared" si="3"/>
        <v>1098.0466882812</v>
      </c>
      <c r="E43" s="19">
        <f t="shared" si="14"/>
        <v>7.8320378374499997</v>
      </c>
      <c r="F43" s="27">
        <f t="shared" si="4"/>
        <v>750.00377535204939</v>
      </c>
      <c r="G43" s="16">
        <f>Input_Summary!C62</f>
        <v>7.5</v>
      </c>
      <c r="H43" s="19">
        <f t="shared" si="5"/>
        <v>7.8130803590668032</v>
      </c>
      <c r="I43" s="27">
        <f t="shared" si="6"/>
        <v>748.18463798602374</v>
      </c>
      <c r="J43" s="22">
        <f t="shared" si="7"/>
        <v>7.4818463798602375</v>
      </c>
      <c r="K43" s="19">
        <f t="shared" si="8"/>
        <v>1.0442717116600001E-3</v>
      </c>
      <c r="L43" s="27">
        <f t="shared" si="9"/>
        <v>0.10000050338027326</v>
      </c>
      <c r="M43" s="23">
        <f>Input_Summary!D62</f>
        <v>1E-3</v>
      </c>
      <c r="N43" s="19">
        <f t="shared" si="10"/>
        <v>-3.0431778730257419</v>
      </c>
      <c r="O43" s="19">
        <f>Input_Summary!E62</f>
        <v>-0.92756341322950053</v>
      </c>
      <c r="P43" s="19">
        <f t="shared" si="11"/>
        <v>-9.0956868301284821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3602.4497648999995</v>
      </c>
      <c r="D44" s="16">
        <f t="shared" si="3"/>
        <v>1098.02668834152</v>
      </c>
      <c r="E44" s="19">
        <f t="shared" si="14"/>
        <v>9.0548800118038599</v>
      </c>
      <c r="F44" s="27">
        <f t="shared" si="4"/>
        <v>867.10436481034935</v>
      </c>
      <c r="G44" s="16">
        <f>Input_Summary!C63</f>
        <v>8.6709999999999994</v>
      </c>
      <c r="H44" s="19">
        <f t="shared" si="5"/>
        <v>9.0509590478491511</v>
      </c>
      <c r="I44" s="27">
        <f t="shared" si="6"/>
        <v>866.72454492073962</v>
      </c>
      <c r="J44" s="22">
        <f t="shared" si="7"/>
        <v>8.667245449207396</v>
      </c>
      <c r="K44" s="19">
        <f t="shared" si="8"/>
        <v>1.0442717116600001E-3</v>
      </c>
      <c r="L44" s="27">
        <f t="shared" si="9"/>
        <v>0.10000050338027326</v>
      </c>
      <c r="M44" s="23">
        <f>Input_Summary!D63</f>
        <v>1E-3</v>
      </c>
      <c r="N44" s="19">
        <f t="shared" si="10"/>
        <v>-0.63538878667570442</v>
      </c>
      <c r="O44" s="19">
        <f>Input_Summary!E63</f>
        <v>-0.19366708627868692</v>
      </c>
      <c r="P44" s="19">
        <f t="shared" si="11"/>
        <v>-1.8990994480488037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3602.3841482999997</v>
      </c>
      <c r="D45" s="16">
        <f t="shared" si="3"/>
        <v>1098.0066884018399</v>
      </c>
      <c r="E45" s="19">
        <f t="shared" si="14"/>
        <v>17.940588006318798</v>
      </c>
      <c r="F45" s="27">
        <f t="shared" si="4"/>
        <v>1718.0086480730943</v>
      </c>
      <c r="G45" s="16">
        <f>Input_Summary!C64</f>
        <v>17.18</v>
      </c>
      <c r="H45" s="19">
        <f t="shared" si="5"/>
        <v>17.93525029458846</v>
      </c>
      <c r="I45" s="27">
        <f t="shared" si="6"/>
        <v>1717.4888945399441</v>
      </c>
      <c r="J45" s="22">
        <f t="shared" si="7"/>
        <v>17.174888945399442</v>
      </c>
      <c r="K45" s="19">
        <f t="shared" si="8"/>
        <v>2.0885434233200001E-3</v>
      </c>
      <c r="L45" s="27">
        <f t="shared" si="9"/>
        <v>0.20000100676054652</v>
      </c>
      <c r="M45" s="23">
        <f>Input_Summary!D64</f>
        <v>2E-3</v>
      </c>
      <c r="N45" s="19">
        <f t="shared" si="10"/>
        <v>-0.86947939229306914</v>
      </c>
      <c r="O45" s="19">
        <f>Input_Summary!E64</f>
        <v>-0.26501811806557157</v>
      </c>
      <c r="P45" s="19">
        <f t="shared" si="11"/>
        <v>-2.5987676657509948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3602.3185316999993</v>
      </c>
      <c r="D46" s="16">
        <f t="shared" si="3"/>
        <v>1097.9866884621599</v>
      </c>
      <c r="E46" s="19">
        <f t="shared" si="14"/>
        <v>20.19934771863938</v>
      </c>
      <c r="F46" s="27">
        <f t="shared" si="4"/>
        <v>1934.3097368846256</v>
      </c>
      <c r="G46" s="16">
        <f>Input_Summary!C65</f>
        <v>19.343</v>
      </c>
      <c r="H46" s="19">
        <f t="shared" si="5"/>
        <v>20.1560278559413</v>
      </c>
      <c r="I46" s="27">
        <f t="shared" si="6"/>
        <v>1930.151708619424</v>
      </c>
      <c r="J46" s="22">
        <f t="shared" si="7"/>
        <v>19.301517086194242</v>
      </c>
      <c r="K46" s="19">
        <f t="shared" si="8"/>
        <v>2.0885434233200001E-3</v>
      </c>
      <c r="L46" s="27">
        <f t="shared" si="9"/>
        <v>0.20000100676054652</v>
      </c>
      <c r="M46" s="23">
        <f>Input_Summary!D65</f>
        <v>2E-3</v>
      </c>
      <c r="N46" s="19">
        <f t="shared" si="10"/>
        <v>-6.9558351383445531</v>
      </c>
      <c r="O46" s="19">
        <f>Input_Summary!E65</f>
        <v>-2.1201449445245726</v>
      </c>
      <c r="P46" s="19">
        <f t="shared" si="11"/>
        <v>-20.790141326007959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3602.2529150999994</v>
      </c>
      <c r="D47" s="16">
        <f t="shared" si="3"/>
        <v>1097.9666885224799</v>
      </c>
      <c r="E47" s="19">
        <f t="shared" si="14"/>
        <v>21.023278099139116</v>
      </c>
      <c r="F47" s="27">
        <f t="shared" si="4"/>
        <v>2013.2101340516608</v>
      </c>
      <c r="G47" s="16">
        <f>Input_Summary!C66</f>
        <v>20.131999999999998</v>
      </c>
      <c r="H47" s="19">
        <f t="shared" si="5"/>
        <v>20.964096960083552</v>
      </c>
      <c r="I47" s="27">
        <f t="shared" si="6"/>
        <v>2007.5328262280202</v>
      </c>
      <c r="J47" s="22">
        <f t="shared" si="7"/>
        <v>20.075328262280202</v>
      </c>
      <c r="K47" s="19">
        <f t="shared" si="8"/>
        <v>1.0442717116600001E-3</v>
      </c>
      <c r="L47" s="27">
        <f t="shared" si="9"/>
        <v>0.10000050338027326</v>
      </c>
      <c r="M47" s="23">
        <f>Input_Summary!D66</f>
        <v>1E-3</v>
      </c>
      <c r="N47" s="19">
        <f t="shared" si="10"/>
        <v>-9.4973902850473699</v>
      </c>
      <c r="O47" s="19">
        <f>Input_Summary!E66</f>
        <v>-2.8948132896393202</v>
      </c>
      <c r="P47" s="19">
        <f t="shared" si="11"/>
        <v>-28.386539118203171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3602.1872984999995</v>
      </c>
      <c r="D48" s="16">
        <f t="shared" si="3"/>
        <v>1097.9466885827999</v>
      </c>
      <c r="E48" s="19">
        <f t="shared" si="14"/>
        <v>20.8802128746417</v>
      </c>
      <c r="F48" s="27">
        <f t="shared" si="4"/>
        <v>1999.5100650885638</v>
      </c>
      <c r="G48" s="16">
        <f>Input_Summary!C67</f>
        <v>19.995000000000001</v>
      </c>
      <c r="H48" s="19">
        <f t="shared" si="5"/>
        <v>20.835435137359546</v>
      </c>
      <c r="I48" s="27">
        <f t="shared" si="6"/>
        <v>1995.2121031798217</v>
      </c>
      <c r="J48" s="22">
        <f t="shared" si="7"/>
        <v>19.952121031798217</v>
      </c>
      <c r="K48" s="19">
        <f t="shared" si="8"/>
        <v>1.0442717116600001E-3</v>
      </c>
      <c r="L48" s="27">
        <f t="shared" si="9"/>
        <v>0.10000050338027326</v>
      </c>
      <c r="M48" s="23">
        <f>Input_Summary!D67</f>
        <v>1E-3</v>
      </c>
      <c r="N48" s="19">
        <f t="shared" si="10"/>
        <v>-7.1899257439619175</v>
      </c>
      <c r="O48" s="19">
        <f>Input_Summary!E67</f>
        <v>-2.1914959763114572</v>
      </c>
      <c r="P48" s="19">
        <f t="shared" si="11"/>
        <v>-21.489809543710148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3602.1216818999997</v>
      </c>
      <c r="D49" s="16">
        <f t="shared" si="3"/>
        <v>1097.9266886431199</v>
      </c>
      <c r="E49" s="19">
        <f t="shared" si="14"/>
        <v>20.586772523665239</v>
      </c>
      <c r="F49" s="27">
        <f t="shared" si="4"/>
        <v>1971.4099236387069</v>
      </c>
      <c r="G49" s="16">
        <f>Input_Summary!C68</f>
        <v>19.713999999999999</v>
      </c>
      <c r="H49" s="19">
        <f t="shared" si="5"/>
        <v>20.555144902323303</v>
      </c>
      <c r="I49" s="27">
        <f t="shared" si="6"/>
        <v>1968.3713645218288</v>
      </c>
      <c r="J49" s="22">
        <f t="shared" si="7"/>
        <v>19.683713645218287</v>
      </c>
      <c r="K49" s="19">
        <f t="shared" si="8"/>
        <v>1.0442717116600001E-3</v>
      </c>
      <c r="L49" s="27">
        <f t="shared" si="9"/>
        <v>0.10000050338027326</v>
      </c>
      <c r="M49" s="23">
        <f>Input_Summary!D68</f>
        <v>1E-3</v>
      </c>
      <c r="N49" s="19">
        <f t="shared" si="10"/>
        <v>-5.0831102934056354</v>
      </c>
      <c r="O49" s="19">
        <f>Input_Summary!E68</f>
        <v>-1.5493366902294954</v>
      </c>
      <c r="P49" s="19">
        <f t="shared" si="11"/>
        <v>-15.19279558439043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3602.0560652999993</v>
      </c>
      <c r="D50" s="16">
        <f t="shared" si="3"/>
        <v>1097.9066887034398</v>
      </c>
      <c r="E50" s="19">
        <f t="shared" si="14"/>
        <v>20.60556941447512</v>
      </c>
      <c r="F50" s="27">
        <f t="shared" si="4"/>
        <v>1973.2099326995519</v>
      </c>
      <c r="G50" s="16">
        <f>Input_Summary!C69</f>
        <v>19.731999999999999</v>
      </c>
      <c r="H50" s="19">
        <f t="shared" si="5"/>
        <v>20.590433559703207</v>
      </c>
      <c r="I50" s="27">
        <f t="shared" si="6"/>
        <v>1971.7506247026301</v>
      </c>
      <c r="J50" s="22">
        <f t="shared" si="7"/>
        <v>19.717506247026304</v>
      </c>
      <c r="K50" s="19">
        <f t="shared" si="8"/>
        <v>2.0885434233200001E-3</v>
      </c>
      <c r="L50" s="27">
        <f t="shared" si="9"/>
        <v>0.20000100676054652</v>
      </c>
      <c r="M50" s="23">
        <f>Input_Summary!D69</f>
        <v>2E-3</v>
      </c>
      <c r="N50" s="19">
        <f t="shared" si="10"/>
        <v>-2.4412306014382326</v>
      </c>
      <c r="O50" s="19">
        <f>Input_Summary!E69</f>
        <v>-0.74408933149179712</v>
      </c>
      <c r="P50" s="19">
        <f t="shared" si="11"/>
        <v>-7.2965399846085619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3601.9904486999994</v>
      </c>
      <c r="D51" s="16">
        <f t="shared" si="3"/>
        <v>1097.8866887637598</v>
      </c>
      <c r="E51" s="19">
        <f t="shared" si="14"/>
        <v>21.66654947352168</v>
      </c>
      <c r="F51" s="27">
        <f t="shared" si="4"/>
        <v>2074.8104441339096</v>
      </c>
      <c r="G51" s="16">
        <f>Input_Summary!C70</f>
        <v>20.748000000000001</v>
      </c>
      <c r="H51" s="19">
        <f t="shared" si="5"/>
        <v>21.657264086610532</v>
      </c>
      <c r="I51" s="27">
        <f t="shared" si="6"/>
        <v>2073.9108707111495</v>
      </c>
      <c r="J51" s="22">
        <f t="shared" si="7"/>
        <v>20.739108707111495</v>
      </c>
      <c r="K51" s="19">
        <f t="shared" si="8"/>
        <v>2.0885434233200001E-3</v>
      </c>
      <c r="L51" s="27">
        <f t="shared" si="9"/>
        <v>0.20000100676054652</v>
      </c>
      <c r="M51" s="23">
        <f>Input_Summary!D70</f>
        <v>2E-3</v>
      </c>
      <c r="N51" s="19">
        <f t="shared" si="10"/>
        <v>-1.5048681789687737</v>
      </c>
      <c r="O51" s="19">
        <f>Input_Summary!E70</f>
        <v>-0.45868520434425852</v>
      </c>
      <c r="P51" s="19">
        <f t="shared" si="11"/>
        <v>-4.4978671137997983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3601.9248320999995</v>
      </c>
      <c r="D52" s="16">
        <f t="shared" si="3"/>
        <v>1097.86668882408</v>
      </c>
      <c r="E52" s="19">
        <f t="shared" si="14"/>
        <v>22.264917164302858</v>
      </c>
      <c r="F52" s="27">
        <f t="shared" si="4"/>
        <v>2132.1107325708058</v>
      </c>
      <c r="G52" s="16">
        <f>Input_Summary!C71</f>
        <v>21.320999999999998</v>
      </c>
      <c r="H52" s="19">
        <f t="shared" si="5"/>
        <v>22.262941213829542</v>
      </c>
      <c r="I52" s="27">
        <f t="shared" si="6"/>
        <v>2131.910827365748</v>
      </c>
      <c r="J52" s="22">
        <f t="shared" si="7"/>
        <v>21.319108273657481</v>
      </c>
      <c r="K52" s="19">
        <f t="shared" si="8"/>
        <v>2.0885434233200001E-3</v>
      </c>
      <c r="L52" s="27">
        <f t="shared" si="9"/>
        <v>0.20000100676054652</v>
      </c>
      <c r="M52" s="23">
        <f>Input_Summary!D71</f>
        <v>2E-3</v>
      </c>
      <c r="N52" s="19">
        <f t="shared" si="10"/>
        <v>-0.33441515088194967</v>
      </c>
      <c r="O52" s="19">
        <f>Input_Summary!E71</f>
        <v>-0.10193004540983522</v>
      </c>
      <c r="P52" s="19">
        <f t="shared" si="11"/>
        <v>-0.99952602528884404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3601.8592154999997</v>
      </c>
      <c r="D53" s="16">
        <f t="shared" si="3"/>
        <v>1097.8466888844</v>
      </c>
      <c r="E53" s="19">
        <f t="shared" si="14"/>
        <v>22.308776576192578</v>
      </c>
      <c r="F53" s="27">
        <f t="shared" si="4"/>
        <v>2136.3107537127776</v>
      </c>
      <c r="G53" s="16">
        <f>Input_Summary!C72</f>
        <v>21.363</v>
      </c>
      <c r="H53" s="19">
        <f t="shared" si="5"/>
        <v>22.308053377642004</v>
      </c>
      <c r="I53" s="27">
        <f t="shared" si="6"/>
        <v>2136.2307916307545</v>
      </c>
      <c r="J53" s="22">
        <f t="shared" si="7"/>
        <v>21.362307916307547</v>
      </c>
      <c r="K53" s="19">
        <f t="shared" si="8"/>
        <v>2.0885434233200001E-3</v>
      </c>
      <c r="L53" s="27">
        <f t="shared" si="9"/>
        <v>0.20000100676054652</v>
      </c>
      <c r="M53" s="23">
        <f>Input_Summary!D72</f>
        <v>2E-3</v>
      </c>
      <c r="N53" s="19">
        <f t="shared" si="10"/>
        <v>-0.13376606035277988</v>
      </c>
      <c r="O53" s="19">
        <f>Input_Summary!E72</f>
        <v>-4.0772018163934089E-2</v>
      </c>
      <c r="P53" s="19">
        <f t="shared" si="11"/>
        <v>-0.39981041011553764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3601.7935988999993</v>
      </c>
      <c r="D54" s="16">
        <f t="shared" si="3"/>
        <v>1097.8266889447198</v>
      </c>
      <c r="E54" s="19">
        <f t="shared" si="14"/>
        <v>21.28539029876578</v>
      </c>
      <c r="F54" s="27">
        <f t="shared" si="4"/>
        <v>2038.3102604001097</v>
      </c>
      <c r="G54" s="16">
        <f>Input_Summary!C73</f>
        <v>20.382999999999999</v>
      </c>
      <c r="H54" s="19">
        <f t="shared" si="5"/>
        <v>21.287375789987998</v>
      </c>
      <c r="I54" s="27">
        <f t="shared" si="6"/>
        <v>2038.4901750846616</v>
      </c>
      <c r="J54" s="22">
        <f t="shared" si="7"/>
        <v>20.384901750846616</v>
      </c>
      <c r="K54" s="19">
        <f t="shared" si="8"/>
        <v>2.0885434233200001E-3</v>
      </c>
      <c r="L54" s="27">
        <f t="shared" si="9"/>
        <v>0.20000100676054652</v>
      </c>
      <c r="M54" s="23">
        <f>Input_Summary!D73</f>
        <v>2E-3</v>
      </c>
      <c r="N54" s="19">
        <f t="shared" si="10"/>
        <v>0.30097363579375475</v>
      </c>
      <c r="O54" s="19">
        <f>Input_Summary!E73</f>
        <v>9.1737040868851705E-2</v>
      </c>
      <c r="P54" s="19">
        <f t="shared" si="11"/>
        <v>0.89957342275995977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3601.7279822999994</v>
      </c>
      <c r="D55" s="16">
        <f t="shared" si="3"/>
        <v>1097.80668900504</v>
      </c>
      <c r="E55" s="19">
        <f t="shared" si="14"/>
        <v>19.382727240121259</v>
      </c>
      <c r="F55" s="27">
        <f t="shared" si="4"/>
        <v>1856.1093432412517</v>
      </c>
      <c r="G55" s="16">
        <f>Input_Summary!C74</f>
        <v>18.561</v>
      </c>
      <c r="H55" s="19">
        <f t="shared" si="5"/>
        <v>19.386373237006755</v>
      </c>
      <c r="I55" s="27">
        <f t="shared" si="6"/>
        <v>1856.44918208985</v>
      </c>
      <c r="J55" s="22">
        <f t="shared" si="7"/>
        <v>18.5644918208985</v>
      </c>
      <c r="K55" s="19">
        <f t="shared" si="8"/>
        <v>1.0442717116600001E-3</v>
      </c>
      <c r="L55" s="27">
        <f t="shared" si="9"/>
        <v>0.10000050338027326</v>
      </c>
      <c r="M55" s="23">
        <f>Input_Summary!D74</f>
        <v>1E-3</v>
      </c>
      <c r="N55" s="19">
        <f t="shared" si="10"/>
        <v>0.56850575649931445</v>
      </c>
      <c r="O55" s="19">
        <f>Input_Summary!E74</f>
        <v>0.17328107719671987</v>
      </c>
      <c r="P55" s="19">
        <f t="shared" si="11"/>
        <v>1.6991942429910349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3601.6623656999996</v>
      </c>
      <c r="D56" s="16">
        <f t="shared" si="3"/>
        <v>1097.78668906536</v>
      </c>
      <c r="E56" s="19">
        <f t="shared" si="14"/>
        <v>18.408421733142479</v>
      </c>
      <c r="F56" s="27">
        <f t="shared" si="4"/>
        <v>1762.8088735874569</v>
      </c>
      <c r="G56" s="16">
        <f>Input_Summary!C75</f>
        <v>17.628</v>
      </c>
      <c r="H56" s="19">
        <f t="shared" si="5"/>
        <v>18.414776665818337</v>
      </c>
      <c r="I56" s="27">
        <f t="shared" si="6"/>
        <v>1763.4085892026303</v>
      </c>
      <c r="J56" s="22">
        <f t="shared" si="7"/>
        <v>17.634085892026302</v>
      </c>
      <c r="K56" s="19">
        <f t="shared" si="8"/>
        <v>1.0442717116600001E-3</v>
      </c>
      <c r="L56" s="27">
        <f t="shared" si="9"/>
        <v>0.10000050338027326</v>
      </c>
      <c r="M56" s="23">
        <f>Input_Summary!D75</f>
        <v>1E-3</v>
      </c>
      <c r="N56" s="19">
        <f t="shared" si="10"/>
        <v>1.0032454526458492</v>
      </c>
      <c r="O56" s="19">
        <f>Input_Summary!E75</f>
        <v>0.30579013622950568</v>
      </c>
      <c r="P56" s="19">
        <f t="shared" si="11"/>
        <v>2.9985780758665324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3601.5967490999997</v>
      </c>
      <c r="D57" s="16">
        <f t="shared" si="3"/>
        <v>1097.7666891256799</v>
      </c>
      <c r="E57" s="19">
        <f t="shared" si="14"/>
        <v>17.909259854969001</v>
      </c>
      <c r="F57" s="27">
        <f t="shared" si="4"/>
        <v>1715.0086329716864</v>
      </c>
      <c r="G57" s="16">
        <f>Input_Summary!C76</f>
        <v>17.150000000000002</v>
      </c>
      <c r="H57" s="19">
        <f t="shared" si="5"/>
        <v>17.918326105094614</v>
      </c>
      <c r="I57" s="27">
        <f t="shared" si="6"/>
        <v>1715.8682253534348</v>
      </c>
      <c r="J57" s="22">
        <f t="shared" si="7"/>
        <v>17.158682253534348</v>
      </c>
      <c r="K57" s="19">
        <f t="shared" si="8"/>
        <v>1.0442717116600001E-3</v>
      </c>
      <c r="L57" s="27">
        <f t="shared" si="9"/>
        <v>0.10000050338027326</v>
      </c>
      <c r="M57" s="23">
        <f>Input_Summary!D76</f>
        <v>1E-3</v>
      </c>
      <c r="N57" s="19">
        <f t="shared" si="10"/>
        <v>1.4379851487923836</v>
      </c>
      <c r="O57" s="19">
        <f>Input_Summary!E76</f>
        <v>0.43829919526229144</v>
      </c>
      <c r="P57" s="19">
        <f t="shared" si="11"/>
        <v>4.2979619087420291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3601.5311324999993</v>
      </c>
      <c r="D58" s="16">
        <f t="shared" si="3"/>
        <v>1097.7466891859999</v>
      </c>
      <c r="E58" s="19">
        <f t="shared" si="14"/>
        <v>17.447691758415282</v>
      </c>
      <c r="F58" s="27">
        <f t="shared" si="4"/>
        <v>1670.8084104776058</v>
      </c>
      <c r="G58" s="16">
        <f>Input_Summary!C77</f>
        <v>16.708000000000002</v>
      </c>
      <c r="H58" s="19">
        <f t="shared" si="5"/>
        <v>17.460095780468261</v>
      </c>
      <c r="I58" s="27">
        <f t="shared" si="6"/>
        <v>1671.9878511874467</v>
      </c>
      <c r="J58" s="22">
        <f t="shared" si="7"/>
        <v>16.719878511874466</v>
      </c>
      <c r="K58" s="19">
        <f t="shared" si="8"/>
        <v>1.0442717116600001E-3</v>
      </c>
      <c r="L58" s="27">
        <f t="shared" si="9"/>
        <v>0.10000050338027326</v>
      </c>
      <c r="M58" s="23">
        <f>Input_Summary!D77</f>
        <v>1E-3</v>
      </c>
      <c r="N58" s="19">
        <f t="shared" si="10"/>
        <v>1.9730493902035033</v>
      </c>
      <c r="O58" s="19">
        <f>Input_Summary!E77</f>
        <v>0.60138726791802788</v>
      </c>
      <c r="P58" s="19">
        <f t="shared" si="11"/>
        <v>5.897203549204181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3601.4655158999994</v>
      </c>
      <c r="D59" s="16">
        <f t="shared" si="3"/>
        <v>1097.7266892463199</v>
      </c>
      <c r="E59" s="19">
        <f t="shared" si="14"/>
        <v>16.655089529265339</v>
      </c>
      <c r="F59" s="27">
        <f t="shared" si="4"/>
        <v>1594.9080284119782</v>
      </c>
      <c r="G59" s="16">
        <f>Input_Summary!C78</f>
        <v>15.949</v>
      </c>
      <c r="H59" s="19">
        <f t="shared" si="5"/>
        <v>16.669577131858482</v>
      </c>
      <c r="I59" s="27">
        <f t="shared" si="6"/>
        <v>1596.2873743268767</v>
      </c>
      <c r="J59" s="22">
        <f t="shared" si="7"/>
        <v>15.962873743268768</v>
      </c>
      <c r="K59" s="19">
        <f t="shared" si="8"/>
        <v>1.0442717116600001E-3</v>
      </c>
      <c r="L59" s="27">
        <f t="shared" si="9"/>
        <v>0.10000050338027326</v>
      </c>
      <c r="M59" s="23">
        <f>Input_Summary!D78</f>
        <v>1E-3</v>
      </c>
      <c r="N59" s="19">
        <f t="shared" si="10"/>
        <v>2.3074645410854528</v>
      </c>
      <c r="O59" s="19">
        <f>Input_Summary!E78</f>
        <v>0.70331731332786307</v>
      </c>
      <c r="P59" s="19">
        <f t="shared" si="11"/>
        <v>6.8967295744930244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3601.3998992999996</v>
      </c>
      <c r="D60" s="16">
        <f t="shared" si="3"/>
        <v>1097.7066893066399</v>
      </c>
      <c r="E60" s="19">
        <f t="shared" si="14"/>
        <v>16.579901966025819</v>
      </c>
      <c r="F60" s="27">
        <f t="shared" si="4"/>
        <v>1587.7079921685984</v>
      </c>
      <c r="G60" s="16">
        <f>Input_Summary!C79</f>
        <v>15.876999999999999</v>
      </c>
      <c r="H60" s="19">
        <f t="shared" si="5"/>
        <v>16.597311766587922</v>
      </c>
      <c r="I60" s="27">
        <f t="shared" si="6"/>
        <v>1589.3672053705779</v>
      </c>
      <c r="J60" s="22">
        <f t="shared" si="7"/>
        <v>15.89367205370578</v>
      </c>
      <c r="K60" s="19">
        <f t="shared" si="8"/>
        <v>1.0442717116600001E-3</v>
      </c>
      <c r="L60" s="27">
        <f t="shared" si="9"/>
        <v>0.10000050338027326</v>
      </c>
      <c r="M60" s="23">
        <f>Input_Summary!D79</f>
        <v>1E-3</v>
      </c>
      <c r="N60" s="19">
        <f t="shared" si="10"/>
        <v>2.7756457523201825</v>
      </c>
      <c r="O60" s="19">
        <f>Input_Summary!E79</f>
        <v>0.84601937690163243</v>
      </c>
      <c r="P60" s="19">
        <f t="shared" si="11"/>
        <v>8.2960660098974071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3601.3342826999997</v>
      </c>
      <c r="D61" s="16">
        <f t="shared" si="3"/>
        <v>1097.6866893669599</v>
      </c>
      <c r="E61" s="19">
        <f t="shared" si="14"/>
        <v>16.480696153418119</v>
      </c>
      <c r="F61" s="27">
        <f t="shared" si="4"/>
        <v>1578.2079443474724</v>
      </c>
      <c r="G61" s="16">
        <f>Input_Summary!C80</f>
        <v>15.782</v>
      </c>
      <c r="H61" s="19">
        <f t="shared" si="5"/>
        <v>16.499357988787931</v>
      </c>
      <c r="I61" s="27">
        <f t="shared" si="6"/>
        <v>1579.9871006724866</v>
      </c>
      <c r="J61" s="22">
        <f t="shared" si="7"/>
        <v>15.799871006724866</v>
      </c>
      <c r="K61" s="19">
        <f t="shared" si="8"/>
        <v>1.0442717116600001E-3</v>
      </c>
      <c r="L61" s="27">
        <f t="shared" si="9"/>
        <v>0.10000050338027326</v>
      </c>
      <c r="M61" s="23">
        <f>Input_Summary!D80</f>
        <v>1E-3</v>
      </c>
      <c r="N61" s="19">
        <f t="shared" si="10"/>
        <v>2.9762948428493523</v>
      </c>
      <c r="O61" s="19">
        <f>Input_Summary!E80</f>
        <v>0.90717740414753356</v>
      </c>
      <c r="P61" s="19">
        <f t="shared" si="11"/>
        <v>8.8957816250707129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3601.2686660999993</v>
      </c>
      <c r="D62" s="16">
        <f t="shared" si="3"/>
        <v>1097.6666894272798</v>
      </c>
      <c r="E62" s="19">
        <f t="shared" si="14"/>
        <v>15.912612342275079</v>
      </c>
      <c r="F62" s="27">
        <f t="shared" si="4"/>
        <v>1523.8076705086037</v>
      </c>
      <c r="G62" s="16">
        <f>Input_Summary!C81</f>
        <v>15.238</v>
      </c>
      <c r="H62" s="19">
        <f t="shared" si="5"/>
        <v>15.932732617545918</v>
      </c>
      <c r="I62" s="27">
        <f t="shared" si="6"/>
        <v>1525.7267604771582</v>
      </c>
      <c r="J62" s="22">
        <f t="shared" si="7"/>
        <v>15.257267604771583</v>
      </c>
      <c r="K62" s="19">
        <f t="shared" si="8"/>
        <v>1.0442717116600001E-3</v>
      </c>
      <c r="L62" s="27">
        <f t="shared" si="9"/>
        <v>0.10000050338027326</v>
      </c>
      <c r="M62" s="23">
        <f>Input_Summary!D81</f>
        <v>1E-3</v>
      </c>
      <c r="N62" s="19">
        <f t="shared" si="10"/>
        <v>3.2103854484667167</v>
      </c>
      <c r="O62" s="19">
        <f>Input_Summary!E81</f>
        <v>0.97852843593441807</v>
      </c>
      <c r="P62" s="19">
        <f t="shared" si="11"/>
        <v>9.5954498427729025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3601.2030494999995</v>
      </c>
      <c r="D63" s="16">
        <f t="shared" si="3"/>
        <v>1097.6466894875998</v>
      </c>
      <c r="E63" s="19">
        <f t="shared" si="14"/>
        <v>15.319466010052201</v>
      </c>
      <c r="F63" s="27">
        <f t="shared" si="4"/>
        <v>1467.0073845886088</v>
      </c>
      <c r="G63" s="16">
        <f>Input_Summary!C82</f>
        <v>14.670000000000002</v>
      </c>
      <c r="H63" s="19">
        <f t="shared" si="5"/>
        <v>15.341879620982917</v>
      </c>
      <c r="I63" s="27">
        <f t="shared" si="6"/>
        <v>1469.146370282727</v>
      </c>
      <c r="J63" s="22">
        <f t="shared" si="7"/>
        <v>14.691463702827271</v>
      </c>
      <c r="K63" s="19">
        <f t="shared" si="8"/>
        <v>1.0442717116600001E-3</v>
      </c>
      <c r="L63" s="27">
        <f t="shared" si="9"/>
        <v>0.10000050338027326</v>
      </c>
      <c r="M63" s="23">
        <f>Input_Summary!D82</f>
        <v>1E-3</v>
      </c>
      <c r="N63" s="19">
        <f t="shared" si="10"/>
        <v>3.5782421144368612</v>
      </c>
      <c r="O63" s="19">
        <f>Input_Summary!E82</f>
        <v>1.0906514858852367</v>
      </c>
      <c r="P63" s="19">
        <f t="shared" si="11"/>
        <v>10.69492847059063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3601.1374328999996</v>
      </c>
      <c r="D64" s="16">
        <f t="shared" si="3"/>
        <v>1097.62668954792</v>
      </c>
      <c r="E64" s="19">
        <f t="shared" si="14"/>
        <v>14.876694804308361</v>
      </c>
      <c r="F64" s="27">
        <f t="shared" si="4"/>
        <v>1424.607171155373</v>
      </c>
      <c r="G64" s="16">
        <f>Input_Summary!C83</f>
        <v>14.246</v>
      </c>
      <c r="H64" s="19">
        <f t="shared" si="5"/>
        <v>14.901820015347308</v>
      </c>
      <c r="I64" s="27">
        <f t="shared" si="6"/>
        <v>1427.0060336160661</v>
      </c>
      <c r="J64" s="22">
        <f t="shared" si="7"/>
        <v>14.270060336160661</v>
      </c>
      <c r="K64" s="19">
        <f t="shared" si="8"/>
        <v>1.0442717116600001E-3</v>
      </c>
      <c r="L64" s="27">
        <f t="shared" si="9"/>
        <v>0.10000050338027326</v>
      </c>
      <c r="M64" s="23">
        <f>Input_Summary!D83</f>
        <v>1E-3</v>
      </c>
      <c r="N64" s="19">
        <f t="shared" si="10"/>
        <v>4.0129818105833968</v>
      </c>
      <c r="O64" s="19">
        <f>Input_Summary!E83</f>
        <v>1.2231605449180227</v>
      </c>
      <c r="P64" s="19">
        <f t="shared" si="11"/>
        <v>11.994312303466129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3601.0718162999997</v>
      </c>
      <c r="D65" s="16">
        <f t="shared" si="3"/>
        <v>1097.60668960824</v>
      </c>
      <c r="E65" s="19">
        <f t="shared" si="14"/>
        <v>14.71483268900106</v>
      </c>
      <c r="F65" s="27">
        <f t="shared" si="4"/>
        <v>1409.1070931314305</v>
      </c>
      <c r="G65" s="16">
        <f>Input_Summary!C84</f>
        <v>14.091000000000001</v>
      </c>
      <c r="H65" s="19">
        <f t="shared" si="5"/>
        <v>14.742253397513791</v>
      </c>
      <c r="I65" s="27">
        <f t="shared" si="6"/>
        <v>1411.7258513176873</v>
      </c>
      <c r="J65" s="22">
        <f t="shared" si="7"/>
        <v>14.117258513176873</v>
      </c>
      <c r="K65" s="19">
        <f t="shared" si="8"/>
        <v>1.0442717116600001E-3</v>
      </c>
      <c r="L65" s="27">
        <f t="shared" si="9"/>
        <v>0.10000050338027326</v>
      </c>
      <c r="M65" s="23">
        <f>Input_Summary!D84</f>
        <v>1E-3</v>
      </c>
      <c r="N65" s="19">
        <f t="shared" si="10"/>
        <v>4.3808384765535404</v>
      </c>
      <c r="O65" s="19">
        <f>Input_Summary!E84</f>
        <v>1.3352835948688413</v>
      </c>
      <c r="P65" s="19">
        <f t="shared" si="11"/>
        <v>13.093790931283857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3601.0061996999993</v>
      </c>
      <c r="D66" s="16">
        <f t="shared" si="3"/>
        <v>1097.5866896685598</v>
      </c>
      <c r="E66" s="19">
        <f t="shared" si="14"/>
        <v>14.639645125761538</v>
      </c>
      <c r="F66" s="27">
        <f t="shared" si="4"/>
        <v>1401.9070568880506</v>
      </c>
      <c r="G66" s="16">
        <f>Input_Summary!C85</f>
        <v>14.018999999999998</v>
      </c>
      <c r="H66" s="19">
        <f t="shared" si="5"/>
        <v>14.668735500165972</v>
      </c>
      <c r="I66" s="27">
        <f t="shared" si="6"/>
        <v>1404.6857392383536</v>
      </c>
      <c r="J66" s="22">
        <f t="shared" si="7"/>
        <v>14.046857392383536</v>
      </c>
      <c r="K66" s="19">
        <f t="shared" si="8"/>
        <v>1.0442717116600001E-3</v>
      </c>
      <c r="L66" s="27">
        <f t="shared" si="9"/>
        <v>0.10000050338027326</v>
      </c>
      <c r="M66" s="23">
        <f>Input_Summary!D85</f>
        <v>1E-3</v>
      </c>
      <c r="N66" s="19">
        <f t="shared" si="10"/>
        <v>4.6483705972591007</v>
      </c>
      <c r="O66" s="19">
        <f>Input_Summary!E85</f>
        <v>1.4168276311967096</v>
      </c>
      <c r="P66" s="19">
        <f t="shared" si="11"/>
        <v>13.893411751514934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3600.9405830999995</v>
      </c>
      <c r="D67" s="16">
        <f t="shared" si="3"/>
        <v>1097.56668972888</v>
      </c>
      <c r="E67" s="19">
        <f t="shared" si="14"/>
        <v>13.972355502010801</v>
      </c>
      <c r="F67" s="27">
        <f t="shared" si="4"/>
        <v>1338.0067352280562</v>
      </c>
      <c r="G67" s="16">
        <f>Input_Summary!C86</f>
        <v>13.38</v>
      </c>
      <c r="H67" s="19">
        <f t="shared" si="5"/>
        <v>14.003738840431556</v>
      </c>
      <c r="I67" s="27">
        <f t="shared" si="6"/>
        <v>1341.0053133039228</v>
      </c>
      <c r="J67" s="22">
        <f t="shared" si="7"/>
        <v>13.410053133039227</v>
      </c>
      <c r="K67" s="19">
        <f t="shared" si="8"/>
        <v>-1.0442717116600001E-3</v>
      </c>
      <c r="L67" s="27">
        <f t="shared" si="9"/>
        <v>-0.10000050338027326</v>
      </c>
      <c r="M67" s="23">
        <f>Input_Summary!D86</f>
        <v>-1E-3</v>
      </c>
      <c r="N67" s="19">
        <f t="shared" si="10"/>
        <v>5.0162272632292453</v>
      </c>
      <c r="O67" s="19">
        <f>Input_Summary!E86</f>
        <v>1.5289506811475284</v>
      </c>
      <c r="P67" s="19">
        <f t="shared" si="11"/>
        <v>14.992890379332662</v>
      </c>
      <c r="Q67" s="18">
        <f t="shared" si="1"/>
        <v>0.19620000000000018</v>
      </c>
      <c r="R67" s="21">
        <f t="shared" si="12"/>
        <v>2.0000000000000018E-2</v>
      </c>
      <c r="S67" s="21">
        <f t="shared" si="13"/>
        <v>6.5616600000000053E-2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3600.8749664999996</v>
      </c>
      <c r="D68" s="16">
        <f t="shared" si="3"/>
        <v>1097.5466897891999</v>
      </c>
      <c r="E68" s="19">
        <f t="shared" si="14"/>
        <v>15.182666415824739</v>
      </c>
      <c r="F68" s="27">
        <f t="shared" si="4"/>
        <v>1453.9073186457929</v>
      </c>
      <c r="G68" s="16">
        <f>Input_Summary!C87</f>
        <v>14.539</v>
      </c>
      <c r="H68" s="19">
        <f t="shared" si="5"/>
        <v>15.214055820933924</v>
      </c>
      <c r="I68" s="27">
        <f t="shared" si="6"/>
        <v>1456.9058967216595</v>
      </c>
      <c r="J68" s="22">
        <f t="shared" si="7"/>
        <v>14.569058967216595</v>
      </c>
      <c r="K68" s="19">
        <f t="shared" si="8"/>
        <v>0</v>
      </c>
      <c r="L68" s="27">
        <f t="shared" si="9"/>
        <v>0</v>
      </c>
      <c r="M68" s="23">
        <f>Input_Summary!D87</f>
        <v>0</v>
      </c>
      <c r="N68" s="19">
        <f t="shared" si="10"/>
        <v>5.0162272632292453</v>
      </c>
      <c r="O68" s="19">
        <f>Input_Summary!E87</f>
        <v>1.5289506811475284</v>
      </c>
      <c r="P68" s="19">
        <f t="shared" si="11"/>
        <v>14.992890379332662</v>
      </c>
      <c r="Q68" s="18">
        <f t="shared" si="1"/>
        <v>0.39240000000000036</v>
      </c>
      <c r="R68" s="21">
        <f t="shared" si="12"/>
        <v>4.0000000000000036E-2</v>
      </c>
      <c r="S68" s="21">
        <f t="shared" si="13"/>
        <v>0.13123320000000011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3600.8093498999997</v>
      </c>
      <c r="D69" s="16">
        <f t="shared" si="3"/>
        <v>1097.5266898495199</v>
      </c>
      <c r="E69" s="19">
        <f t="shared" si="14"/>
        <v>15.488638027341121</v>
      </c>
      <c r="F69" s="27">
        <f t="shared" si="4"/>
        <v>1483.207466136213</v>
      </c>
      <c r="G69" s="16">
        <f>Input_Summary!C88</f>
        <v>14.832000000000001</v>
      </c>
      <c r="H69" s="19">
        <f t="shared" si="5"/>
        <v>15.520863987519101</v>
      </c>
      <c r="I69" s="27">
        <f t="shared" si="6"/>
        <v>1486.2860062941027</v>
      </c>
      <c r="J69" s="22">
        <f t="shared" si="7"/>
        <v>14.862860062941026</v>
      </c>
      <c r="K69" s="19">
        <f t="shared" si="8"/>
        <v>0</v>
      </c>
      <c r="L69" s="27">
        <f t="shared" si="9"/>
        <v>0</v>
      </c>
      <c r="M69" s="23">
        <f>Input_Summary!D88</f>
        <v>0</v>
      </c>
      <c r="N69" s="19">
        <f t="shared" si="10"/>
        <v>5.1499933235820246</v>
      </c>
      <c r="O69" s="19">
        <f>Input_Summary!E88</f>
        <v>1.5697226993114624</v>
      </c>
      <c r="P69" s="19">
        <f t="shared" si="11"/>
        <v>15.392700789448199</v>
      </c>
      <c r="Q69" s="18">
        <f t="shared" si="1"/>
        <v>0.58860000000000057</v>
      </c>
      <c r="R69" s="21">
        <f t="shared" si="12"/>
        <v>6.0000000000000053E-2</v>
      </c>
      <c r="S69" s="21">
        <f t="shared" si="13"/>
        <v>0.19684980000000016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3600.7437332999993</v>
      </c>
      <c r="D70" s="16">
        <f t="shared" si="3"/>
        <v>1097.5066899098399</v>
      </c>
      <c r="E70" s="19">
        <f t="shared" si="14"/>
        <v>15.631703251838539</v>
      </c>
      <c r="F70" s="27">
        <f t="shared" si="4"/>
        <v>1496.9075350993103</v>
      </c>
      <c r="G70" s="16">
        <f>Input_Summary!C89</f>
        <v>14.968999999999999</v>
      </c>
      <c r="H70" s="19">
        <f t="shared" si="5"/>
        <v>15.664138684477756</v>
      </c>
      <c r="I70" s="27">
        <f t="shared" si="6"/>
        <v>1500.0060657777058</v>
      </c>
      <c r="J70" s="22">
        <f t="shared" si="7"/>
        <v>15.000060657777057</v>
      </c>
      <c r="K70" s="19">
        <f t="shared" si="8"/>
        <v>0</v>
      </c>
      <c r="L70" s="27">
        <f t="shared" si="9"/>
        <v>0</v>
      </c>
      <c r="M70" s="23">
        <f>Input_Summary!D89</f>
        <v>0</v>
      </c>
      <c r="N70" s="19">
        <f t="shared" si="10"/>
        <v>5.1834348386702196</v>
      </c>
      <c r="O70" s="19">
        <f>Input_Summary!E89</f>
        <v>1.5799157038524458</v>
      </c>
      <c r="P70" s="19">
        <f t="shared" si="11"/>
        <v>15.492653391977083</v>
      </c>
      <c r="Q70" s="18">
        <f t="shared" si="1"/>
        <v>0.78480000000000072</v>
      </c>
      <c r="R70" s="21">
        <f t="shared" si="12"/>
        <v>8.0000000000000071E-2</v>
      </c>
      <c r="S70" s="21">
        <f t="shared" si="13"/>
        <v>0.26246640000000021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3600.6781166999995</v>
      </c>
      <c r="D71" s="16">
        <f t="shared" si="3"/>
        <v>1097.4866899701599</v>
      </c>
      <c r="E71" s="19">
        <f t="shared" si="14"/>
        <v>14.90802295565816</v>
      </c>
      <c r="F71" s="27">
        <f t="shared" si="4"/>
        <v>1427.607186256781</v>
      </c>
      <c r="G71" s="16">
        <f>Input_Summary!C90</f>
        <v>14.276</v>
      </c>
      <c r="H71" s="19">
        <f t="shared" si="5"/>
        <v>14.942959825001429</v>
      </c>
      <c r="I71" s="27">
        <f t="shared" si="6"/>
        <v>1430.9456031812458</v>
      </c>
      <c r="J71" s="22">
        <f t="shared" si="7"/>
        <v>14.309456031812459</v>
      </c>
      <c r="K71" s="19">
        <f t="shared" si="8"/>
        <v>0</v>
      </c>
      <c r="L71" s="27">
        <f t="shared" si="9"/>
        <v>0</v>
      </c>
      <c r="M71" s="23">
        <f>Input_Summary!D90</f>
        <v>0</v>
      </c>
      <c r="N71" s="19">
        <f t="shared" si="10"/>
        <v>5.5847330197285592</v>
      </c>
      <c r="O71" s="19">
        <f>Input_Summary!E90</f>
        <v>1.7022317583442481</v>
      </c>
      <c r="P71" s="19">
        <f t="shared" si="11"/>
        <v>16.692084622323694</v>
      </c>
      <c r="Q71" s="18">
        <f t="shared" si="1"/>
        <v>0.98100000000000087</v>
      </c>
      <c r="R71" s="21">
        <f t="shared" si="12"/>
        <v>0.10000000000000009</v>
      </c>
      <c r="S71" s="21">
        <f t="shared" si="13"/>
        <v>0.32808300000000029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3600.6125000999996</v>
      </c>
      <c r="D72" s="16">
        <f t="shared" si="3"/>
        <v>1097.4666900304799</v>
      </c>
      <c r="E72" s="19">
        <f t="shared" si="14"/>
        <v>14.90802295565816</v>
      </c>
      <c r="F72" s="27">
        <f t="shared" si="4"/>
        <v>1427.607186256781</v>
      </c>
      <c r="G72" s="16">
        <f>Input_Summary!C91</f>
        <v>14.276</v>
      </c>
      <c r="H72" s="19">
        <f t="shared" si="5"/>
        <v>14.943168580347637</v>
      </c>
      <c r="I72" s="27">
        <f t="shared" si="6"/>
        <v>1430.9655937017515</v>
      </c>
      <c r="J72" s="22">
        <f t="shared" si="7"/>
        <v>14.309655937017515</v>
      </c>
      <c r="K72" s="19">
        <f t="shared" si="8"/>
        <v>0</v>
      </c>
      <c r="L72" s="27">
        <f t="shared" si="9"/>
        <v>0</v>
      </c>
      <c r="M72" s="23">
        <f>Input_Summary!D91</f>
        <v>0</v>
      </c>
      <c r="N72" s="19">
        <f t="shared" si="10"/>
        <v>5.6181745348167551</v>
      </c>
      <c r="O72" s="19">
        <f>Input_Summary!E91</f>
        <v>1.7124247628852318</v>
      </c>
      <c r="P72" s="19">
        <f t="shared" si="11"/>
        <v>16.792037224852582</v>
      </c>
      <c r="Q72" s="18">
        <f t="shared" si="1"/>
        <v>1.1772000000000011</v>
      </c>
      <c r="R72" s="21">
        <f t="shared" si="12"/>
        <v>0.12000000000000011</v>
      </c>
      <c r="S72" s="21">
        <f t="shared" si="13"/>
        <v>0.39369960000000032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3600.5468834999997</v>
      </c>
      <c r="D73" s="16">
        <f t="shared" si="3"/>
        <v>1097.4466900908001</v>
      </c>
      <c r="E73" s="19">
        <f t="shared" si="14"/>
        <v>15.188932046094697</v>
      </c>
      <c r="F73" s="27">
        <f t="shared" si="4"/>
        <v>1454.5073216660742</v>
      </c>
      <c r="G73" s="16">
        <f>Input_Summary!C92</f>
        <v>14.544999999999998</v>
      </c>
      <c r="H73" s="19">
        <f t="shared" si="5"/>
        <v>15.224705344880771</v>
      </c>
      <c r="I73" s="27">
        <f t="shared" si="6"/>
        <v>1457.925700672562</v>
      </c>
      <c r="J73" s="22">
        <f t="shared" si="7"/>
        <v>14.579257006725621</v>
      </c>
      <c r="K73" s="19">
        <f t="shared" si="8"/>
        <v>0</v>
      </c>
      <c r="L73" s="27">
        <f t="shared" si="9"/>
        <v>0</v>
      </c>
      <c r="M73" s="23">
        <f>Input_Summary!D92</f>
        <v>0</v>
      </c>
      <c r="N73" s="19">
        <f t="shared" si="10"/>
        <v>5.7184990800813402</v>
      </c>
      <c r="O73" s="19">
        <f>Input_Summary!E92</f>
        <v>1.7430037765081825</v>
      </c>
      <c r="P73" s="19">
        <f t="shared" si="11"/>
        <v>17.091895032439236</v>
      </c>
      <c r="Q73" s="18">
        <f t="shared" si="1"/>
        <v>1.3733999999999991</v>
      </c>
      <c r="R73" s="21">
        <f t="shared" si="12"/>
        <v>0.1399999999999999</v>
      </c>
      <c r="S73" s="21">
        <f t="shared" si="13"/>
        <v>0.45931619999999967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3600.4812668999994</v>
      </c>
      <c r="D74" s="16">
        <f t="shared" si="3"/>
        <v>1097.4266901511198</v>
      </c>
      <c r="E74" s="19">
        <f t="shared" si="14"/>
        <v>15.2202601974445</v>
      </c>
      <c r="F74" s="27">
        <f t="shared" si="4"/>
        <v>1457.5073367674827</v>
      </c>
      <c r="G74" s="16">
        <f>Input_Summary!C93</f>
        <v>14.574999999999999</v>
      </c>
      <c r="H74" s="19">
        <f t="shared" si="5"/>
        <v>15.257077429994109</v>
      </c>
      <c r="I74" s="27">
        <f t="shared" si="6"/>
        <v>1461.0256683764994</v>
      </c>
      <c r="J74" s="22">
        <f t="shared" si="7"/>
        <v>14.610256683764995</v>
      </c>
      <c r="K74" s="19">
        <f t="shared" si="8"/>
        <v>0</v>
      </c>
      <c r="L74" s="27">
        <f t="shared" si="9"/>
        <v>0</v>
      </c>
      <c r="M74" s="23">
        <f>Input_Summary!D93</f>
        <v>0</v>
      </c>
      <c r="N74" s="19">
        <f t="shared" si="10"/>
        <v>5.8857066555223154</v>
      </c>
      <c r="O74" s="19">
        <f>Input_Summary!E93</f>
        <v>1.7939687992131002</v>
      </c>
      <c r="P74" s="19">
        <f t="shared" si="11"/>
        <v>17.591658045083658</v>
      </c>
      <c r="Q74" s="18">
        <f t="shared" si="1"/>
        <v>1.5695999999999992</v>
      </c>
      <c r="R74" s="21">
        <f t="shared" si="12"/>
        <v>0.15999999999999992</v>
      </c>
      <c r="S74" s="21">
        <f t="shared" si="13"/>
        <v>0.52493279999999976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3600.4156502999995</v>
      </c>
      <c r="D75" s="16">
        <f t="shared" si="3"/>
        <v>1097.4066902114398</v>
      </c>
      <c r="E75" s="19">
        <f t="shared" si="14"/>
        <v>15.207728936904578</v>
      </c>
      <c r="F75" s="27">
        <f t="shared" si="4"/>
        <v>1456.3073307269192</v>
      </c>
      <c r="G75" s="16">
        <f>Input_Summary!C94</f>
        <v>14.562999999999999</v>
      </c>
      <c r="H75" s="19">
        <f t="shared" si="5"/>
        <v>15.243711085256356</v>
      </c>
      <c r="I75" s="27">
        <f t="shared" si="6"/>
        <v>1459.7457002539129</v>
      </c>
      <c r="J75" s="22">
        <f t="shared" si="7"/>
        <v>14.59745700253913</v>
      </c>
      <c r="K75" s="19">
        <f t="shared" si="8"/>
        <v>1.0442717116600001E-3</v>
      </c>
      <c r="L75" s="27">
        <f t="shared" si="9"/>
        <v>0.10000050338027326</v>
      </c>
      <c r="M75" s="23">
        <f>Input_Summary!D94</f>
        <v>1E-3</v>
      </c>
      <c r="N75" s="19">
        <f t="shared" si="10"/>
        <v>5.7519405951695344</v>
      </c>
      <c r="O75" s="19">
        <f>Input_Summary!E94</f>
        <v>1.7531967810491658</v>
      </c>
      <c r="P75" s="19">
        <f t="shared" si="11"/>
        <v>17.191847634968116</v>
      </c>
      <c r="Q75" s="18">
        <f t="shared" si="1"/>
        <v>1.7657999999999994</v>
      </c>
      <c r="R75" s="21">
        <f t="shared" si="12"/>
        <v>0.17999999999999994</v>
      </c>
      <c r="S75" s="21">
        <f t="shared" si="13"/>
        <v>0.59054939999999978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3600.3500336999996</v>
      </c>
      <c r="D76" s="16">
        <f t="shared" si="3"/>
        <v>1097.38669027176</v>
      </c>
      <c r="E76" s="19">
        <f t="shared" si="14"/>
        <v>15.163869525014858</v>
      </c>
      <c r="F76" s="27">
        <f t="shared" si="4"/>
        <v>1452.1073095849479</v>
      </c>
      <c r="G76" s="16">
        <f>Input_Summary!C95</f>
        <v>14.520999999999999</v>
      </c>
      <c r="H76" s="19">
        <f t="shared" si="5"/>
        <v>15.198807676790109</v>
      </c>
      <c r="I76" s="27">
        <f t="shared" si="6"/>
        <v>1455.4457265094127</v>
      </c>
      <c r="J76" s="22">
        <f t="shared" si="7"/>
        <v>14.554457265094127</v>
      </c>
      <c r="K76" s="19">
        <f t="shared" si="8"/>
        <v>0</v>
      </c>
      <c r="L76" s="27">
        <f t="shared" si="9"/>
        <v>0</v>
      </c>
      <c r="M76" s="23">
        <f>Input_Summary!D95</f>
        <v>0</v>
      </c>
      <c r="N76" s="19">
        <f t="shared" si="10"/>
        <v>5.5847330197285592</v>
      </c>
      <c r="O76" s="19">
        <f>Input_Summary!E95</f>
        <v>1.7022317583442481</v>
      </c>
      <c r="P76" s="19">
        <f t="shared" si="11"/>
        <v>16.692084622323694</v>
      </c>
      <c r="Q76" s="18">
        <f t="shared" si="1"/>
        <v>1.9619999999999997</v>
      </c>
      <c r="R76" s="21">
        <f t="shared" si="12"/>
        <v>0.19999999999999996</v>
      </c>
      <c r="S76" s="21">
        <f t="shared" si="13"/>
        <v>0.6561659999999998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3600.2844170999997</v>
      </c>
      <c r="D77" s="16">
        <f t="shared" si="3"/>
        <v>1097.36669033208</v>
      </c>
      <c r="E77" s="19">
        <f t="shared" si="14"/>
        <v>14.945616737277922</v>
      </c>
      <c r="F77" s="27">
        <f t="shared" si="4"/>
        <v>1431.207204378471</v>
      </c>
      <c r="G77" s="16">
        <f>Input_Summary!C96</f>
        <v>14.312000000000001</v>
      </c>
      <c r="H77" s="19">
        <f t="shared" si="5"/>
        <v>14.979092507636711</v>
      </c>
      <c r="I77" s="27">
        <f t="shared" si="6"/>
        <v>1434.4056876593954</v>
      </c>
      <c r="J77" s="22">
        <f t="shared" si="7"/>
        <v>14.344056876593955</v>
      </c>
      <c r="K77" s="19">
        <f t="shared" si="8"/>
        <v>1.0442717116600001E-3</v>
      </c>
      <c r="L77" s="27">
        <f t="shared" si="9"/>
        <v>0.10000050338027326</v>
      </c>
      <c r="M77" s="23">
        <f>Input_Summary!D96</f>
        <v>1E-3</v>
      </c>
      <c r="N77" s="19">
        <f t="shared" si="10"/>
        <v>5.3506424141111948</v>
      </c>
      <c r="O77" s="19">
        <f>Input_Summary!E96</f>
        <v>1.6308807265573635</v>
      </c>
      <c r="P77" s="19">
        <f t="shared" si="11"/>
        <v>15.992416404621505</v>
      </c>
      <c r="Q77" s="18">
        <f t="shared" si="1"/>
        <v>2.1581999999999999</v>
      </c>
      <c r="R77" s="21">
        <f t="shared" si="12"/>
        <v>0.21999999999999997</v>
      </c>
      <c r="S77" s="21">
        <f t="shared" si="13"/>
        <v>0.72178259999999994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3600.2188004999994</v>
      </c>
      <c r="D78" s="16">
        <f t="shared" si="3"/>
        <v>1097.3466903923998</v>
      </c>
      <c r="E78" s="19">
        <f t="shared" si="14"/>
        <v>14.832835392418641</v>
      </c>
      <c r="F78" s="27">
        <f t="shared" si="4"/>
        <v>1420.4071500134014</v>
      </c>
      <c r="G78" s="16">
        <f>Input_Summary!C97</f>
        <v>14.204000000000001</v>
      </c>
      <c r="H78" s="19">
        <f t="shared" si="5"/>
        <v>14.867145618845312</v>
      </c>
      <c r="I78" s="27">
        <f t="shared" si="6"/>
        <v>1423.6855953763488</v>
      </c>
      <c r="J78" s="22">
        <f t="shared" si="7"/>
        <v>14.236855953763488</v>
      </c>
      <c r="K78" s="19">
        <f t="shared" si="8"/>
        <v>1.0442717116600001E-3</v>
      </c>
      <c r="L78" s="27">
        <f t="shared" si="9"/>
        <v>0.10000050338027326</v>
      </c>
      <c r="M78" s="23">
        <f>Input_Summary!D97</f>
        <v>1E-3</v>
      </c>
      <c r="N78" s="19">
        <f t="shared" si="10"/>
        <v>5.4844084744639741</v>
      </c>
      <c r="O78" s="19">
        <f>Input_Summary!E97</f>
        <v>1.6716527447212974</v>
      </c>
      <c r="P78" s="19">
        <f t="shared" si="11"/>
        <v>16.39222681473704</v>
      </c>
      <c r="Q78" s="18">
        <f t="shared" si="1"/>
        <v>2.3544</v>
      </c>
      <c r="R78" s="21">
        <f t="shared" si="12"/>
        <v>0.24</v>
      </c>
      <c r="S78" s="21">
        <f t="shared" si="13"/>
        <v>0.78739919999999997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3600.1531838999995</v>
      </c>
      <c r="D79" s="16">
        <f t="shared" si="3"/>
        <v>1097.32669045272</v>
      </c>
      <c r="E79" s="19">
        <f t="shared" si="14"/>
        <v>15.2202601974445</v>
      </c>
      <c r="F79" s="27">
        <f t="shared" si="4"/>
        <v>1457.5073367674827</v>
      </c>
      <c r="G79" s="16">
        <f>Input_Summary!C98</f>
        <v>14.574999999999999</v>
      </c>
      <c r="H79" s="19">
        <f t="shared" si="5"/>
        <v>15.252902323069923</v>
      </c>
      <c r="I79" s="27">
        <f t="shared" si="6"/>
        <v>1460.6258579663838</v>
      </c>
      <c r="J79" s="22">
        <f t="shared" si="7"/>
        <v>14.606258579663839</v>
      </c>
      <c r="K79" s="19">
        <f t="shared" si="8"/>
        <v>1.0442717116600001E-3</v>
      </c>
      <c r="L79" s="27">
        <f t="shared" si="9"/>
        <v>0.10000050338027326</v>
      </c>
      <c r="M79" s="23">
        <f>Input_Summary!D98</f>
        <v>1E-3</v>
      </c>
      <c r="N79" s="19">
        <f t="shared" si="10"/>
        <v>5.2168763537584146</v>
      </c>
      <c r="O79" s="19">
        <f>Input_Summary!E98</f>
        <v>1.5901087083934293</v>
      </c>
      <c r="P79" s="19">
        <f t="shared" si="11"/>
        <v>15.592605994505966</v>
      </c>
      <c r="Q79" s="18">
        <f t="shared" si="1"/>
        <v>2.5506000000000002</v>
      </c>
      <c r="R79" s="21">
        <f t="shared" si="12"/>
        <v>0.26</v>
      </c>
      <c r="S79" s="21">
        <f t="shared" si="13"/>
        <v>0.85301579999999999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43" si="15">$G$7-B80</f>
        <v>3600.0875672999996</v>
      </c>
      <c r="D80" s="16">
        <f t="shared" si="3"/>
        <v>1097.3066905130399</v>
      </c>
      <c r="E80" s="19">
        <f t="shared" si="14"/>
        <v>17.185579558788621</v>
      </c>
      <c r="F80" s="27">
        <f t="shared" si="4"/>
        <v>1645.7082841291572</v>
      </c>
      <c r="G80" s="16">
        <f>Input_Summary!C99</f>
        <v>16.457000000000001</v>
      </c>
      <c r="H80" s="19">
        <f t="shared" si="5"/>
        <v>17.214056428661237</v>
      </c>
      <c r="I80" s="27">
        <f t="shared" si="6"/>
        <v>1648.4269949179429</v>
      </c>
      <c r="J80" s="22">
        <f t="shared" si="7"/>
        <v>16.484269949179428</v>
      </c>
      <c r="K80" s="19">
        <f t="shared" si="8"/>
        <v>1.0442717116600001E-3</v>
      </c>
      <c r="L80" s="27">
        <f t="shared" si="9"/>
        <v>0.10000050338027326</v>
      </c>
      <c r="M80" s="23">
        <f>Input_Summary!D99</f>
        <v>1E-3</v>
      </c>
      <c r="N80" s="19">
        <f t="shared" si="10"/>
        <v>4.5480460519945156</v>
      </c>
      <c r="O80" s="19">
        <f>Input_Summary!E99</f>
        <v>1.3862486175737589</v>
      </c>
      <c r="P80" s="19">
        <f t="shared" si="11"/>
        <v>13.59355394392828</v>
      </c>
      <c r="Q80" s="18">
        <f t="shared" ref="Q80:Q143" si="16">IF(B80&lt;=$J$11,0,9.81*(A80-$J$11/3.28083))</f>
        <v>2.7468000000000004</v>
      </c>
      <c r="R80" s="21">
        <f t="shared" si="12"/>
        <v>0.28000000000000003</v>
      </c>
      <c r="S80" s="21">
        <f t="shared" si="13"/>
        <v>0.91863240000000002</v>
      </c>
    </row>
    <row r="81" spans="1:19">
      <c r="A81" s="16">
        <f>Input_Summary!B100</f>
        <v>1.3</v>
      </c>
      <c r="B81" s="16">
        <f t="shared" ref="B81:B144" si="17">A81*3.28083</f>
        <v>4.2650790000000001</v>
      </c>
      <c r="C81" s="16">
        <f t="shared" si="15"/>
        <v>3600.0219506999997</v>
      </c>
      <c r="D81" s="16">
        <f t="shared" ref="D81:D144" si="18">C81*0.3048</f>
        <v>1097.2866905733599</v>
      </c>
      <c r="E81" s="19">
        <f t="shared" si="14"/>
        <v>18.41468736341244</v>
      </c>
      <c r="F81" s="27">
        <f t="shared" ref="F81:F144" si="19">E81*95.761</f>
        <v>1763.4088766077386</v>
      </c>
      <c r="G81" s="16">
        <f>Input_Summary!C100</f>
        <v>17.634</v>
      </c>
      <c r="H81" s="19">
        <f t="shared" ref="H81:H144" si="20">I81/95.76052</f>
        <v>18.432315116190093</v>
      </c>
      <c r="I81" s="27">
        <f t="shared" ref="I81:I144" si="21">F81+P81*(1-$J$12)</f>
        <v>1765.0880803302239</v>
      </c>
      <c r="J81" s="22">
        <f t="shared" ref="J81:J144" si="22">I81*0.01</f>
        <v>17.65088080330224</v>
      </c>
      <c r="K81" s="19">
        <f t="shared" ref="K81:K144" si="23">M81*1.04427171166</f>
        <v>1.0442717116600001E-3</v>
      </c>
      <c r="L81" s="27">
        <f t="shared" ref="L81:L144" si="24">K81*95.761</f>
        <v>0.10000050338027326</v>
      </c>
      <c r="M81" s="23">
        <f>Input_Summary!D100</f>
        <v>1E-3</v>
      </c>
      <c r="N81" s="19">
        <f t="shared" ref="N81:N144" si="25">O81*3.28083</f>
        <v>2.8090872674083776</v>
      </c>
      <c r="O81" s="19">
        <f>Input_Summary!E100</f>
        <v>0.85621238144261591</v>
      </c>
      <c r="P81" s="19">
        <f t="shared" ref="P81:P144" si="26">O81*9.806</f>
        <v>8.3960186124262908</v>
      </c>
      <c r="Q81" s="18">
        <f t="shared" si="16"/>
        <v>2.9430000000000005</v>
      </c>
      <c r="R81" s="21">
        <f t="shared" ref="R81:R144" si="27">Q81/9.81</f>
        <v>0.30000000000000004</v>
      </c>
      <c r="S81" s="21">
        <f t="shared" ref="S81:S144" si="28">R81*3.28083</f>
        <v>0.98424900000000015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3599.9563340999994</v>
      </c>
      <c r="D82" s="16">
        <f t="shared" si="18"/>
        <v>1097.2666906336799</v>
      </c>
      <c r="E82" s="19">
        <f t="shared" ref="E82:E145" si="29">G82*1.04427171166</f>
        <v>19.626042548938042</v>
      </c>
      <c r="F82" s="27">
        <f t="shared" si="19"/>
        <v>1879.4094605288558</v>
      </c>
      <c r="G82" s="16">
        <f>Input_Summary!C101</f>
        <v>18.794</v>
      </c>
      <c r="H82" s="19">
        <f t="shared" si="20"/>
        <v>19.645346416408216</v>
      </c>
      <c r="I82" s="27">
        <f t="shared" si="21"/>
        <v>1881.2485884153873</v>
      </c>
      <c r="J82" s="22">
        <f t="shared" si="22"/>
        <v>18.812485884153872</v>
      </c>
      <c r="K82" s="19">
        <f t="shared" si="23"/>
        <v>1.0442717116600001E-3</v>
      </c>
      <c r="L82" s="27">
        <f t="shared" si="24"/>
        <v>0.10000050338027326</v>
      </c>
      <c r="M82" s="23">
        <f>Input_Summary!D101</f>
        <v>1E-3</v>
      </c>
      <c r="N82" s="19">
        <f t="shared" si="25"/>
        <v>3.076619388113937</v>
      </c>
      <c r="O82" s="19">
        <f>Input_Summary!E101</f>
        <v>0.93775641777048402</v>
      </c>
      <c r="P82" s="19">
        <f t="shared" si="26"/>
        <v>9.1956394326573658</v>
      </c>
      <c r="Q82" s="18">
        <f t="shared" si="16"/>
        <v>3.1392000000000007</v>
      </c>
      <c r="R82" s="21">
        <f t="shared" si="27"/>
        <v>0.32000000000000006</v>
      </c>
      <c r="S82" s="21">
        <f t="shared" si="28"/>
        <v>1.0498656000000002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3599.8907174999995</v>
      </c>
      <c r="D83" s="16">
        <f t="shared" si="18"/>
        <v>1097.2466906939999</v>
      </c>
      <c r="E83" s="19">
        <f t="shared" si="29"/>
        <v>21.672815103791642</v>
      </c>
      <c r="F83" s="27">
        <f t="shared" si="19"/>
        <v>2075.4104471541914</v>
      </c>
      <c r="G83" s="16">
        <f>Input_Summary!C102</f>
        <v>20.754000000000001</v>
      </c>
      <c r="H83" s="19">
        <f t="shared" si="20"/>
        <v>21.69734811437289</v>
      </c>
      <c r="I83" s="27">
        <f t="shared" si="21"/>
        <v>2077.7493380533674</v>
      </c>
      <c r="J83" s="22">
        <f t="shared" si="22"/>
        <v>20.777493380533674</v>
      </c>
      <c r="K83" s="19">
        <f t="shared" si="23"/>
        <v>1.0442717116600001E-3</v>
      </c>
      <c r="L83" s="27">
        <f t="shared" si="24"/>
        <v>0.10000050338027326</v>
      </c>
      <c r="M83" s="23">
        <f>Input_Summary!D102</f>
        <v>1E-3</v>
      </c>
      <c r="N83" s="19">
        <f t="shared" si="25"/>
        <v>3.9126572653188112</v>
      </c>
      <c r="O83" s="19">
        <f>Input_Summary!E102</f>
        <v>1.1925815312950721</v>
      </c>
      <c r="P83" s="19">
        <f t="shared" si="26"/>
        <v>11.694454495879475</v>
      </c>
      <c r="Q83" s="18">
        <f t="shared" si="16"/>
        <v>3.3354000000000008</v>
      </c>
      <c r="R83" s="21">
        <f t="shared" si="27"/>
        <v>0.34000000000000008</v>
      </c>
      <c r="S83" s="21">
        <f t="shared" si="28"/>
        <v>1.1154822000000002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3599.8251008999996</v>
      </c>
      <c r="D84" s="16">
        <f t="shared" si="18"/>
        <v>1097.2266907543199</v>
      </c>
      <c r="E84" s="19">
        <f t="shared" si="29"/>
        <v>22.340104727542382</v>
      </c>
      <c r="F84" s="27">
        <f t="shared" si="19"/>
        <v>2139.3107688141858</v>
      </c>
      <c r="G84" s="16">
        <f>Input_Summary!C103</f>
        <v>21.393000000000001</v>
      </c>
      <c r="H84" s="19">
        <f t="shared" si="20"/>
        <v>22.371112498648092</v>
      </c>
      <c r="I84" s="27">
        <f t="shared" si="21"/>
        <v>2142.2693658490407</v>
      </c>
      <c r="J84" s="22">
        <f t="shared" si="22"/>
        <v>21.422693658490406</v>
      </c>
      <c r="K84" s="19">
        <f t="shared" si="23"/>
        <v>1.0442717116600001E-3</v>
      </c>
      <c r="L84" s="27">
        <f t="shared" si="24"/>
        <v>0.10000050338027326</v>
      </c>
      <c r="M84" s="23">
        <f>Input_Summary!D103</f>
        <v>1E-3</v>
      </c>
      <c r="N84" s="19">
        <f t="shared" si="25"/>
        <v>4.9493442330528561</v>
      </c>
      <c r="O84" s="19">
        <f>Input_Summary!E103</f>
        <v>1.5085646720655614</v>
      </c>
      <c r="P84" s="19">
        <f t="shared" si="26"/>
        <v>14.792985174274895</v>
      </c>
      <c r="Q84" s="18">
        <f t="shared" si="16"/>
        <v>3.531600000000001</v>
      </c>
      <c r="R84" s="21">
        <f t="shared" si="27"/>
        <v>0.3600000000000001</v>
      </c>
      <c r="S84" s="21">
        <f t="shared" si="28"/>
        <v>1.1810988000000002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3599.7594842999997</v>
      </c>
      <c r="D85" s="16">
        <f t="shared" si="18"/>
        <v>1097.2066908146401</v>
      </c>
      <c r="E85" s="19">
        <f t="shared" si="29"/>
        <v>23.401084786588939</v>
      </c>
      <c r="F85" s="27">
        <f t="shared" si="19"/>
        <v>2240.9112802485433</v>
      </c>
      <c r="G85" s="16">
        <f>Input_Summary!C104</f>
        <v>22.408999999999999</v>
      </c>
      <c r="H85" s="19">
        <f t="shared" si="20"/>
        <v>23.433767918631233</v>
      </c>
      <c r="I85" s="27">
        <f t="shared" si="21"/>
        <v>2244.0298014474447</v>
      </c>
      <c r="J85" s="22">
        <f t="shared" si="22"/>
        <v>22.440298014474447</v>
      </c>
      <c r="K85" s="19">
        <f t="shared" si="23"/>
        <v>1.0442717116600001E-3</v>
      </c>
      <c r="L85" s="27">
        <f t="shared" si="24"/>
        <v>0.10000050338027326</v>
      </c>
      <c r="M85" s="23">
        <f>Input_Summary!D104</f>
        <v>1E-3</v>
      </c>
      <c r="N85" s="19">
        <f t="shared" si="25"/>
        <v>5.2168763537584146</v>
      </c>
      <c r="O85" s="19">
        <f>Input_Summary!E104</f>
        <v>1.5901087083934293</v>
      </c>
      <c r="P85" s="19">
        <f t="shared" si="26"/>
        <v>15.592605994505966</v>
      </c>
      <c r="Q85" s="18">
        <f t="shared" si="16"/>
        <v>3.7277999999999993</v>
      </c>
      <c r="R85" s="21">
        <f t="shared" si="27"/>
        <v>0.37999999999999989</v>
      </c>
      <c r="S85" s="21">
        <f t="shared" si="28"/>
        <v>1.2467153999999996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3599.6938676999994</v>
      </c>
      <c r="D86" s="16">
        <f t="shared" si="18"/>
        <v>1097.1866908749598</v>
      </c>
      <c r="E86" s="19">
        <f t="shared" si="29"/>
        <v>24.2740959375367</v>
      </c>
      <c r="F86" s="27">
        <f t="shared" si="19"/>
        <v>2324.5117010744516</v>
      </c>
      <c r="G86" s="16">
        <f>Input_Summary!C105</f>
        <v>23.245000000000001</v>
      </c>
      <c r="H86" s="19">
        <f t="shared" si="20"/>
        <v>24.307827222282022</v>
      </c>
      <c r="I86" s="27">
        <f t="shared" si="21"/>
        <v>2327.7301748758819</v>
      </c>
      <c r="J86" s="22">
        <f t="shared" si="22"/>
        <v>23.27730174875882</v>
      </c>
      <c r="K86" s="19">
        <f t="shared" si="23"/>
        <v>1.0442717116600001E-3</v>
      </c>
      <c r="L86" s="27">
        <f t="shared" si="24"/>
        <v>0.10000050338027326</v>
      </c>
      <c r="M86" s="23">
        <f>Input_Summary!D105</f>
        <v>1E-3</v>
      </c>
      <c r="N86" s="19">
        <f t="shared" si="25"/>
        <v>5.3840839291993907</v>
      </c>
      <c r="O86" s="19">
        <f>Input_Summary!E105</f>
        <v>1.6410737310983472</v>
      </c>
      <c r="P86" s="19">
        <f t="shared" si="26"/>
        <v>16.092369007150392</v>
      </c>
      <c r="Q86" s="18">
        <f t="shared" si="16"/>
        <v>3.9239999999999995</v>
      </c>
      <c r="R86" s="21">
        <f t="shared" si="27"/>
        <v>0.39999999999999991</v>
      </c>
      <c r="S86" s="21">
        <f t="shared" si="28"/>
        <v>1.3123319999999996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3599.6282510999995</v>
      </c>
      <c r="D87" s="16">
        <f t="shared" si="18"/>
        <v>1097.1666909352798</v>
      </c>
      <c r="E87" s="19">
        <f t="shared" si="29"/>
        <v>25.366404147933061</v>
      </c>
      <c r="F87" s="27">
        <f t="shared" si="19"/>
        <v>2429.1122276102178</v>
      </c>
      <c r="G87" s="16">
        <f>Input_Summary!C106</f>
        <v>24.291</v>
      </c>
      <c r="H87" s="19">
        <f t="shared" si="20"/>
        <v>25.399514641839147</v>
      </c>
      <c r="I87" s="27">
        <f t="shared" si="21"/>
        <v>2432.2707298501305</v>
      </c>
      <c r="J87" s="22">
        <f t="shared" si="22"/>
        <v>24.322707298501307</v>
      </c>
      <c r="K87" s="19">
        <f t="shared" si="23"/>
        <v>1.0442717116600001E-3</v>
      </c>
      <c r="L87" s="27">
        <f t="shared" si="24"/>
        <v>0.10000050338027326</v>
      </c>
      <c r="M87" s="23">
        <f>Input_Summary!D106</f>
        <v>1E-3</v>
      </c>
      <c r="N87" s="19">
        <f t="shared" si="25"/>
        <v>5.2837593839348047</v>
      </c>
      <c r="O87" s="19">
        <f>Input_Summary!E106</f>
        <v>1.6104947174753965</v>
      </c>
      <c r="P87" s="19">
        <f t="shared" si="26"/>
        <v>15.792511199563737</v>
      </c>
      <c r="Q87" s="18">
        <f t="shared" si="16"/>
        <v>4.1201999999999996</v>
      </c>
      <c r="R87" s="21">
        <f t="shared" si="27"/>
        <v>0.41999999999999993</v>
      </c>
      <c r="S87" s="21">
        <f t="shared" si="28"/>
        <v>1.3779485999999996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3599.5626344999996</v>
      </c>
      <c r="D88" s="16">
        <f t="shared" si="18"/>
        <v>1097.1466909956</v>
      </c>
      <c r="E88" s="19">
        <f t="shared" si="29"/>
        <v>27.026796169472458</v>
      </c>
      <c r="F88" s="27">
        <f t="shared" si="19"/>
        <v>2588.1130279848521</v>
      </c>
      <c r="G88" s="16">
        <f>Input_Summary!C107</f>
        <v>25.881</v>
      </c>
      <c r="H88" s="19">
        <f t="shared" si="20"/>
        <v>27.05907996471554</v>
      </c>
      <c r="I88" s="27">
        <f t="shared" si="21"/>
        <v>2591.1915681427417</v>
      </c>
      <c r="J88" s="22">
        <f t="shared" si="22"/>
        <v>25.911915681427416</v>
      </c>
      <c r="K88" s="19">
        <f t="shared" si="23"/>
        <v>1.0442717116600001E-3</v>
      </c>
      <c r="L88" s="27">
        <f t="shared" si="24"/>
        <v>0.10000050338027326</v>
      </c>
      <c r="M88" s="23">
        <f>Input_Summary!D107</f>
        <v>1E-3</v>
      </c>
      <c r="N88" s="19">
        <f t="shared" si="25"/>
        <v>5.1499933235820246</v>
      </c>
      <c r="O88" s="19">
        <f>Input_Summary!E107</f>
        <v>1.5697226993114624</v>
      </c>
      <c r="P88" s="19">
        <f t="shared" si="26"/>
        <v>15.392700789448199</v>
      </c>
      <c r="Q88" s="18">
        <f t="shared" si="16"/>
        <v>4.3163999999999998</v>
      </c>
      <c r="R88" s="21">
        <f t="shared" si="27"/>
        <v>0.43999999999999995</v>
      </c>
      <c r="S88" s="21">
        <f t="shared" si="28"/>
        <v>1.4435651999999999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3599.4970178999997</v>
      </c>
      <c r="D89" s="16">
        <f t="shared" si="18"/>
        <v>1097.12669105592</v>
      </c>
      <c r="E89" s="19">
        <f t="shared" si="29"/>
        <v>27.61263259971372</v>
      </c>
      <c r="F89" s="27">
        <f t="shared" si="19"/>
        <v>2644.2133103811852</v>
      </c>
      <c r="G89" s="16">
        <f>Input_Summary!C108</f>
        <v>26.442</v>
      </c>
      <c r="H89" s="19">
        <f t="shared" si="20"/>
        <v>27.644084310079474</v>
      </c>
      <c r="I89" s="27">
        <f t="shared" si="21"/>
        <v>2647.2118884570518</v>
      </c>
      <c r="J89" s="22">
        <f t="shared" si="22"/>
        <v>26.47211888457052</v>
      </c>
      <c r="K89" s="19">
        <f t="shared" si="23"/>
        <v>1.0442717116600001E-3</v>
      </c>
      <c r="L89" s="27">
        <f t="shared" si="24"/>
        <v>0.10000050338027326</v>
      </c>
      <c r="M89" s="23">
        <f>Input_Summary!D108</f>
        <v>1E-3</v>
      </c>
      <c r="N89" s="19">
        <f t="shared" si="25"/>
        <v>5.0162272632292453</v>
      </c>
      <c r="O89" s="19">
        <f>Input_Summary!E108</f>
        <v>1.5289506811475284</v>
      </c>
      <c r="P89" s="19">
        <f t="shared" si="26"/>
        <v>14.992890379332662</v>
      </c>
      <c r="Q89" s="18">
        <f t="shared" si="16"/>
        <v>4.5125999999999999</v>
      </c>
      <c r="R89" s="21">
        <f t="shared" si="27"/>
        <v>0.45999999999999996</v>
      </c>
      <c r="S89" s="21">
        <f t="shared" si="28"/>
        <v>1.5091817999999999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3599.4314012999994</v>
      </c>
      <c r="D90" s="16">
        <f t="shared" si="18"/>
        <v>1097.10669111624</v>
      </c>
      <c r="E90" s="19">
        <f t="shared" si="29"/>
        <v>28.205778931936603</v>
      </c>
      <c r="F90" s="27">
        <f t="shared" si="19"/>
        <v>2701.0135963011808</v>
      </c>
      <c r="G90" s="16">
        <f>Input_Summary!C109</f>
        <v>27.01</v>
      </c>
      <c r="H90" s="19">
        <f t="shared" si="20"/>
        <v>28.234728551296275</v>
      </c>
      <c r="I90" s="27">
        <f t="shared" si="21"/>
        <v>2703.7722881309778</v>
      </c>
      <c r="J90" s="22">
        <f t="shared" si="22"/>
        <v>27.037722881309779</v>
      </c>
      <c r="K90" s="19">
        <f t="shared" si="23"/>
        <v>1.0442717116600001E-3</v>
      </c>
      <c r="L90" s="27">
        <f t="shared" si="24"/>
        <v>0.10000050338027326</v>
      </c>
      <c r="M90" s="23">
        <f>Input_Summary!D109</f>
        <v>1E-3</v>
      </c>
      <c r="N90" s="19">
        <f t="shared" si="25"/>
        <v>4.6149290821709057</v>
      </c>
      <c r="O90" s="19">
        <f>Input_Summary!E109</f>
        <v>1.4066346266557261</v>
      </c>
      <c r="P90" s="19">
        <f t="shared" si="26"/>
        <v>13.793459148986049</v>
      </c>
      <c r="Q90" s="18">
        <f t="shared" si="16"/>
        <v>4.7088000000000001</v>
      </c>
      <c r="R90" s="21">
        <f t="shared" si="27"/>
        <v>0.48</v>
      </c>
      <c r="S90" s="21">
        <f t="shared" si="28"/>
        <v>1.5747983999999999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3599.3657846999995</v>
      </c>
      <c r="D91" s="16">
        <f t="shared" si="18"/>
        <v>1097.08669117656</v>
      </c>
      <c r="E91" s="19">
        <f t="shared" si="29"/>
        <v>28.960787379466776</v>
      </c>
      <c r="F91" s="27">
        <f t="shared" si="19"/>
        <v>2773.3139602451179</v>
      </c>
      <c r="G91" s="16">
        <f>Input_Summary!C110</f>
        <v>27.732999999999997</v>
      </c>
      <c r="H91" s="19">
        <f t="shared" si="20"/>
        <v>28.988488251232141</v>
      </c>
      <c r="I91" s="27">
        <f t="shared" si="21"/>
        <v>2775.9527089518806</v>
      </c>
      <c r="J91" s="22">
        <f t="shared" si="22"/>
        <v>27.759527089518805</v>
      </c>
      <c r="K91" s="19">
        <f t="shared" si="23"/>
        <v>1.0442717116600001E-3</v>
      </c>
      <c r="L91" s="27">
        <f t="shared" si="24"/>
        <v>0.10000050338027326</v>
      </c>
      <c r="M91" s="23">
        <f>Input_Summary!D110</f>
        <v>1E-3</v>
      </c>
      <c r="N91" s="19">
        <f t="shared" si="25"/>
        <v>4.4142799916417355</v>
      </c>
      <c r="O91" s="19">
        <f>Input_Summary!E110</f>
        <v>1.3454765994098248</v>
      </c>
      <c r="P91" s="19">
        <f t="shared" si="26"/>
        <v>13.193743533812741</v>
      </c>
      <c r="Q91" s="18">
        <f t="shared" si="16"/>
        <v>4.9050000000000002</v>
      </c>
      <c r="R91" s="21">
        <f t="shared" si="27"/>
        <v>0.5</v>
      </c>
      <c r="S91" s="21">
        <f t="shared" si="28"/>
        <v>1.640415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3599.3001680999996</v>
      </c>
      <c r="D92" s="16">
        <f t="shared" si="18"/>
        <v>1097.0666912368799</v>
      </c>
      <c r="E92" s="19">
        <f t="shared" si="29"/>
        <v>29.629121274929176</v>
      </c>
      <c r="F92" s="27">
        <f t="shared" si="19"/>
        <v>2837.3142824084925</v>
      </c>
      <c r="G92" s="16">
        <f>Input_Summary!C111</f>
        <v>28.372999999999998</v>
      </c>
      <c r="H92" s="19">
        <f t="shared" si="20"/>
        <v>29.657451762759564</v>
      </c>
      <c r="I92" s="27">
        <f t="shared" si="21"/>
        <v>2840.0130026767724</v>
      </c>
      <c r="J92" s="22">
        <f t="shared" si="22"/>
        <v>28.400130026767727</v>
      </c>
      <c r="K92" s="19">
        <f t="shared" si="23"/>
        <v>1.0442717116600001E-3</v>
      </c>
      <c r="L92" s="27">
        <f t="shared" si="24"/>
        <v>0.10000050338027326</v>
      </c>
      <c r="M92" s="23">
        <f>Input_Summary!D111</f>
        <v>1E-3</v>
      </c>
      <c r="N92" s="19">
        <f t="shared" si="25"/>
        <v>4.5146045369063206</v>
      </c>
      <c r="O92" s="19">
        <f>Input_Summary!E111</f>
        <v>1.3760556130327755</v>
      </c>
      <c r="P92" s="19">
        <f t="shared" si="26"/>
        <v>13.493601341399396</v>
      </c>
      <c r="Q92" s="18">
        <f t="shared" si="16"/>
        <v>5.1012000000000004</v>
      </c>
      <c r="R92" s="21">
        <f t="shared" si="27"/>
        <v>0.52</v>
      </c>
      <c r="S92" s="21">
        <f t="shared" si="28"/>
        <v>1.7060316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3599.2345514999993</v>
      </c>
      <c r="D93" s="16">
        <f t="shared" si="18"/>
        <v>1097.0466912971999</v>
      </c>
      <c r="E93" s="19">
        <f t="shared" si="29"/>
        <v>29.70326456645704</v>
      </c>
      <c r="F93" s="27">
        <f t="shared" si="19"/>
        <v>2844.4143181484924</v>
      </c>
      <c r="G93" s="16">
        <f>Input_Summary!C112</f>
        <v>28.443999999999999</v>
      </c>
      <c r="H93" s="19">
        <f t="shared" si="20"/>
        <v>29.732012936623402</v>
      </c>
      <c r="I93" s="27">
        <f t="shared" si="21"/>
        <v>2847.153019457784</v>
      </c>
      <c r="J93" s="22">
        <f t="shared" si="22"/>
        <v>28.471530194577841</v>
      </c>
      <c r="K93" s="19">
        <f t="shared" si="23"/>
        <v>1.0442717116600001E-3</v>
      </c>
      <c r="L93" s="27">
        <f t="shared" si="24"/>
        <v>0.10000050338027326</v>
      </c>
      <c r="M93" s="23">
        <f>Input_Summary!D112</f>
        <v>1E-3</v>
      </c>
      <c r="N93" s="19">
        <f t="shared" si="25"/>
        <v>4.5814875670827107</v>
      </c>
      <c r="O93" s="19">
        <f>Input_Summary!E112</f>
        <v>1.3964416221147424</v>
      </c>
      <c r="P93" s="19">
        <f t="shared" si="26"/>
        <v>13.693506546457163</v>
      </c>
      <c r="Q93" s="18">
        <f t="shared" si="16"/>
        <v>5.2974000000000006</v>
      </c>
      <c r="R93" s="21">
        <f t="shared" si="27"/>
        <v>0.54</v>
      </c>
      <c r="S93" s="21">
        <f t="shared" si="28"/>
        <v>1.7716482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3599.1689348999994</v>
      </c>
      <c r="D94" s="16">
        <f t="shared" si="18"/>
        <v>1097.0266913575199</v>
      </c>
      <c r="E94" s="19">
        <f t="shared" si="29"/>
        <v>29.379540335842439</v>
      </c>
      <c r="F94" s="27">
        <f t="shared" si="19"/>
        <v>2813.4141621006074</v>
      </c>
      <c r="G94" s="16">
        <f>Input_Summary!C113</f>
        <v>28.134</v>
      </c>
      <c r="H94" s="19">
        <f t="shared" si="20"/>
        <v>29.40870459403218</v>
      </c>
      <c r="I94" s="27">
        <f t="shared" si="21"/>
        <v>2816.1928444509103</v>
      </c>
      <c r="J94" s="22">
        <f t="shared" si="22"/>
        <v>28.161928444509105</v>
      </c>
      <c r="K94" s="19">
        <f t="shared" si="23"/>
        <v>1.0442717116600001E-3</v>
      </c>
      <c r="L94" s="27">
        <f t="shared" si="24"/>
        <v>0.10000050338027326</v>
      </c>
      <c r="M94" s="23">
        <f>Input_Summary!D113</f>
        <v>1E-3</v>
      </c>
      <c r="N94" s="19">
        <f t="shared" si="25"/>
        <v>4.6483705972591007</v>
      </c>
      <c r="O94" s="19">
        <f>Input_Summary!E113</f>
        <v>1.4168276311967096</v>
      </c>
      <c r="P94" s="19">
        <f t="shared" si="26"/>
        <v>13.893411751514934</v>
      </c>
      <c r="Q94" s="18">
        <f t="shared" si="16"/>
        <v>5.4936000000000007</v>
      </c>
      <c r="R94" s="21">
        <f t="shared" si="27"/>
        <v>0.56000000000000005</v>
      </c>
      <c r="S94" s="21">
        <f t="shared" si="28"/>
        <v>1.8372648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3599.1033182999995</v>
      </c>
      <c r="D95" s="16">
        <f t="shared" si="18"/>
        <v>1097.0066914178399</v>
      </c>
      <c r="E95" s="19">
        <f t="shared" si="29"/>
        <v>29.017178051896423</v>
      </c>
      <c r="F95" s="27">
        <f t="shared" si="19"/>
        <v>2778.7139874276531</v>
      </c>
      <c r="G95" s="16">
        <f>Input_Summary!C114</f>
        <v>27.787000000000003</v>
      </c>
      <c r="H95" s="19">
        <f t="shared" si="20"/>
        <v>29.046131738397516</v>
      </c>
      <c r="I95" s="27">
        <f t="shared" si="21"/>
        <v>2781.4726792574502</v>
      </c>
      <c r="J95" s="22">
        <f t="shared" si="22"/>
        <v>27.814726792574504</v>
      </c>
      <c r="K95" s="19">
        <f t="shared" si="23"/>
        <v>2.0885434233200001E-3</v>
      </c>
      <c r="L95" s="27">
        <f t="shared" si="24"/>
        <v>0.20000100676054652</v>
      </c>
      <c r="M95" s="23">
        <f>Input_Summary!D114</f>
        <v>2E-3</v>
      </c>
      <c r="N95" s="19">
        <f t="shared" si="25"/>
        <v>4.6149290821709057</v>
      </c>
      <c r="O95" s="19">
        <f>Input_Summary!E114</f>
        <v>1.4066346266557261</v>
      </c>
      <c r="P95" s="19">
        <f t="shared" si="26"/>
        <v>13.793459148986049</v>
      </c>
      <c r="Q95" s="18">
        <f t="shared" si="16"/>
        <v>5.6898000000000009</v>
      </c>
      <c r="R95" s="21">
        <f t="shared" si="27"/>
        <v>0.58000000000000007</v>
      </c>
      <c r="S95" s="21">
        <f t="shared" si="28"/>
        <v>1.9028814000000003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3599.0377016999996</v>
      </c>
      <c r="D96" s="16">
        <f t="shared" si="18"/>
        <v>1096.9866914781599</v>
      </c>
      <c r="E96" s="19">
        <f t="shared" si="29"/>
        <v>28.343622797875721</v>
      </c>
      <c r="F96" s="27">
        <f t="shared" si="19"/>
        <v>2714.2136627473769</v>
      </c>
      <c r="G96" s="16">
        <f>Input_Summary!C115</f>
        <v>27.141999999999999</v>
      </c>
      <c r="H96" s="19">
        <f t="shared" si="20"/>
        <v>28.37319937421697</v>
      </c>
      <c r="I96" s="27">
        <f t="shared" si="21"/>
        <v>2717.0323261386916</v>
      </c>
      <c r="J96" s="22">
        <f t="shared" si="22"/>
        <v>27.170323261386915</v>
      </c>
      <c r="K96" s="19">
        <f t="shared" si="23"/>
        <v>4.1770868466400003E-3</v>
      </c>
      <c r="L96" s="27">
        <f t="shared" si="24"/>
        <v>0.40000201352109305</v>
      </c>
      <c r="M96" s="23">
        <f>Input_Summary!D115</f>
        <v>4.0000000000000001E-3</v>
      </c>
      <c r="N96" s="19">
        <f t="shared" si="25"/>
        <v>4.7152536274354908</v>
      </c>
      <c r="O96" s="19">
        <f>Input_Summary!E115</f>
        <v>1.4372136402786766</v>
      </c>
      <c r="P96" s="19">
        <f t="shared" si="26"/>
        <v>14.093316956572702</v>
      </c>
      <c r="Q96" s="18">
        <f t="shared" si="16"/>
        <v>5.886000000000001</v>
      </c>
      <c r="R96" s="21">
        <f t="shared" si="27"/>
        <v>0.60000000000000009</v>
      </c>
      <c r="S96" s="21">
        <f t="shared" si="28"/>
        <v>1.9684980000000003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3598.9720850999993</v>
      </c>
      <c r="D97" s="16">
        <f t="shared" si="18"/>
        <v>1096.9666915384798</v>
      </c>
      <c r="E97" s="19">
        <f t="shared" si="29"/>
        <v>27.93113547177002</v>
      </c>
      <c r="F97" s="27">
        <f t="shared" si="19"/>
        <v>2674.7134639121687</v>
      </c>
      <c r="G97" s="16">
        <f>Input_Summary!C116</f>
        <v>26.747</v>
      </c>
      <c r="H97" s="19">
        <f t="shared" si="20"/>
        <v>27.96217126794031</v>
      </c>
      <c r="I97" s="27">
        <f t="shared" si="21"/>
        <v>2677.6720609470235</v>
      </c>
      <c r="J97" s="22">
        <f t="shared" si="22"/>
        <v>26.776720609470235</v>
      </c>
      <c r="K97" s="19">
        <f t="shared" si="23"/>
        <v>8.3541736932800006E-3</v>
      </c>
      <c r="L97" s="27">
        <f t="shared" si="24"/>
        <v>0.80000402704218609</v>
      </c>
      <c r="M97" s="23">
        <f>Input_Summary!D116</f>
        <v>8.0000000000000002E-3</v>
      </c>
      <c r="N97" s="19">
        <f t="shared" si="25"/>
        <v>4.9493442330528561</v>
      </c>
      <c r="O97" s="19">
        <f>Input_Summary!E116</f>
        <v>1.5085646720655614</v>
      </c>
      <c r="P97" s="19">
        <f t="shared" si="26"/>
        <v>14.792985174274895</v>
      </c>
      <c r="Q97" s="18">
        <f t="shared" si="16"/>
        <v>6.0822000000000012</v>
      </c>
      <c r="R97" s="21">
        <f t="shared" si="27"/>
        <v>0.62000000000000011</v>
      </c>
      <c r="S97" s="21">
        <f t="shared" si="28"/>
        <v>2.0341146000000001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3598.9064684999994</v>
      </c>
      <c r="D98" s="16">
        <f t="shared" si="18"/>
        <v>1096.9466915987998</v>
      </c>
      <c r="E98" s="19">
        <f t="shared" si="29"/>
        <v>26.863889782453498</v>
      </c>
      <c r="F98" s="27">
        <f t="shared" si="19"/>
        <v>2572.5129494575294</v>
      </c>
      <c r="G98" s="16">
        <f>Input_Summary!C117</f>
        <v>25.724999999999998</v>
      </c>
      <c r="H98" s="19">
        <f t="shared" si="20"/>
        <v>26.896172761127644</v>
      </c>
      <c r="I98" s="27">
        <f t="shared" si="21"/>
        <v>2575.5914896154191</v>
      </c>
      <c r="J98" s="22">
        <f t="shared" si="22"/>
        <v>25.755914896154191</v>
      </c>
      <c r="K98" s="19">
        <f t="shared" si="23"/>
        <v>9.3984454049400017E-3</v>
      </c>
      <c r="L98" s="27">
        <f t="shared" si="24"/>
        <v>0.90000453042245943</v>
      </c>
      <c r="M98" s="23">
        <f>Input_Summary!D117</f>
        <v>9.0000000000000011E-3</v>
      </c>
      <c r="N98" s="19">
        <f t="shared" si="25"/>
        <v>5.1499933235820246</v>
      </c>
      <c r="O98" s="19">
        <f>Input_Summary!E117</f>
        <v>1.5697226993114624</v>
      </c>
      <c r="P98" s="19">
        <f t="shared" si="26"/>
        <v>15.392700789448199</v>
      </c>
      <c r="Q98" s="18">
        <f t="shared" si="16"/>
        <v>6.2783999999999995</v>
      </c>
      <c r="R98" s="21">
        <f t="shared" si="27"/>
        <v>0.6399999999999999</v>
      </c>
      <c r="S98" s="21">
        <f t="shared" si="28"/>
        <v>2.0997311999999995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3598.8408518999995</v>
      </c>
      <c r="D99" s="16">
        <f t="shared" si="18"/>
        <v>1096.9266916591198</v>
      </c>
      <c r="E99" s="19">
        <f t="shared" si="29"/>
        <v>26.458712358329418</v>
      </c>
      <c r="F99" s="27">
        <f t="shared" si="19"/>
        <v>2533.7127541459831</v>
      </c>
      <c r="G99" s="16">
        <f>Input_Summary!C118</f>
        <v>25.337</v>
      </c>
      <c r="H99" s="19">
        <f t="shared" si="20"/>
        <v>26.492037082781106</v>
      </c>
      <c r="I99" s="27">
        <f t="shared" si="21"/>
        <v>2536.8912469064016</v>
      </c>
      <c r="J99" s="22">
        <f t="shared" si="22"/>
        <v>25.368912469064018</v>
      </c>
      <c r="K99" s="19">
        <f t="shared" si="23"/>
        <v>1.0442717116599999E-2</v>
      </c>
      <c r="L99" s="27">
        <f t="shared" si="24"/>
        <v>1.0000050338027324</v>
      </c>
      <c r="M99" s="23">
        <f>Input_Summary!D118</f>
        <v>0.01</v>
      </c>
      <c r="N99" s="19">
        <f t="shared" si="25"/>
        <v>5.3172008990229997</v>
      </c>
      <c r="O99" s="19">
        <f>Input_Summary!E118</f>
        <v>1.62068772201638</v>
      </c>
      <c r="P99" s="19">
        <f t="shared" si="26"/>
        <v>15.892463802092621</v>
      </c>
      <c r="Q99" s="18">
        <f t="shared" si="16"/>
        <v>6.4745999999999997</v>
      </c>
      <c r="R99" s="21">
        <f t="shared" si="27"/>
        <v>0.65999999999999992</v>
      </c>
      <c r="S99" s="21">
        <f t="shared" si="28"/>
        <v>2.1653477999999997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3598.7752352999996</v>
      </c>
      <c r="D100" s="16">
        <f t="shared" si="18"/>
        <v>1096.90669171944</v>
      </c>
      <c r="E100" s="19">
        <f t="shared" si="29"/>
        <v>26.184068898162842</v>
      </c>
      <c r="F100" s="27">
        <f t="shared" si="19"/>
        <v>2507.4126217569719</v>
      </c>
      <c r="G100" s="16">
        <f>Input_Summary!C119</f>
        <v>25.074000000000002</v>
      </c>
      <c r="H100" s="19">
        <f t="shared" si="20"/>
        <v>26.220106065463778</v>
      </c>
      <c r="I100" s="27">
        <f t="shared" si="21"/>
        <v>2510.8509912839654</v>
      </c>
      <c r="J100" s="22">
        <f t="shared" si="22"/>
        <v>25.108509912839654</v>
      </c>
      <c r="K100" s="19">
        <f t="shared" si="23"/>
        <v>9.3984454049400017E-3</v>
      </c>
      <c r="L100" s="27">
        <f t="shared" si="24"/>
        <v>0.90000453042245943</v>
      </c>
      <c r="M100" s="23">
        <f>Input_Summary!D119</f>
        <v>9.0000000000000011E-3</v>
      </c>
      <c r="N100" s="19">
        <f t="shared" si="25"/>
        <v>5.7519405951695344</v>
      </c>
      <c r="O100" s="19">
        <f>Input_Summary!E119</f>
        <v>1.7531967810491658</v>
      </c>
      <c r="P100" s="19">
        <f t="shared" si="26"/>
        <v>17.191847634968116</v>
      </c>
      <c r="Q100" s="18">
        <f t="shared" si="16"/>
        <v>6.6707999999999998</v>
      </c>
      <c r="R100" s="21">
        <f t="shared" si="27"/>
        <v>0.67999999999999994</v>
      </c>
      <c r="S100" s="21">
        <f t="shared" si="28"/>
        <v>2.2309644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3598.7096186999993</v>
      </c>
      <c r="D101" s="16">
        <f t="shared" si="18"/>
        <v>1096.8866917797598</v>
      </c>
      <c r="E101" s="19">
        <f t="shared" si="29"/>
        <v>25.64104760809964</v>
      </c>
      <c r="F101" s="27">
        <f t="shared" si="19"/>
        <v>2455.4123599992295</v>
      </c>
      <c r="G101" s="16">
        <f>Input_Summary!C120</f>
        <v>24.554000000000002</v>
      </c>
      <c r="H101" s="19">
        <f t="shared" si="20"/>
        <v>25.677499564196548</v>
      </c>
      <c r="I101" s="27">
        <f t="shared" si="21"/>
        <v>2458.8907105672347</v>
      </c>
      <c r="J101" s="22">
        <f t="shared" si="22"/>
        <v>24.588907105672348</v>
      </c>
      <c r="K101" s="19">
        <f t="shared" si="23"/>
        <v>9.3984454049400017E-3</v>
      </c>
      <c r="L101" s="27">
        <f t="shared" si="24"/>
        <v>0.90000453042245943</v>
      </c>
      <c r="M101" s="23">
        <f>Input_Summary!D120</f>
        <v>9.0000000000000011E-3</v>
      </c>
      <c r="N101" s="19">
        <f t="shared" si="25"/>
        <v>5.8188236253459245</v>
      </c>
      <c r="O101" s="19">
        <f>Input_Summary!E120</f>
        <v>1.7735827901311327</v>
      </c>
      <c r="P101" s="19">
        <f t="shared" si="26"/>
        <v>17.391752840025887</v>
      </c>
      <c r="Q101" s="18">
        <f t="shared" si="16"/>
        <v>6.867</v>
      </c>
      <c r="R101" s="21">
        <f t="shared" si="27"/>
        <v>0.7</v>
      </c>
      <c r="S101" s="21">
        <f t="shared" si="28"/>
        <v>2.2965809999999998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3598.6440020999994</v>
      </c>
      <c r="D102" s="16">
        <f t="shared" si="18"/>
        <v>1096.86669184008</v>
      </c>
      <c r="E102" s="19">
        <f t="shared" si="29"/>
        <v>24.992554875158781</v>
      </c>
      <c r="F102" s="27">
        <f t="shared" si="19"/>
        <v>2393.3120474000798</v>
      </c>
      <c r="G102" s="16">
        <f>Input_Summary!C121</f>
        <v>23.933</v>
      </c>
      <c r="H102" s="19">
        <f t="shared" si="20"/>
        <v>25.029629846721825</v>
      </c>
      <c r="I102" s="27">
        <f t="shared" si="21"/>
        <v>2396.8503695296022</v>
      </c>
      <c r="J102" s="22">
        <f t="shared" si="22"/>
        <v>23.968503695296022</v>
      </c>
      <c r="K102" s="19">
        <f t="shared" si="23"/>
        <v>7.3099019816199994E-3</v>
      </c>
      <c r="L102" s="27">
        <f t="shared" si="24"/>
        <v>0.70000352366191276</v>
      </c>
      <c r="M102" s="23">
        <f>Input_Summary!D121</f>
        <v>6.9999999999999993E-3</v>
      </c>
      <c r="N102" s="19">
        <f t="shared" si="25"/>
        <v>5.9191481706105096</v>
      </c>
      <c r="O102" s="19">
        <f>Input_Summary!E121</f>
        <v>1.8041618037540834</v>
      </c>
      <c r="P102" s="19">
        <f t="shared" si="26"/>
        <v>17.691610647612542</v>
      </c>
      <c r="Q102" s="18">
        <f t="shared" si="16"/>
        <v>7.0632000000000001</v>
      </c>
      <c r="R102" s="21">
        <f t="shared" si="27"/>
        <v>0.72</v>
      </c>
      <c r="S102" s="21">
        <f t="shared" si="28"/>
        <v>2.3621976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3598.5783854999995</v>
      </c>
      <c r="D103" s="16">
        <f t="shared" si="18"/>
        <v>1096.8466919003999</v>
      </c>
      <c r="E103" s="19">
        <f t="shared" si="29"/>
        <v>24.598864439862957</v>
      </c>
      <c r="F103" s="27">
        <f t="shared" si="19"/>
        <v>2355.6118576257168</v>
      </c>
      <c r="G103" s="16">
        <f>Input_Summary!C122</f>
        <v>23.555999999999997</v>
      </c>
      <c r="H103" s="19">
        <f t="shared" si="20"/>
        <v>24.636981214782125</v>
      </c>
      <c r="I103" s="27">
        <f t="shared" si="21"/>
        <v>2359.2501323577681</v>
      </c>
      <c r="J103" s="22">
        <f t="shared" si="22"/>
        <v>23.592501323577682</v>
      </c>
      <c r="K103" s="19">
        <f t="shared" si="23"/>
        <v>6.26563026996E-3</v>
      </c>
      <c r="L103" s="27">
        <f t="shared" si="24"/>
        <v>0.60000302028163954</v>
      </c>
      <c r="M103" s="23">
        <f>Input_Summary!D122</f>
        <v>6.0000000000000001E-3</v>
      </c>
      <c r="N103" s="19">
        <f t="shared" si="25"/>
        <v>6.0863557460514839</v>
      </c>
      <c r="O103" s="19">
        <f>Input_Summary!E122</f>
        <v>1.8551268264590011</v>
      </c>
      <c r="P103" s="19">
        <f t="shared" si="26"/>
        <v>18.191373660256964</v>
      </c>
      <c r="Q103" s="18">
        <f t="shared" si="16"/>
        <v>7.2594000000000003</v>
      </c>
      <c r="R103" s="21">
        <f t="shared" si="27"/>
        <v>0.74</v>
      </c>
      <c r="S103" s="21">
        <f t="shared" si="28"/>
        <v>2.4278141999999998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3598.5127688999996</v>
      </c>
      <c r="D104" s="16">
        <f t="shared" si="18"/>
        <v>1096.8266919607199</v>
      </c>
      <c r="E104" s="19">
        <f t="shared" si="29"/>
        <v>24.074640040609641</v>
      </c>
      <c r="F104" s="27">
        <f t="shared" si="19"/>
        <v>2305.4116049288195</v>
      </c>
      <c r="G104" s="16">
        <f>Input_Summary!C123</f>
        <v>23.054000000000002</v>
      </c>
      <c r="H104" s="19">
        <f t="shared" si="20"/>
        <v>24.113380453890482</v>
      </c>
      <c r="I104" s="27">
        <f t="shared" si="21"/>
        <v>2309.1098512223884</v>
      </c>
      <c r="J104" s="22">
        <f t="shared" si="22"/>
        <v>23.091098512223883</v>
      </c>
      <c r="K104" s="19">
        <f t="shared" si="23"/>
        <v>6.26563026996E-3</v>
      </c>
      <c r="L104" s="27">
        <f t="shared" si="24"/>
        <v>0.60000302028163954</v>
      </c>
      <c r="M104" s="23">
        <f>Input_Summary!D123</f>
        <v>6.0000000000000001E-3</v>
      </c>
      <c r="N104" s="19">
        <f t="shared" si="25"/>
        <v>6.186680291316069</v>
      </c>
      <c r="O104" s="19">
        <f>Input_Summary!E123</f>
        <v>1.8857058400819515</v>
      </c>
      <c r="P104" s="19">
        <f t="shared" si="26"/>
        <v>18.491231467843615</v>
      </c>
      <c r="Q104" s="18">
        <f t="shared" si="16"/>
        <v>7.4556000000000004</v>
      </c>
      <c r="R104" s="21">
        <f t="shared" si="27"/>
        <v>0.76</v>
      </c>
      <c r="S104" s="21">
        <f t="shared" si="28"/>
        <v>2.4934308000000001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3598.4471522999993</v>
      </c>
      <c r="D105" s="16">
        <f t="shared" si="18"/>
        <v>1096.8066920210399</v>
      </c>
      <c r="E105" s="19">
        <f t="shared" si="29"/>
        <v>23.531618750546439</v>
      </c>
      <c r="F105" s="27">
        <f t="shared" si="19"/>
        <v>2253.4113431710775</v>
      </c>
      <c r="G105" s="16">
        <f>Input_Summary!C124</f>
        <v>22.533999999999999</v>
      </c>
      <c r="H105" s="19">
        <f t="shared" si="20"/>
        <v>23.574531548855013</v>
      </c>
      <c r="I105" s="27">
        <f t="shared" si="21"/>
        <v>2257.5093998747616</v>
      </c>
      <c r="J105" s="22">
        <f t="shared" si="22"/>
        <v>22.575093998747615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Input_Summary!D124</f>
        <v>1E-3</v>
      </c>
      <c r="N105" s="19">
        <f t="shared" si="25"/>
        <v>6.855510593079968</v>
      </c>
      <c r="O105" s="19">
        <f>Input_Summary!E124</f>
        <v>2.0895659309016219</v>
      </c>
      <c r="P105" s="19">
        <f t="shared" si="26"/>
        <v>20.490283518421304</v>
      </c>
      <c r="Q105" s="18">
        <f t="shared" si="16"/>
        <v>7.6518000000000006</v>
      </c>
      <c r="R105" s="21">
        <f t="shared" si="27"/>
        <v>0.78</v>
      </c>
      <c r="S105" s="21">
        <f t="shared" si="28"/>
        <v>2.5590473999999999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3598.3815356999994</v>
      </c>
      <c r="D106" s="16">
        <f t="shared" si="18"/>
        <v>1096.7866920813599</v>
      </c>
      <c r="E106" s="19">
        <f t="shared" si="29"/>
        <v>23.531618750546439</v>
      </c>
      <c r="F106" s="27">
        <f t="shared" si="19"/>
        <v>2253.4113431710775</v>
      </c>
      <c r="G106" s="16">
        <f>Input_Summary!C125</f>
        <v>22.533999999999999</v>
      </c>
      <c r="H106" s="19">
        <f t="shared" si="20"/>
        <v>23.574531548855013</v>
      </c>
      <c r="I106" s="27">
        <f t="shared" si="21"/>
        <v>2257.5093998747616</v>
      </c>
      <c r="J106" s="22">
        <f t="shared" si="22"/>
        <v>22.575093998747615</v>
      </c>
      <c r="K106" s="19">
        <f t="shared" si="23"/>
        <v>1.0442717116600001E-3</v>
      </c>
      <c r="L106" s="27">
        <f t="shared" si="24"/>
        <v>0.10000050338027326</v>
      </c>
      <c r="M106" s="23">
        <f>Input_Summary!D125</f>
        <v>1E-3</v>
      </c>
      <c r="N106" s="19">
        <f t="shared" si="25"/>
        <v>6.855510593079968</v>
      </c>
      <c r="O106" s="19">
        <f>Input_Summary!E125</f>
        <v>2.0895659309016219</v>
      </c>
      <c r="P106" s="19">
        <f t="shared" si="26"/>
        <v>20.490283518421304</v>
      </c>
      <c r="Q106" s="18">
        <f t="shared" si="16"/>
        <v>7.8480000000000008</v>
      </c>
      <c r="R106" s="21">
        <f t="shared" si="27"/>
        <v>0.8</v>
      </c>
      <c r="S106" s="21">
        <f t="shared" si="28"/>
        <v>2.6246640000000001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3598.3159190999995</v>
      </c>
      <c r="D107" s="16">
        <f t="shared" si="18"/>
        <v>1096.7666921416799</v>
      </c>
      <c r="E107" s="19">
        <f t="shared" si="29"/>
        <v>21.079668771568759</v>
      </c>
      <c r="F107" s="27">
        <f t="shared" si="19"/>
        <v>2018.6101612341959</v>
      </c>
      <c r="G107" s="16">
        <f>Input_Summary!C126</f>
        <v>20.186</v>
      </c>
      <c r="H107" s="19">
        <f t="shared" si="20"/>
        <v>21.122151768775574</v>
      </c>
      <c r="I107" s="27">
        <f t="shared" si="21"/>
        <v>2022.6682368968686</v>
      </c>
      <c r="J107" s="22">
        <f t="shared" si="22"/>
        <v>20.226682368968685</v>
      </c>
      <c r="K107" s="19">
        <f t="shared" si="23"/>
        <v>1.0442717116600001E-3</v>
      </c>
      <c r="L107" s="27">
        <f t="shared" si="24"/>
        <v>0.10000050338027326</v>
      </c>
      <c r="M107" s="23">
        <f>Input_Summary!D126</f>
        <v>1E-3</v>
      </c>
      <c r="N107" s="19">
        <f t="shared" si="25"/>
        <v>6.7886275629035779</v>
      </c>
      <c r="O107" s="19">
        <f>Input_Summary!E126</f>
        <v>2.0691799218196549</v>
      </c>
      <c r="P107" s="19">
        <f t="shared" si="26"/>
        <v>20.290378313363533</v>
      </c>
      <c r="Q107" s="18">
        <f t="shared" si="16"/>
        <v>8.0442000000000018</v>
      </c>
      <c r="R107" s="21">
        <f t="shared" si="27"/>
        <v>0.82000000000000017</v>
      </c>
      <c r="S107" s="21">
        <f t="shared" si="28"/>
        <v>2.6902806000000004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3598.2503024999996</v>
      </c>
      <c r="D108" s="16">
        <f t="shared" si="18"/>
        <v>1096.7466922019998</v>
      </c>
      <c r="E108" s="19">
        <f t="shared" si="29"/>
        <v>20.74863463897254</v>
      </c>
      <c r="F108" s="27">
        <f t="shared" si="19"/>
        <v>1986.9100016626494</v>
      </c>
      <c r="G108" s="16">
        <f>Input_Summary!C127</f>
        <v>19.869</v>
      </c>
      <c r="H108" s="19">
        <f t="shared" si="20"/>
        <v>20.791742242908033</v>
      </c>
      <c r="I108" s="27">
        <f t="shared" si="21"/>
        <v>1991.0280488868395</v>
      </c>
      <c r="J108" s="22">
        <f t="shared" si="22"/>
        <v>19.910280488868395</v>
      </c>
      <c r="K108" s="19">
        <f t="shared" si="23"/>
        <v>1.0442717116600001E-3</v>
      </c>
      <c r="L108" s="27">
        <f t="shared" si="24"/>
        <v>0.10000050338027326</v>
      </c>
      <c r="M108" s="23">
        <f>Input_Summary!D127</f>
        <v>1E-3</v>
      </c>
      <c r="N108" s="19">
        <f t="shared" si="25"/>
        <v>6.8889521081681639</v>
      </c>
      <c r="O108" s="19">
        <f>Input_Summary!E127</f>
        <v>2.0997589354426056</v>
      </c>
      <c r="P108" s="19">
        <f t="shared" si="26"/>
        <v>20.590236120950188</v>
      </c>
      <c r="Q108" s="18">
        <f t="shared" si="16"/>
        <v>8.2404000000000011</v>
      </c>
      <c r="R108" s="21">
        <f t="shared" si="27"/>
        <v>0.84000000000000008</v>
      </c>
      <c r="S108" s="21">
        <f t="shared" si="28"/>
        <v>2.7558972000000002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3598.1846858999993</v>
      </c>
      <c r="D109" s="16">
        <f t="shared" si="18"/>
        <v>1096.7266922623198</v>
      </c>
      <c r="E109" s="19">
        <f t="shared" si="29"/>
        <v>20.024954342792157</v>
      </c>
      <c r="F109" s="27">
        <f t="shared" si="19"/>
        <v>1917.6096528201197</v>
      </c>
      <c r="G109" s="16">
        <f>Input_Summary!C128</f>
        <v>19.175999999999998</v>
      </c>
      <c r="H109" s="19">
        <f t="shared" si="20"/>
        <v>20.0682670746234</v>
      </c>
      <c r="I109" s="27">
        <f t="shared" si="21"/>
        <v>1921.7476905648155</v>
      </c>
      <c r="J109" s="22">
        <f t="shared" si="22"/>
        <v>19.217476905648155</v>
      </c>
      <c r="K109" s="19">
        <f t="shared" si="23"/>
        <v>1.0442717116600001E-3</v>
      </c>
      <c r="L109" s="27">
        <f t="shared" si="24"/>
        <v>0.10000050338027326</v>
      </c>
      <c r="M109" s="23">
        <f>Input_Summary!D128</f>
        <v>1E-3</v>
      </c>
      <c r="N109" s="19">
        <f t="shared" si="25"/>
        <v>6.9223936232563581</v>
      </c>
      <c r="O109" s="19">
        <f>Input_Summary!E128</f>
        <v>2.1099519399835889</v>
      </c>
      <c r="P109" s="19">
        <f t="shared" si="26"/>
        <v>20.690188723479071</v>
      </c>
      <c r="Q109" s="18">
        <f t="shared" si="16"/>
        <v>8.4366000000000021</v>
      </c>
      <c r="R109" s="21">
        <f t="shared" si="27"/>
        <v>0.86000000000000021</v>
      </c>
      <c r="S109" s="21">
        <f t="shared" si="28"/>
        <v>2.8215138000000004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3598.1190692999994</v>
      </c>
      <c r="D110" s="16">
        <f t="shared" si="18"/>
        <v>1096.7066923226398</v>
      </c>
      <c r="E110" s="19">
        <f t="shared" si="29"/>
        <v>19.83802970640502</v>
      </c>
      <c r="F110" s="27">
        <f t="shared" si="19"/>
        <v>1899.7095627150511</v>
      </c>
      <c r="G110" s="16">
        <f>Input_Summary!C129</f>
        <v>18.997</v>
      </c>
      <c r="H110" s="19">
        <f t="shared" si="20"/>
        <v>19.8800889691985</v>
      </c>
      <c r="I110" s="27">
        <f t="shared" si="21"/>
        <v>1903.7276573367124</v>
      </c>
      <c r="J110" s="22">
        <f t="shared" si="22"/>
        <v>19.037276573367123</v>
      </c>
      <c r="K110" s="19">
        <f t="shared" si="23"/>
        <v>1.0442717116600001E-3</v>
      </c>
      <c r="L110" s="27">
        <f t="shared" si="24"/>
        <v>0.10000050338027326</v>
      </c>
      <c r="M110" s="23">
        <f>Input_Summary!D129</f>
        <v>1E-3</v>
      </c>
      <c r="N110" s="19">
        <f t="shared" si="25"/>
        <v>6.7217445327271887</v>
      </c>
      <c r="O110" s="19">
        <f>Input_Summary!E129</f>
        <v>2.048793912737688</v>
      </c>
      <c r="P110" s="19">
        <f t="shared" si="26"/>
        <v>20.090473108305765</v>
      </c>
      <c r="Q110" s="18">
        <f t="shared" si="16"/>
        <v>8.6327999999999996</v>
      </c>
      <c r="R110" s="21">
        <f t="shared" si="27"/>
        <v>0.87999999999999989</v>
      </c>
      <c r="S110" s="21">
        <f t="shared" si="28"/>
        <v>2.8871303999999998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3598.0534526999995</v>
      </c>
      <c r="D111" s="16">
        <f t="shared" si="18"/>
        <v>1096.68669238296</v>
      </c>
      <c r="E111" s="19">
        <f t="shared" si="29"/>
        <v>19.263680264992018</v>
      </c>
      <c r="F111" s="27">
        <f t="shared" si="19"/>
        <v>1844.7092858559006</v>
      </c>
      <c r="G111" s="16">
        <f>Input_Summary!C130</f>
        <v>18.446999999999999</v>
      </c>
      <c r="H111" s="19">
        <f t="shared" si="20"/>
        <v>19.30531913816414</v>
      </c>
      <c r="I111" s="27">
        <f t="shared" si="21"/>
        <v>1848.6873994365501</v>
      </c>
      <c r="J111" s="22">
        <f t="shared" si="22"/>
        <v>18.486873994365503</v>
      </c>
      <c r="K111" s="19">
        <f t="shared" si="23"/>
        <v>1.0442717116600001E-3</v>
      </c>
      <c r="L111" s="27">
        <f t="shared" si="24"/>
        <v>0.10000050338027326</v>
      </c>
      <c r="M111" s="23">
        <f>Input_Summary!D130</f>
        <v>1E-3</v>
      </c>
      <c r="N111" s="19">
        <f t="shared" si="25"/>
        <v>6.6548615025507987</v>
      </c>
      <c r="O111" s="19">
        <f>Input_Summary!E130</f>
        <v>2.028407903655721</v>
      </c>
      <c r="P111" s="19">
        <f t="shared" si="26"/>
        <v>19.890567903247998</v>
      </c>
      <c r="Q111" s="18">
        <f t="shared" si="16"/>
        <v>8.8289999999999988</v>
      </c>
      <c r="R111" s="21">
        <f t="shared" si="27"/>
        <v>0.8999999999999998</v>
      </c>
      <c r="S111" s="21">
        <f t="shared" si="28"/>
        <v>2.9527469999999991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3597.9878360999996</v>
      </c>
      <c r="D112" s="16">
        <f t="shared" si="18"/>
        <v>1096.66669244328</v>
      </c>
      <c r="E112" s="19">
        <f t="shared" si="29"/>
        <v>17.129188886358982</v>
      </c>
      <c r="F112" s="27">
        <f t="shared" si="19"/>
        <v>1640.3082569466224</v>
      </c>
      <c r="G112" s="16">
        <f>Input_Summary!C131</f>
        <v>16.403000000000002</v>
      </c>
      <c r="H112" s="19">
        <f t="shared" si="20"/>
        <v>17.168938262268416</v>
      </c>
      <c r="I112" s="27">
        <f t="shared" si="21"/>
        <v>1644.1064558427199</v>
      </c>
      <c r="J112" s="22">
        <f t="shared" si="22"/>
        <v>16.4410645584272</v>
      </c>
      <c r="K112" s="19">
        <f t="shared" si="23"/>
        <v>0</v>
      </c>
      <c r="L112" s="27">
        <f t="shared" si="24"/>
        <v>0</v>
      </c>
      <c r="M112" s="23">
        <f>Input_Summary!D131</f>
        <v>0</v>
      </c>
      <c r="N112" s="19">
        <f t="shared" si="25"/>
        <v>6.3538878667570442</v>
      </c>
      <c r="O112" s="19">
        <f>Input_Summary!E131</f>
        <v>1.9366708627868692</v>
      </c>
      <c r="P112" s="19">
        <f t="shared" si="26"/>
        <v>18.990994480488038</v>
      </c>
      <c r="Q112" s="18">
        <f t="shared" si="16"/>
        <v>9.0251999999999999</v>
      </c>
      <c r="R112" s="21">
        <f t="shared" si="27"/>
        <v>0.91999999999999993</v>
      </c>
      <c r="S112" s="21">
        <f t="shared" si="28"/>
        <v>3.0183635999999998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3597.9222194999993</v>
      </c>
      <c r="D113" s="16">
        <f t="shared" si="18"/>
        <v>1096.6466925035998</v>
      </c>
      <c r="E113" s="19">
        <f t="shared" si="29"/>
        <v>17.310892164187816</v>
      </c>
      <c r="F113" s="27">
        <f t="shared" si="19"/>
        <v>1657.7083445347894</v>
      </c>
      <c r="G113" s="16">
        <f>Input_Summary!C132</f>
        <v>16.576999999999998</v>
      </c>
      <c r="H113" s="19">
        <f t="shared" si="20"/>
        <v>17.351268716924306</v>
      </c>
      <c r="I113" s="27">
        <f t="shared" si="21"/>
        <v>1661.5665149924043</v>
      </c>
      <c r="J113" s="22">
        <f t="shared" si="22"/>
        <v>16.615665149924045</v>
      </c>
      <c r="K113" s="19">
        <f t="shared" si="23"/>
        <v>1.0442717116600001E-3</v>
      </c>
      <c r="L113" s="27">
        <f t="shared" si="24"/>
        <v>0.10000050338027326</v>
      </c>
      <c r="M113" s="23">
        <f>Input_Summary!D132</f>
        <v>1E-3</v>
      </c>
      <c r="N113" s="19">
        <f t="shared" si="25"/>
        <v>6.4542124120216293</v>
      </c>
      <c r="O113" s="19">
        <f>Input_Summary!E132</f>
        <v>1.9672498764098199</v>
      </c>
      <c r="P113" s="19">
        <f t="shared" si="26"/>
        <v>19.290852288074692</v>
      </c>
      <c r="Q113" s="18">
        <f t="shared" si="16"/>
        <v>9.2213999999999992</v>
      </c>
      <c r="R113" s="21">
        <f t="shared" si="27"/>
        <v>0.93999999999999984</v>
      </c>
      <c r="S113" s="21">
        <f t="shared" si="28"/>
        <v>3.0839801999999992</v>
      </c>
    </row>
    <row r="114" spans="1:19">
      <c r="A114" s="16">
        <f>Input_Summary!B133</f>
        <v>1.96</v>
      </c>
      <c r="B114" s="16">
        <f t="shared" si="17"/>
        <v>6.4304267999999993</v>
      </c>
      <c r="C114" s="16">
        <f t="shared" si="15"/>
        <v>3597.8566028999994</v>
      </c>
      <c r="D114" s="16">
        <f t="shared" si="18"/>
        <v>1096.62669256392</v>
      </c>
      <c r="E114" s="19">
        <f t="shared" si="29"/>
        <v>16.910936098622038</v>
      </c>
      <c r="F114" s="27">
        <f t="shared" si="19"/>
        <v>1619.4081517401448</v>
      </c>
      <c r="G114" s="16">
        <f>Input_Summary!C133</f>
        <v>16.193999999999999</v>
      </c>
      <c r="H114" s="19">
        <f t="shared" si="20"/>
        <v>16.951728157269525</v>
      </c>
      <c r="I114" s="27">
        <f t="shared" si="21"/>
        <v>1623.3063032387713</v>
      </c>
      <c r="J114" s="22">
        <f t="shared" si="22"/>
        <v>16.233063032387712</v>
      </c>
      <c r="K114" s="19">
        <f t="shared" si="23"/>
        <v>1.0442717116600001E-3</v>
      </c>
      <c r="L114" s="27">
        <f t="shared" si="24"/>
        <v>0.10000050338027326</v>
      </c>
      <c r="M114" s="23">
        <f>Input_Summary!D133</f>
        <v>1E-3</v>
      </c>
      <c r="N114" s="19">
        <f t="shared" si="25"/>
        <v>6.5210954421980185</v>
      </c>
      <c r="O114" s="19">
        <f>Input_Summary!E133</f>
        <v>1.9876358854917868</v>
      </c>
      <c r="P114" s="19">
        <f t="shared" si="26"/>
        <v>19.49075749313246</v>
      </c>
      <c r="Q114" s="18">
        <f t="shared" si="16"/>
        <v>9.4176000000000002</v>
      </c>
      <c r="R114" s="21">
        <f t="shared" si="27"/>
        <v>0.96</v>
      </c>
      <c r="S114" s="21">
        <f t="shared" si="28"/>
        <v>3.1495967999999999</v>
      </c>
    </row>
    <row r="115" spans="1:19">
      <c r="A115" s="16">
        <f>Input_Summary!B134</f>
        <v>1.98</v>
      </c>
      <c r="B115" s="16">
        <f t="shared" si="17"/>
        <v>6.4960433999999996</v>
      </c>
      <c r="C115" s="16">
        <f t="shared" si="15"/>
        <v>3597.7909862999995</v>
      </c>
      <c r="D115" s="16">
        <f t="shared" si="18"/>
        <v>1096.6066926242399</v>
      </c>
      <c r="E115" s="19">
        <f t="shared" si="29"/>
        <v>15.912612342275079</v>
      </c>
      <c r="F115" s="27">
        <f t="shared" si="19"/>
        <v>1523.8076705086037</v>
      </c>
      <c r="G115" s="16">
        <f>Input_Summary!C134</f>
        <v>15.238</v>
      </c>
      <c r="H115" s="19">
        <f t="shared" si="20"/>
        <v>15.954860684244098</v>
      </c>
      <c r="I115" s="27">
        <f t="shared" si="21"/>
        <v>1527.8457556507706</v>
      </c>
      <c r="J115" s="22">
        <f t="shared" si="22"/>
        <v>15.278457556507705</v>
      </c>
      <c r="K115" s="19">
        <f t="shared" si="23"/>
        <v>1.0442717116600001E-3</v>
      </c>
      <c r="L115" s="27">
        <f t="shared" si="24"/>
        <v>0.10000050338027326</v>
      </c>
      <c r="M115" s="23">
        <f>Input_Summary!D134</f>
        <v>1E-3</v>
      </c>
      <c r="N115" s="19">
        <f t="shared" si="25"/>
        <v>6.7551860478153829</v>
      </c>
      <c r="O115" s="19">
        <f>Input_Summary!E134</f>
        <v>2.0589869172786712</v>
      </c>
      <c r="P115" s="19">
        <f t="shared" si="26"/>
        <v>20.190425710834649</v>
      </c>
      <c r="Q115" s="18">
        <f t="shared" si="16"/>
        <v>9.6137999999999995</v>
      </c>
      <c r="R115" s="21">
        <f t="shared" si="27"/>
        <v>0.97999999999999987</v>
      </c>
      <c r="S115" s="21">
        <f t="shared" si="28"/>
        <v>3.2152133999999997</v>
      </c>
    </row>
    <row r="116" spans="1:19">
      <c r="A116" s="16">
        <f>Input_Summary!B135</f>
        <v>2</v>
      </c>
      <c r="B116" s="16">
        <f t="shared" si="17"/>
        <v>6.5616599999999998</v>
      </c>
      <c r="C116" s="16">
        <f t="shared" si="15"/>
        <v>3597.7253696999996</v>
      </c>
      <c r="D116" s="16">
        <f t="shared" si="18"/>
        <v>1096.5866926845599</v>
      </c>
      <c r="E116" s="19">
        <f t="shared" si="29"/>
        <v>15.912612342275079</v>
      </c>
      <c r="F116" s="27">
        <f t="shared" si="19"/>
        <v>1523.8076705086037</v>
      </c>
      <c r="G116" s="16">
        <f>Input_Summary!C135</f>
        <v>15.238</v>
      </c>
      <c r="H116" s="19">
        <f t="shared" si="20"/>
        <v>15.954860684244098</v>
      </c>
      <c r="I116" s="27">
        <f t="shared" si="21"/>
        <v>1527.8457556507706</v>
      </c>
      <c r="J116" s="22">
        <f t="shared" si="22"/>
        <v>15.278457556507705</v>
      </c>
      <c r="K116" s="19">
        <f t="shared" si="23"/>
        <v>1.0442717116600001E-3</v>
      </c>
      <c r="L116" s="27">
        <f t="shared" si="24"/>
        <v>0.10000050338027326</v>
      </c>
      <c r="M116" s="23">
        <f>Input_Summary!D135</f>
        <v>1E-3</v>
      </c>
      <c r="N116" s="19">
        <f t="shared" si="25"/>
        <v>6.7551860478153829</v>
      </c>
      <c r="O116" s="19">
        <f>Input_Summary!E135</f>
        <v>2.0589869172786712</v>
      </c>
      <c r="P116" s="19">
        <f t="shared" si="26"/>
        <v>20.190425710834649</v>
      </c>
      <c r="Q116" s="18">
        <f t="shared" si="16"/>
        <v>9.81</v>
      </c>
      <c r="R116" s="21">
        <f t="shared" si="27"/>
        <v>1</v>
      </c>
      <c r="S116" s="21">
        <f t="shared" si="28"/>
        <v>3.2808299999999999</v>
      </c>
    </row>
    <row r="117" spans="1:19">
      <c r="A117" s="16">
        <f>Input_Summary!B136</f>
        <v>2.02</v>
      </c>
      <c r="B117" s="16">
        <f t="shared" si="17"/>
        <v>6.6272766000000001</v>
      </c>
      <c r="C117" s="16">
        <f t="shared" si="15"/>
        <v>3597.6597530999993</v>
      </c>
      <c r="D117" s="16">
        <f t="shared" si="18"/>
        <v>1096.5666927448799</v>
      </c>
      <c r="E117" s="19">
        <f t="shared" si="29"/>
        <v>15.994065535784561</v>
      </c>
      <c r="F117" s="27">
        <f t="shared" si="19"/>
        <v>1531.6077097722653</v>
      </c>
      <c r="G117" s="16">
        <f>Input_Summary!C136</f>
        <v>15.316000000000001</v>
      </c>
      <c r="H117" s="19">
        <f t="shared" si="20"/>
        <v>16.037566818115305</v>
      </c>
      <c r="I117" s="27">
        <f t="shared" si="21"/>
        <v>1535.7657380374669</v>
      </c>
      <c r="J117" s="22">
        <f t="shared" si="22"/>
        <v>15.35765738037467</v>
      </c>
      <c r="K117" s="19">
        <f t="shared" si="23"/>
        <v>1.0442717116600001E-3</v>
      </c>
      <c r="L117" s="27">
        <f t="shared" si="24"/>
        <v>0.10000050338027326</v>
      </c>
      <c r="M117" s="23">
        <f>Input_Summary!D136</f>
        <v>1E-3</v>
      </c>
      <c r="N117" s="19">
        <f t="shared" si="25"/>
        <v>6.9558351383445531</v>
      </c>
      <c r="O117" s="19">
        <f>Input_Summary!E136</f>
        <v>2.1201449445245726</v>
      </c>
      <c r="P117" s="19">
        <f t="shared" si="26"/>
        <v>20.790141326007959</v>
      </c>
      <c r="Q117" s="18">
        <f t="shared" si="16"/>
        <v>10.006200000000002</v>
      </c>
      <c r="R117" s="21">
        <f t="shared" si="27"/>
        <v>1.02</v>
      </c>
      <c r="S117" s="21">
        <f t="shared" si="28"/>
        <v>3.3464466000000002</v>
      </c>
    </row>
    <row r="118" spans="1:19">
      <c r="A118" s="16">
        <f>Input_Summary!B137</f>
        <v>2.04</v>
      </c>
      <c r="B118" s="16">
        <f t="shared" si="17"/>
        <v>6.6928932000000003</v>
      </c>
      <c r="C118" s="16">
        <f t="shared" si="15"/>
        <v>3597.5941364999994</v>
      </c>
      <c r="D118" s="16">
        <f t="shared" si="18"/>
        <v>1096.5466928051999</v>
      </c>
      <c r="E118" s="19">
        <f t="shared" si="29"/>
        <v>15.444778615451401</v>
      </c>
      <c r="F118" s="27">
        <f t="shared" si="19"/>
        <v>1479.0074449942415</v>
      </c>
      <c r="G118" s="16">
        <f>Input_Summary!C137</f>
        <v>14.790000000000001</v>
      </c>
      <c r="H118" s="19">
        <f t="shared" si="20"/>
        <v>15.489529676556453</v>
      </c>
      <c r="I118" s="27">
        <f t="shared" si="21"/>
        <v>1483.2854163824777</v>
      </c>
      <c r="J118" s="22">
        <f t="shared" si="22"/>
        <v>14.832854163824777</v>
      </c>
      <c r="K118" s="19">
        <f t="shared" si="23"/>
        <v>1.0442717116600001E-3</v>
      </c>
      <c r="L118" s="27">
        <f t="shared" si="24"/>
        <v>0.10000050338027326</v>
      </c>
      <c r="M118" s="23">
        <f>Input_Summary!D137</f>
        <v>1E-3</v>
      </c>
      <c r="N118" s="19">
        <f t="shared" si="25"/>
        <v>7.1564842288737225</v>
      </c>
      <c r="O118" s="19">
        <f>Input_Summary!E137</f>
        <v>2.1813029717704735</v>
      </c>
      <c r="P118" s="19">
        <f t="shared" si="26"/>
        <v>21.389856941181261</v>
      </c>
      <c r="Q118" s="18">
        <f t="shared" si="16"/>
        <v>10.202400000000001</v>
      </c>
      <c r="R118" s="21">
        <f t="shared" si="27"/>
        <v>1.04</v>
      </c>
      <c r="S118" s="21">
        <f t="shared" si="28"/>
        <v>3.4120632</v>
      </c>
    </row>
    <row r="119" spans="1:19">
      <c r="A119" s="16">
        <f>Input_Summary!B138</f>
        <v>2.06</v>
      </c>
      <c r="B119" s="16">
        <f t="shared" si="17"/>
        <v>6.7585097999999997</v>
      </c>
      <c r="C119" s="16">
        <f t="shared" si="15"/>
        <v>3597.5285198999995</v>
      </c>
      <c r="D119" s="16">
        <f t="shared" si="18"/>
        <v>1096.5266928655199</v>
      </c>
      <c r="E119" s="19">
        <f t="shared" si="29"/>
        <v>14.9957417794376</v>
      </c>
      <c r="F119" s="27">
        <f t="shared" si="19"/>
        <v>1436.0072285407239</v>
      </c>
      <c r="G119" s="16">
        <f>Input_Summary!C138</f>
        <v>14.36</v>
      </c>
      <c r="H119" s="19">
        <f t="shared" si="20"/>
        <v>15.041325611128505</v>
      </c>
      <c r="I119" s="27">
        <f t="shared" si="21"/>
        <v>1440.3651620109833</v>
      </c>
      <c r="J119" s="22">
        <f t="shared" si="22"/>
        <v>14.403651620109834</v>
      </c>
      <c r="K119" s="19">
        <f t="shared" si="23"/>
        <v>1.0442717116600001E-3</v>
      </c>
      <c r="L119" s="27">
        <f t="shared" si="24"/>
        <v>0.10000050338027326</v>
      </c>
      <c r="M119" s="23">
        <f>Input_Summary!D138</f>
        <v>1E-3</v>
      </c>
      <c r="N119" s="19">
        <f t="shared" si="25"/>
        <v>7.2902502892265035</v>
      </c>
      <c r="O119" s="19">
        <f>Input_Summary!E138</f>
        <v>2.2220749899344079</v>
      </c>
      <c r="P119" s="19">
        <f t="shared" si="26"/>
        <v>21.789667351296803</v>
      </c>
      <c r="Q119" s="18">
        <f t="shared" si="16"/>
        <v>10.398600000000002</v>
      </c>
      <c r="R119" s="21">
        <f t="shared" si="27"/>
        <v>1.06</v>
      </c>
      <c r="S119" s="21">
        <f t="shared" si="28"/>
        <v>3.4776798000000002</v>
      </c>
    </row>
    <row r="120" spans="1:19">
      <c r="A120" s="16">
        <f>Input_Summary!B139</f>
        <v>2.08</v>
      </c>
      <c r="B120" s="16">
        <f t="shared" si="17"/>
        <v>6.8241263999999999</v>
      </c>
      <c r="C120" s="16">
        <f t="shared" si="15"/>
        <v>3597.4629032999997</v>
      </c>
      <c r="D120" s="16">
        <f t="shared" si="18"/>
        <v>1096.5066929258398</v>
      </c>
      <c r="E120" s="19">
        <f t="shared" si="29"/>
        <v>14.433923598564521</v>
      </c>
      <c r="F120" s="27">
        <f t="shared" si="19"/>
        <v>1382.2069577221371</v>
      </c>
      <c r="G120" s="16">
        <f>Input_Summary!C139</f>
        <v>13.822000000000001</v>
      </c>
      <c r="H120" s="19">
        <f t="shared" si="20"/>
        <v>14.480339635524322</v>
      </c>
      <c r="I120" s="27">
        <f t="shared" si="21"/>
        <v>1386.6448532744196</v>
      </c>
      <c r="J120" s="22">
        <f t="shared" si="22"/>
        <v>13.866448532744196</v>
      </c>
      <c r="K120" s="19">
        <f t="shared" si="23"/>
        <v>1.0442717116600001E-3</v>
      </c>
      <c r="L120" s="27">
        <f t="shared" si="24"/>
        <v>0.10000050338027326</v>
      </c>
      <c r="M120" s="23">
        <f>Input_Summary!D139</f>
        <v>1E-3</v>
      </c>
      <c r="N120" s="19">
        <f t="shared" si="25"/>
        <v>7.4240163495792828</v>
      </c>
      <c r="O120" s="19">
        <f>Input_Summary!E139</f>
        <v>2.2628470080983418</v>
      </c>
      <c r="P120" s="19">
        <f t="shared" si="26"/>
        <v>22.189477761412338</v>
      </c>
      <c r="Q120" s="18">
        <f t="shared" si="16"/>
        <v>10.594800000000001</v>
      </c>
      <c r="R120" s="21">
        <f t="shared" si="27"/>
        <v>1.08</v>
      </c>
      <c r="S120" s="21">
        <f t="shared" si="28"/>
        <v>3.5432964</v>
      </c>
    </row>
    <row r="121" spans="1:19">
      <c r="A121" s="16">
        <f>Input_Summary!B140</f>
        <v>2.1</v>
      </c>
      <c r="B121" s="16">
        <f t="shared" si="17"/>
        <v>6.8897430000000002</v>
      </c>
      <c r="C121" s="16">
        <f t="shared" si="15"/>
        <v>3597.3972866999993</v>
      </c>
      <c r="D121" s="16">
        <f t="shared" si="18"/>
        <v>1096.4866929861598</v>
      </c>
      <c r="E121" s="19">
        <f t="shared" si="29"/>
        <v>13.8783710479614</v>
      </c>
      <c r="F121" s="27">
        <f t="shared" si="19"/>
        <v>1329.0066899238316</v>
      </c>
      <c r="G121" s="16">
        <f>Input_Summary!C140</f>
        <v>13.29</v>
      </c>
      <c r="H121" s="19">
        <f t="shared" si="20"/>
        <v>13.924784300211758</v>
      </c>
      <c r="I121" s="27">
        <f t="shared" si="21"/>
        <v>1333.4445854761141</v>
      </c>
      <c r="J121" s="22">
        <f t="shared" si="22"/>
        <v>13.334445854761141</v>
      </c>
      <c r="K121" s="19">
        <f t="shared" si="23"/>
        <v>1.0442717116600001E-3</v>
      </c>
      <c r="L121" s="27">
        <f t="shared" si="24"/>
        <v>0.10000050338027326</v>
      </c>
      <c r="M121" s="23">
        <f>Input_Summary!D140</f>
        <v>1E-3</v>
      </c>
      <c r="N121" s="19">
        <f t="shared" si="25"/>
        <v>7.4240163495792828</v>
      </c>
      <c r="O121" s="19">
        <f>Input_Summary!E140</f>
        <v>2.2628470080983418</v>
      </c>
      <c r="P121" s="19">
        <f t="shared" si="26"/>
        <v>22.189477761412338</v>
      </c>
      <c r="Q121" s="18">
        <f t="shared" si="16"/>
        <v>10.791000000000002</v>
      </c>
      <c r="R121" s="21">
        <f t="shared" si="27"/>
        <v>1.1000000000000001</v>
      </c>
      <c r="S121" s="21">
        <f t="shared" si="28"/>
        <v>3.6089130000000003</v>
      </c>
    </row>
    <row r="122" spans="1:19">
      <c r="A122" s="16">
        <f>Input_Summary!B141</f>
        <v>2.12</v>
      </c>
      <c r="B122" s="16">
        <f t="shared" si="17"/>
        <v>6.9553596000000004</v>
      </c>
      <c r="C122" s="16">
        <f t="shared" si="15"/>
        <v>3597.3316700999994</v>
      </c>
      <c r="D122" s="16">
        <f t="shared" si="18"/>
        <v>1096.4666930464798</v>
      </c>
      <c r="E122" s="19">
        <f t="shared" si="29"/>
        <v>13.37920916978792</v>
      </c>
      <c r="F122" s="27">
        <f t="shared" si="19"/>
        <v>1281.2064493080609</v>
      </c>
      <c r="G122" s="16">
        <f>Input_Summary!C141</f>
        <v>12.811999999999999</v>
      </c>
      <c r="H122" s="19">
        <f t="shared" si="20"/>
        <v>13.426872452064567</v>
      </c>
      <c r="I122" s="27">
        <f t="shared" si="21"/>
        <v>1285.7642879833779</v>
      </c>
      <c r="J122" s="22">
        <f t="shared" si="22"/>
        <v>12.857642879833779</v>
      </c>
      <c r="K122" s="19">
        <f t="shared" si="23"/>
        <v>1.0442717116600001E-3</v>
      </c>
      <c r="L122" s="27">
        <f t="shared" si="24"/>
        <v>0.10000050338027326</v>
      </c>
      <c r="M122" s="23">
        <f>Input_Summary!D141</f>
        <v>1E-3</v>
      </c>
      <c r="N122" s="19">
        <f t="shared" si="25"/>
        <v>7.624665440108453</v>
      </c>
      <c r="O122" s="19">
        <f>Input_Summary!E141</f>
        <v>2.3240050353442432</v>
      </c>
      <c r="P122" s="19">
        <f t="shared" si="26"/>
        <v>22.789193376585647</v>
      </c>
      <c r="Q122" s="18">
        <f t="shared" si="16"/>
        <v>10.987200000000001</v>
      </c>
      <c r="R122" s="21">
        <f t="shared" si="27"/>
        <v>1.1200000000000001</v>
      </c>
      <c r="S122" s="21">
        <f t="shared" si="28"/>
        <v>3.6745296000000001</v>
      </c>
    </row>
    <row r="123" spans="1:19">
      <c r="A123" s="16">
        <f>Input_Summary!B142</f>
        <v>2.14</v>
      </c>
      <c r="B123" s="16">
        <f t="shared" si="17"/>
        <v>7.0209761999999998</v>
      </c>
      <c r="C123" s="16">
        <f t="shared" si="15"/>
        <v>3597.2660534999995</v>
      </c>
      <c r="D123" s="16">
        <f t="shared" si="18"/>
        <v>1096.4466931068</v>
      </c>
      <c r="E123" s="19">
        <f t="shared" si="29"/>
        <v>12.836187879724722</v>
      </c>
      <c r="F123" s="27">
        <f t="shared" si="19"/>
        <v>1229.2061875503191</v>
      </c>
      <c r="G123" s="16">
        <f>Input_Summary!C142</f>
        <v>12.292000000000002</v>
      </c>
      <c r="H123" s="19">
        <f t="shared" si="20"/>
        <v>12.885518482874597</v>
      </c>
      <c r="I123" s="27">
        <f t="shared" si="21"/>
        <v>1233.9239503896824</v>
      </c>
      <c r="J123" s="22">
        <f t="shared" si="22"/>
        <v>12.339239503896824</v>
      </c>
      <c r="K123" s="19">
        <f t="shared" si="23"/>
        <v>1.0442717116600001E-3</v>
      </c>
      <c r="L123" s="27">
        <f t="shared" si="24"/>
        <v>0.10000050338027326</v>
      </c>
      <c r="M123" s="23">
        <f>Input_Summary!D142</f>
        <v>1E-3</v>
      </c>
      <c r="N123" s="19">
        <f t="shared" si="25"/>
        <v>7.8921975608140134</v>
      </c>
      <c r="O123" s="19">
        <f>Input_Summary!E142</f>
        <v>2.4055490716721115</v>
      </c>
      <c r="P123" s="19">
        <f t="shared" si="26"/>
        <v>23.588814196816724</v>
      </c>
      <c r="Q123" s="18">
        <f t="shared" si="16"/>
        <v>11.183400000000002</v>
      </c>
      <c r="R123" s="21">
        <f t="shared" si="27"/>
        <v>1.1400000000000001</v>
      </c>
      <c r="S123" s="21">
        <f t="shared" si="28"/>
        <v>3.7401462000000003</v>
      </c>
    </row>
    <row r="124" spans="1:19">
      <c r="A124" s="16">
        <f>Input_Summary!B143</f>
        <v>2.16</v>
      </c>
      <c r="B124" s="16">
        <f t="shared" si="17"/>
        <v>7.0865928</v>
      </c>
      <c r="C124" s="16">
        <f t="shared" si="15"/>
        <v>3597.2004368999997</v>
      </c>
      <c r="D124" s="16">
        <f t="shared" si="18"/>
        <v>1096.42669316712</v>
      </c>
      <c r="E124" s="19">
        <f t="shared" si="29"/>
        <v>12.836187879724722</v>
      </c>
      <c r="F124" s="27">
        <f t="shared" si="19"/>
        <v>1229.2061875503191</v>
      </c>
      <c r="G124" s="16">
        <f>Input_Summary!C143</f>
        <v>12.292000000000002</v>
      </c>
      <c r="H124" s="19">
        <f t="shared" si="20"/>
        <v>12.886771014951853</v>
      </c>
      <c r="I124" s="27">
        <f t="shared" si="21"/>
        <v>1234.0438935127172</v>
      </c>
      <c r="J124" s="22">
        <f t="shared" si="22"/>
        <v>12.340438935127173</v>
      </c>
      <c r="K124" s="19">
        <f t="shared" si="23"/>
        <v>1.0442717116600001E-3</v>
      </c>
      <c r="L124" s="27">
        <f t="shared" si="24"/>
        <v>0.10000050338027326</v>
      </c>
      <c r="M124" s="23">
        <f>Input_Summary!D143</f>
        <v>1E-3</v>
      </c>
      <c r="N124" s="19">
        <f t="shared" si="25"/>
        <v>8.0928466513431818</v>
      </c>
      <c r="O124" s="19">
        <f>Input_Summary!E143</f>
        <v>2.4667070989180124</v>
      </c>
      <c r="P124" s="19">
        <f t="shared" si="26"/>
        <v>24.188529811990026</v>
      </c>
      <c r="Q124" s="18">
        <f t="shared" si="16"/>
        <v>11.379600000000002</v>
      </c>
      <c r="R124" s="21">
        <f t="shared" si="27"/>
        <v>1.1600000000000001</v>
      </c>
      <c r="S124" s="21">
        <f t="shared" si="28"/>
        <v>3.8057628000000006</v>
      </c>
    </row>
    <row r="125" spans="1:19">
      <c r="A125" s="16">
        <f>Input_Summary!B144</f>
        <v>2.1800000000000002</v>
      </c>
      <c r="B125" s="16">
        <f t="shared" si="17"/>
        <v>7.1522094000000003</v>
      </c>
      <c r="C125" s="16">
        <f t="shared" si="15"/>
        <v>3597.1348202999993</v>
      </c>
      <c r="D125" s="16">
        <f t="shared" si="18"/>
        <v>1096.4066932274397</v>
      </c>
      <c r="E125" s="19">
        <f t="shared" si="29"/>
        <v>12.01225749922498</v>
      </c>
      <c r="F125" s="27">
        <f t="shared" si="19"/>
        <v>1150.3057903832832</v>
      </c>
      <c r="G125" s="16">
        <f>Input_Summary!C144</f>
        <v>11.503</v>
      </c>
      <c r="H125" s="19">
        <f t="shared" si="20"/>
        <v>12.062836504497692</v>
      </c>
      <c r="I125" s="27">
        <f t="shared" si="21"/>
        <v>1155.1434963456813</v>
      </c>
      <c r="J125" s="22">
        <f t="shared" si="22"/>
        <v>11.551434963456813</v>
      </c>
      <c r="K125" s="19">
        <f t="shared" si="23"/>
        <v>1.0442717116600001E-3</v>
      </c>
      <c r="L125" s="27">
        <f t="shared" si="24"/>
        <v>0.10000050338027326</v>
      </c>
      <c r="M125" s="23">
        <f>Input_Summary!D144</f>
        <v>1E-3</v>
      </c>
      <c r="N125" s="19">
        <f t="shared" si="25"/>
        <v>8.0928466513431818</v>
      </c>
      <c r="O125" s="19">
        <f>Input_Summary!E144</f>
        <v>2.4667070989180124</v>
      </c>
      <c r="P125" s="19">
        <f t="shared" si="26"/>
        <v>24.188529811990026</v>
      </c>
      <c r="Q125" s="18">
        <f t="shared" si="16"/>
        <v>11.575800000000003</v>
      </c>
      <c r="R125" s="21">
        <f t="shared" si="27"/>
        <v>1.1800000000000002</v>
      </c>
      <c r="S125" s="21">
        <f t="shared" si="28"/>
        <v>3.8713794000000004</v>
      </c>
    </row>
    <row r="126" spans="1:19">
      <c r="A126" s="16">
        <f>Input_Summary!B145</f>
        <v>2.2000000000000002</v>
      </c>
      <c r="B126" s="16">
        <f t="shared" si="17"/>
        <v>7.2178260000000005</v>
      </c>
      <c r="C126" s="16">
        <f t="shared" si="15"/>
        <v>3597.0692036999994</v>
      </c>
      <c r="D126" s="16">
        <f t="shared" si="18"/>
        <v>1096.38669328776</v>
      </c>
      <c r="E126" s="19">
        <f t="shared" si="29"/>
        <v>12.01225749922498</v>
      </c>
      <c r="F126" s="27">
        <f t="shared" si="19"/>
        <v>1150.3057903832832</v>
      </c>
      <c r="G126" s="16">
        <f>Input_Summary!C145</f>
        <v>11.503</v>
      </c>
      <c r="H126" s="19">
        <f t="shared" si="20"/>
        <v>12.065341568652203</v>
      </c>
      <c r="I126" s="27">
        <f t="shared" si="21"/>
        <v>1155.3833825917507</v>
      </c>
      <c r="J126" s="22">
        <f t="shared" si="22"/>
        <v>11.553833825917506</v>
      </c>
      <c r="K126" s="19">
        <f t="shared" si="23"/>
        <v>1.0442717116600001E-3</v>
      </c>
      <c r="L126" s="27">
        <f t="shared" si="24"/>
        <v>0.10000050338027326</v>
      </c>
      <c r="M126" s="23">
        <f>Input_Summary!D145</f>
        <v>1E-3</v>
      </c>
      <c r="N126" s="19">
        <f t="shared" si="25"/>
        <v>8.4941448324015223</v>
      </c>
      <c r="O126" s="19">
        <f>Input_Summary!E145</f>
        <v>2.5890231534098147</v>
      </c>
      <c r="P126" s="19">
        <f t="shared" si="26"/>
        <v>25.387961042336642</v>
      </c>
      <c r="Q126" s="18">
        <f t="shared" si="16"/>
        <v>11.772000000000002</v>
      </c>
      <c r="R126" s="21">
        <f t="shared" si="27"/>
        <v>1.2000000000000002</v>
      </c>
      <c r="S126" s="21">
        <f t="shared" si="28"/>
        <v>3.9369960000000006</v>
      </c>
    </row>
    <row r="127" spans="1:19">
      <c r="A127" s="16">
        <f>Input_Summary!B146</f>
        <v>2.2200000000000002</v>
      </c>
      <c r="B127" s="16">
        <f t="shared" si="17"/>
        <v>7.2834426000000008</v>
      </c>
      <c r="C127" s="16">
        <f t="shared" si="15"/>
        <v>3597.0035870999995</v>
      </c>
      <c r="D127" s="16">
        <f t="shared" si="18"/>
        <v>1096.3666933480799</v>
      </c>
      <c r="E127" s="19">
        <f t="shared" si="29"/>
        <v>11.462970578891818</v>
      </c>
      <c r="F127" s="27">
        <f t="shared" si="19"/>
        <v>1097.7055256052595</v>
      </c>
      <c r="G127" s="16">
        <f>Input_Summary!C146</f>
        <v>10.976999999999999</v>
      </c>
      <c r="H127" s="19">
        <f t="shared" si="20"/>
        <v>11.518139448478188</v>
      </c>
      <c r="I127" s="27">
        <f t="shared" si="21"/>
        <v>1102.9830230187845</v>
      </c>
      <c r="J127" s="22">
        <f t="shared" si="22"/>
        <v>11.029830230187844</v>
      </c>
      <c r="K127" s="19">
        <f t="shared" si="23"/>
        <v>1.0442717116600001E-3</v>
      </c>
      <c r="L127" s="27">
        <f t="shared" si="24"/>
        <v>0.10000050338027326</v>
      </c>
      <c r="M127" s="23">
        <f>Input_Summary!D146</f>
        <v>1E-3</v>
      </c>
      <c r="N127" s="19">
        <f t="shared" si="25"/>
        <v>8.8285599832834709</v>
      </c>
      <c r="O127" s="19">
        <f>Input_Summary!E146</f>
        <v>2.6909531988196496</v>
      </c>
      <c r="P127" s="19">
        <f t="shared" si="26"/>
        <v>26.387487067625482</v>
      </c>
      <c r="Q127" s="18">
        <f t="shared" si="16"/>
        <v>11.968200000000003</v>
      </c>
      <c r="R127" s="21">
        <f t="shared" si="27"/>
        <v>1.2200000000000002</v>
      </c>
      <c r="S127" s="21">
        <f t="shared" si="28"/>
        <v>4.0026126000000009</v>
      </c>
    </row>
    <row r="128" spans="1:19">
      <c r="A128" s="16">
        <f>Input_Summary!B147</f>
        <v>2.2400000000000002</v>
      </c>
      <c r="B128" s="16">
        <f t="shared" si="17"/>
        <v>7.3490592000000001</v>
      </c>
      <c r="C128" s="16">
        <f t="shared" si="15"/>
        <v>3596.9379704999997</v>
      </c>
      <c r="D128" s="16">
        <f t="shared" si="18"/>
        <v>1096.3466934083999</v>
      </c>
      <c r="E128" s="19">
        <f t="shared" si="29"/>
        <v>16.973592401321639</v>
      </c>
      <c r="F128" s="27">
        <f t="shared" si="19"/>
        <v>1625.4081819429614</v>
      </c>
      <c r="G128" s="16">
        <f>Input_Summary!C147</f>
        <v>16.253999999999998</v>
      </c>
      <c r="H128" s="19">
        <f t="shared" si="20"/>
        <v>17.028788892922535</v>
      </c>
      <c r="I128" s="27">
        <f t="shared" si="21"/>
        <v>1630.6856793564864</v>
      </c>
      <c r="J128" s="22">
        <f t="shared" si="22"/>
        <v>16.306856793564865</v>
      </c>
      <c r="K128" s="19">
        <f t="shared" si="23"/>
        <v>1.0442717116600001E-3</v>
      </c>
      <c r="L128" s="27">
        <f t="shared" si="24"/>
        <v>0.10000050338027326</v>
      </c>
      <c r="M128" s="23">
        <f>Input_Summary!D147</f>
        <v>1E-3</v>
      </c>
      <c r="N128" s="19">
        <f t="shared" si="25"/>
        <v>8.8285599832834709</v>
      </c>
      <c r="O128" s="19">
        <f>Input_Summary!E147</f>
        <v>2.6909531988196496</v>
      </c>
      <c r="P128" s="19">
        <f t="shared" si="26"/>
        <v>26.387487067625482</v>
      </c>
      <c r="Q128" s="18">
        <f t="shared" si="16"/>
        <v>12.164400000000002</v>
      </c>
      <c r="R128" s="21">
        <f t="shared" si="27"/>
        <v>1.2400000000000002</v>
      </c>
      <c r="S128" s="21">
        <f t="shared" si="28"/>
        <v>4.0682292000000002</v>
      </c>
    </row>
    <row r="129" spans="1:19">
      <c r="A129" s="16">
        <f>Input_Summary!B148</f>
        <v>2.2599999999999998</v>
      </c>
      <c r="B129" s="16">
        <f t="shared" si="17"/>
        <v>7.4146757999999995</v>
      </c>
      <c r="C129" s="16">
        <f t="shared" si="15"/>
        <v>3596.8723538999993</v>
      </c>
      <c r="D129" s="16">
        <f t="shared" si="18"/>
        <v>1096.3266934687199</v>
      </c>
      <c r="E129" s="19">
        <f t="shared" si="29"/>
        <v>16.973592401321639</v>
      </c>
      <c r="F129" s="27">
        <f t="shared" si="19"/>
        <v>1625.4081819429614</v>
      </c>
      <c r="G129" s="16">
        <f>Input_Summary!C148</f>
        <v>16.253999999999998</v>
      </c>
      <c r="H129" s="19">
        <f t="shared" si="20"/>
        <v>17.031085201730839</v>
      </c>
      <c r="I129" s="27">
        <f t="shared" si="21"/>
        <v>1630.9055750820501</v>
      </c>
      <c r="J129" s="22">
        <f t="shared" si="22"/>
        <v>16.309055750820502</v>
      </c>
      <c r="K129" s="19">
        <f t="shared" si="23"/>
        <v>1.0442717116600001E-3</v>
      </c>
      <c r="L129" s="27">
        <f t="shared" si="24"/>
        <v>0.10000050338027326</v>
      </c>
      <c r="M129" s="23">
        <f>Input_Summary!D148</f>
        <v>1E-3</v>
      </c>
      <c r="N129" s="19">
        <f t="shared" si="25"/>
        <v>9.1964166492536155</v>
      </c>
      <c r="O129" s="19">
        <f>Input_Summary!E148</f>
        <v>2.8030762487704686</v>
      </c>
      <c r="P129" s="19">
        <f t="shared" si="26"/>
        <v>27.486965695443214</v>
      </c>
      <c r="Q129" s="18">
        <f t="shared" si="16"/>
        <v>12.360599999999998</v>
      </c>
      <c r="R129" s="21">
        <f t="shared" si="27"/>
        <v>1.2599999999999998</v>
      </c>
      <c r="S129" s="21">
        <f t="shared" si="28"/>
        <v>4.1338457999999996</v>
      </c>
    </row>
    <row r="130" spans="1:19">
      <c r="A130" s="16">
        <f>Input_Summary!B149</f>
        <v>2.2799999999999998</v>
      </c>
      <c r="B130" s="16">
        <f t="shared" si="17"/>
        <v>7.4802923999999988</v>
      </c>
      <c r="C130" s="16">
        <f t="shared" si="15"/>
        <v>3596.8067372999994</v>
      </c>
      <c r="D130" s="16">
        <f t="shared" si="18"/>
        <v>1096.3066935290399</v>
      </c>
      <c r="E130" s="19">
        <f t="shared" si="29"/>
        <v>10.420787410655139</v>
      </c>
      <c r="F130" s="27">
        <f t="shared" si="19"/>
        <v>997.90502323174667</v>
      </c>
      <c r="G130" s="16">
        <f>Input_Summary!C149</f>
        <v>9.9789999999999992</v>
      </c>
      <c r="H130" s="19">
        <f t="shared" si="20"/>
        <v>10.478247365102396</v>
      </c>
      <c r="I130" s="27">
        <f t="shared" si="21"/>
        <v>1003.4024163708353</v>
      </c>
      <c r="J130" s="22">
        <f t="shared" si="22"/>
        <v>10.034024163708354</v>
      </c>
      <c r="K130" s="19">
        <f t="shared" si="23"/>
        <v>1.0442717116600001E-3</v>
      </c>
      <c r="L130" s="27">
        <f t="shared" si="24"/>
        <v>0.10000050338027326</v>
      </c>
      <c r="M130" s="23">
        <f>Input_Summary!D149</f>
        <v>1E-3</v>
      </c>
      <c r="N130" s="19">
        <f t="shared" si="25"/>
        <v>9.1964166492536155</v>
      </c>
      <c r="O130" s="19">
        <f>Input_Summary!E149</f>
        <v>2.8030762487704686</v>
      </c>
      <c r="P130" s="19">
        <f t="shared" si="26"/>
        <v>27.486965695443214</v>
      </c>
      <c r="Q130" s="18">
        <f t="shared" si="16"/>
        <v>12.556799999999999</v>
      </c>
      <c r="R130" s="21">
        <f t="shared" si="27"/>
        <v>1.2799999999999998</v>
      </c>
      <c r="S130" s="21">
        <f t="shared" si="28"/>
        <v>4.1994623999999989</v>
      </c>
    </row>
    <row r="131" spans="1:19">
      <c r="A131" s="16">
        <f>Input_Summary!B150</f>
        <v>2.2999999999999998</v>
      </c>
      <c r="B131" s="16">
        <f t="shared" si="17"/>
        <v>7.5459089999999991</v>
      </c>
      <c r="C131" s="16">
        <f t="shared" si="15"/>
        <v>3596.7411206999996</v>
      </c>
      <c r="D131" s="16">
        <f t="shared" si="18"/>
        <v>1096.2866935893599</v>
      </c>
      <c r="E131" s="19">
        <f t="shared" si="29"/>
        <v>10.4897093436247</v>
      </c>
      <c r="F131" s="27">
        <f t="shared" si="19"/>
        <v>1004.5050564548449</v>
      </c>
      <c r="G131" s="16">
        <f>Input_Summary!C150</f>
        <v>10.045</v>
      </c>
      <c r="H131" s="19">
        <f t="shared" si="20"/>
        <v>10.548422175620686</v>
      </c>
      <c r="I131" s="27">
        <f t="shared" si="21"/>
        <v>1010.1223927169682</v>
      </c>
      <c r="J131" s="22">
        <f t="shared" si="22"/>
        <v>10.101223927169682</v>
      </c>
      <c r="K131" s="19">
        <f t="shared" si="23"/>
        <v>1.0442717116600001E-3</v>
      </c>
      <c r="L131" s="27">
        <f t="shared" si="24"/>
        <v>0.10000050338027326</v>
      </c>
      <c r="M131" s="23">
        <f>Input_Summary!D150</f>
        <v>1E-3</v>
      </c>
      <c r="N131" s="19">
        <f t="shared" si="25"/>
        <v>9.3970657397827875</v>
      </c>
      <c r="O131" s="19">
        <f>Input_Summary!E150</f>
        <v>2.8642342760163699</v>
      </c>
      <c r="P131" s="19">
        <f t="shared" si="26"/>
        <v>28.08668131061652</v>
      </c>
      <c r="Q131" s="18">
        <f t="shared" si="16"/>
        <v>12.752999999999998</v>
      </c>
      <c r="R131" s="21">
        <f t="shared" si="27"/>
        <v>1.2999999999999998</v>
      </c>
      <c r="S131" s="21">
        <f t="shared" si="28"/>
        <v>4.2650789999999992</v>
      </c>
    </row>
    <row r="132" spans="1:19">
      <c r="A132" s="16">
        <f>Input_Summary!B151</f>
        <v>2.3199999999999998</v>
      </c>
      <c r="B132" s="16">
        <f t="shared" si="17"/>
        <v>7.6115255999999993</v>
      </c>
      <c r="C132" s="16">
        <f t="shared" si="15"/>
        <v>3596.6755040999997</v>
      </c>
      <c r="D132" s="16">
        <f t="shared" si="18"/>
        <v>1096.2666936496801</v>
      </c>
      <c r="E132" s="19">
        <f t="shared" si="29"/>
        <v>10.4897093436247</v>
      </c>
      <c r="F132" s="27">
        <f t="shared" si="19"/>
        <v>1004.5050564548449</v>
      </c>
      <c r="G132" s="16">
        <f>Input_Summary!C151</f>
        <v>10.045</v>
      </c>
      <c r="H132" s="19">
        <f t="shared" si="20"/>
        <v>10.549257197005522</v>
      </c>
      <c r="I132" s="27">
        <f t="shared" si="21"/>
        <v>1010.2023547989912</v>
      </c>
      <c r="J132" s="22">
        <f t="shared" si="22"/>
        <v>10.102023547989912</v>
      </c>
      <c r="K132" s="19">
        <f t="shared" si="23"/>
        <v>1.0442717116600001E-3</v>
      </c>
      <c r="L132" s="27">
        <f t="shared" si="24"/>
        <v>0.10000050338027326</v>
      </c>
      <c r="M132" s="23">
        <f>Input_Summary!D151</f>
        <v>1E-3</v>
      </c>
      <c r="N132" s="19">
        <f t="shared" si="25"/>
        <v>9.5308318001355659</v>
      </c>
      <c r="O132" s="19">
        <f>Input_Summary!E151</f>
        <v>2.9050062941803039</v>
      </c>
      <c r="P132" s="19">
        <f t="shared" si="26"/>
        <v>28.486491720732058</v>
      </c>
      <c r="Q132" s="18">
        <f t="shared" si="16"/>
        <v>12.949199999999999</v>
      </c>
      <c r="R132" s="21">
        <f t="shared" si="27"/>
        <v>1.3199999999999998</v>
      </c>
      <c r="S132" s="21">
        <f t="shared" si="28"/>
        <v>4.3306955999999994</v>
      </c>
    </row>
    <row r="133" spans="1:19">
      <c r="A133" s="16">
        <f>Input_Summary!B152</f>
        <v>2.34</v>
      </c>
      <c r="B133" s="16">
        <f t="shared" si="17"/>
        <v>7.6771421999999996</v>
      </c>
      <c r="C133" s="16">
        <f t="shared" si="15"/>
        <v>3596.6098874999993</v>
      </c>
      <c r="D133" s="16">
        <f t="shared" si="18"/>
        <v>1096.2466937099998</v>
      </c>
      <c r="E133" s="19">
        <f t="shared" si="29"/>
        <v>10.514771864704539</v>
      </c>
      <c r="F133" s="27">
        <f t="shared" si="19"/>
        <v>1006.9050685359713</v>
      </c>
      <c r="G133" s="16">
        <f>Input_Summary!C152</f>
        <v>10.068999999999999</v>
      </c>
      <c r="H133" s="19">
        <f t="shared" si="20"/>
        <v>10.575363620442397</v>
      </c>
      <c r="I133" s="27">
        <f t="shared" si="21"/>
        <v>1012.7023194826465</v>
      </c>
      <c r="J133" s="22">
        <f t="shared" si="22"/>
        <v>10.127023194826466</v>
      </c>
      <c r="K133" s="19">
        <f t="shared" si="23"/>
        <v>1.0442717116600001E-3</v>
      </c>
      <c r="L133" s="27">
        <f t="shared" si="24"/>
        <v>0.10000050338027326</v>
      </c>
      <c r="M133" s="23">
        <f>Input_Summary!D152</f>
        <v>1E-3</v>
      </c>
      <c r="N133" s="19">
        <f t="shared" si="25"/>
        <v>9.6980393755765419</v>
      </c>
      <c r="O133" s="19">
        <f>Input_Summary!E152</f>
        <v>2.9559713168852215</v>
      </c>
      <c r="P133" s="19">
        <f t="shared" si="26"/>
        <v>28.98625473337648</v>
      </c>
      <c r="Q133" s="18">
        <f t="shared" si="16"/>
        <v>13.145399999999999</v>
      </c>
      <c r="R133" s="21">
        <f t="shared" si="27"/>
        <v>1.3399999999999999</v>
      </c>
      <c r="S133" s="21">
        <f t="shared" si="28"/>
        <v>4.3963121999999997</v>
      </c>
    </row>
    <row r="134" spans="1:19">
      <c r="A134" s="16">
        <f>Input_Summary!B153</f>
        <v>2.36</v>
      </c>
      <c r="B134" s="16">
        <f t="shared" si="17"/>
        <v>7.7427587999999998</v>
      </c>
      <c r="C134" s="16">
        <f t="shared" si="15"/>
        <v>3596.5442708999994</v>
      </c>
      <c r="D134" s="16">
        <f t="shared" si="18"/>
        <v>1096.2266937703198</v>
      </c>
      <c r="E134" s="19">
        <f t="shared" si="29"/>
        <v>10.53356875551442</v>
      </c>
      <c r="F134" s="27">
        <f t="shared" si="19"/>
        <v>1008.7050775968163</v>
      </c>
      <c r="G134" s="16">
        <f>Input_Summary!C153</f>
        <v>10.087</v>
      </c>
      <c r="H134" s="19">
        <f t="shared" si="20"/>
        <v>10.594160605471771</v>
      </c>
      <c r="I134" s="27">
        <f t="shared" si="21"/>
        <v>1014.5023285434916</v>
      </c>
      <c r="J134" s="22">
        <f t="shared" si="22"/>
        <v>10.145023285434915</v>
      </c>
      <c r="K134" s="19">
        <f t="shared" si="23"/>
        <v>1.0442717116600001E-3</v>
      </c>
      <c r="L134" s="27">
        <f t="shared" si="24"/>
        <v>0.10000050338027326</v>
      </c>
      <c r="M134" s="23">
        <f>Input_Summary!D153</f>
        <v>1E-3</v>
      </c>
      <c r="N134" s="19">
        <f t="shared" si="25"/>
        <v>9.6980393755765419</v>
      </c>
      <c r="O134" s="19">
        <f>Input_Summary!E153</f>
        <v>2.9559713168852215</v>
      </c>
      <c r="P134" s="19">
        <f t="shared" si="26"/>
        <v>28.98625473337648</v>
      </c>
      <c r="Q134" s="18">
        <f t="shared" si="16"/>
        <v>13.3416</v>
      </c>
      <c r="R134" s="21">
        <f t="shared" si="27"/>
        <v>1.3599999999999999</v>
      </c>
      <c r="S134" s="21">
        <f t="shared" si="28"/>
        <v>4.4619287999999999</v>
      </c>
    </row>
    <row r="135" spans="1:19">
      <c r="A135" s="16">
        <f>Input_Summary!B154</f>
        <v>2.38</v>
      </c>
      <c r="B135" s="16">
        <f t="shared" si="17"/>
        <v>7.8083753999999992</v>
      </c>
      <c r="C135" s="16">
        <f t="shared" si="15"/>
        <v>3596.4786542999996</v>
      </c>
      <c r="D135" s="16">
        <f t="shared" si="18"/>
        <v>1096.20669383064</v>
      </c>
      <c r="E135" s="19">
        <f t="shared" si="29"/>
        <v>10.701696501091678</v>
      </c>
      <c r="F135" s="27">
        <f t="shared" si="19"/>
        <v>1024.8051586410402</v>
      </c>
      <c r="G135" s="16">
        <f>Input_Summary!C154</f>
        <v>10.247999999999999</v>
      </c>
      <c r="H135" s="19">
        <f t="shared" si="20"/>
        <v>10.761662927751418</v>
      </c>
      <c r="I135" s="27">
        <f t="shared" si="21"/>
        <v>1030.5424380261982</v>
      </c>
      <c r="J135" s="22">
        <f t="shared" si="22"/>
        <v>10.305424380261982</v>
      </c>
      <c r="K135" s="19">
        <f t="shared" si="23"/>
        <v>1.0442717116600001E-3</v>
      </c>
      <c r="L135" s="27">
        <f t="shared" si="24"/>
        <v>0.10000050338027326</v>
      </c>
      <c r="M135" s="23">
        <f>Input_Summary!D154</f>
        <v>1E-3</v>
      </c>
      <c r="N135" s="19">
        <f t="shared" si="25"/>
        <v>9.5977148303119559</v>
      </c>
      <c r="O135" s="19">
        <f>Input_Summary!E154</f>
        <v>2.9253923032622708</v>
      </c>
      <c r="P135" s="19">
        <f t="shared" si="26"/>
        <v>28.686396925789825</v>
      </c>
      <c r="Q135" s="18">
        <f t="shared" si="16"/>
        <v>13.537799999999999</v>
      </c>
      <c r="R135" s="21">
        <f t="shared" si="27"/>
        <v>1.38</v>
      </c>
      <c r="S135" s="21">
        <f t="shared" si="28"/>
        <v>4.5275453999999993</v>
      </c>
    </row>
    <row r="136" spans="1:19">
      <c r="A136" s="16">
        <f>Input_Summary!B155</f>
        <v>2.4</v>
      </c>
      <c r="B136" s="16">
        <f t="shared" si="17"/>
        <v>7.8739919999999994</v>
      </c>
      <c r="C136" s="16">
        <f t="shared" si="15"/>
        <v>3596.4130376999997</v>
      </c>
      <c r="D136" s="16">
        <f t="shared" si="18"/>
        <v>1096.18669389096</v>
      </c>
      <c r="E136" s="19">
        <f t="shared" si="29"/>
        <v>11.089121306117539</v>
      </c>
      <c r="F136" s="27">
        <f t="shared" si="19"/>
        <v>1061.9053453951217</v>
      </c>
      <c r="G136" s="16">
        <f>Input_Summary!C155</f>
        <v>10.619</v>
      </c>
      <c r="H136" s="19">
        <f t="shared" si="20"/>
        <v>11.148463408707078</v>
      </c>
      <c r="I136" s="27">
        <f t="shared" si="21"/>
        <v>1067.5826532187623</v>
      </c>
      <c r="J136" s="22">
        <f t="shared" si="22"/>
        <v>10.675826532187623</v>
      </c>
      <c r="K136" s="19">
        <f t="shared" si="23"/>
        <v>1.0442717116600001E-3</v>
      </c>
      <c r="L136" s="27">
        <f t="shared" si="24"/>
        <v>0.10000050338027326</v>
      </c>
      <c r="M136" s="23">
        <f>Input_Summary!D155</f>
        <v>1E-3</v>
      </c>
      <c r="N136" s="19">
        <f t="shared" si="25"/>
        <v>9.4973902850473699</v>
      </c>
      <c r="O136" s="19">
        <f>Input_Summary!E155</f>
        <v>2.8948132896393202</v>
      </c>
      <c r="P136" s="19">
        <f t="shared" si="26"/>
        <v>28.386539118203171</v>
      </c>
      <c r="Q136" s="18">
        <f t="shared" si="16"/>
        <v>13.734</v>
      </c>
      <c r="R136" s="21">
        <f t="shared" si="27"/>
        <v>1.4</v>
      </c>
      <c r="S136" s="21">
        <f t="shared" si="28"/>
        <v>4.5931619999999995</v>
      </c>
    </row>
    <row r="137" spans="1:19">
      <c r="A137" s="16">
        <f>Input_Summary!B156</f>
        <v>2.42</v>
      </c>
      <c r="B137" s="16">
        <f t="shared" si="17"/>
        <v>7.9396085999999997</v>
      </c>
      <c r="C137" s="16">
        <f t="shared" si="15"/>
        <v>3596.3474210999993</v>
      </c>
      <c r="D137" s="16">
        <f t="shared" si="18"/>
        <v>1096.1666939512797</v>
      </c>
      <c r="E137" s="19">
        <f t="shared" si="29"/>
        <v>11.145511978547178</v>
      </c>
      <c r="F137" s="27">
        <f t="shared" si="19"/>
        <v>1067.3053725776563</v>
      </c>
      <c r="G137" s="16">
        <f>Input_Summary!C156</f>
        <v>10.672999999999998</v>
      </c>
      <c r="H137" s="19">
        <f t="shared" si="20"/>
        <v>11.204228097756564</v>
      </c>
      <c r="I137" s="27">
        <f t="shared" si="21"/>
        <v>1072.9227088397795</v>
      </c>
      <c r="J137" s="22">
        <f t="shared" si="22"/>
        <v>10.729227088397796</v>
      </c>
      <c r="K137" s="19">
        <f t="shared" si="23"/>
        <v>1.0442717116600001E-3</v>
      </c>
      <c r="L137" s="27">
        <f t="shared" si="24"/>
        <v>0.10000050338027326</v>
      </c>
      <c r="M137" s="23">
        <f>Input_Summary!D156</f>
        <v>1E-3</v>
      </c>
      <c r="N137" s="19">
        <f t="shared" si="25"/>
        <v>9.3970657397827875</v>
      </c>
      <c r="O137" s="19">
        <f>Input_Summary!E156</f>
        <v>2.8642342760163699</v>
      </c>
      <c r="P137" s="19">
        <f t="shared" si="26"/>
        <v>28.08668131061652</v>
      </c>
      <c r="Q137" s="18">
        <f t="shared" si="16"/>
        <v>13.930199999999999</v>
      </c>
      <c r="R137" s="21">
        <f t="shared" si="27"/>
        <v>1.42</v>
      </c>
      <c r="S137" s="21">
        <f t="shared" si="28"/>
        <v>4.6587785999999998</v>
      </c>
    </row>
    <row r="138" spans="1:19">
      <c r="A138" s="16">
        <f>Input_Summary!B157</f>
        <v>2.44</v>
      </c>
      <c r="B138" s="16">
        <f t="shared" si="17"/>
        <v>8.0052251999999999</v>
      </c>
      <c r="C138" s="16">
        <f t="shared" si="15"/>
        <v>3596.2818044999995</v>
      </c>
      <c r="D138" s="16">
        <f t="shared" si="18"/>
        <v>1096.1466940115999</v>
      </c>
      <c r="E138" s="19">
        <f t="shared" si="29"/>
        <v>11.3199053543944</v>
      </c>
      <c r="F138" s="27">
        <f t="shared" si="19"/>
        <v>1084.005456642162</v>
      </c>
      <c r="G138" s="16">
        <f>Input_Summary!C157</f>
        <v>10.84</v>
      </c>
      <c r="H138" s="19">
        <f t="shared" si="20"/>
        <v>11.37841359240509</v>
      </c>
      <c r="I138" s="27">
        <f t="shared" si="21"/>
        <v>1089.6028023837796</v>
      </c>
      <c r="J138" s="22">
        <f t="shared" si="22"/>
        <v>10.896028023837797</v>
      </c>
      <c r="K138" s="19">
        <f t="shared" si="23"/>
        <v>1.0442717116600001E-3</v>
      </c>
      <c r="L138" s="27">
        <f t="shared" si="24"/>
        <v>0.10000050338027326</v>
      </c>
      <c r="M138" s="23">
        <f>Input_Summary!D157</f>
        <v>1E-3</v>
      </c>
      <c r="N138" s="19">
        <f t="shared" si="25"/>
        <v>9.3636242246945915</v>
      </c>
      <c r="O138" s="19">
        <f>Input_Summary!E157</f>
        <v>2.8540412714753862</v>
      </c>
      <c r="P138" s="19">
        <f t="shared" si="26"/>
        <v>27.986728708087636</v>
      </c>
      <c r="Q138" s="18">
        <f t="shared" si="16"/>
        <v>14.1264</v>
      </c>
      <c r="R138" s="21">
        <f t="shared" si="27"/>
        <v>1.44</v>
      </c>
      <c r="S138" s="21">
        <f t="shared" si="28"/>
        <v>4.7243952</v>
      </c>
    </row>
    <row r="139" spans="1:19">
      <c r="A139" s="16">
        <f>Input_Summary!B158</f>
        <v>2.46</v>
      </c>
      <c r="B139" s="16">
        <f t="shared" si="17"/>
        <v>8.0708418000000002</v>
      </c>
      <c r="C139" s="16">
        <f t="shared" si="15"/>
        <v>3596.2161878999996</v>
      </c>
      <c r="D139" s="16">
        <f t="shared" si="18"/>
        <v>1096.1266940719199</v>
      </c>
      <c r="E139" s="19">
        <f t="shared" si="29"/>
        <v>11.45670494862186</v>
      </c>
      <c r="F139" s="27">
        <f t="shared" si="19"/>
        <v>1097.105522584978</v>
      </c>
      <c r="G139" s="16">
        <f>Input_Summary!C158</f>
        <v>10.971</v>
      </c>
      <c r="H139" s="19">
        <f t="shared" si="20"/>
        <v>11.515005116994871</v>
      </c>
      <c r="I139" s="27">
        <f t="shared" si="21"/>
        <v>1102.6828778060897</v>
      </c>
      <c r="J139" s="22">
        <f t="shared" si="22"/>
        <v>11.026828778060898</v>
      </c>
      <c r="K139" s="19">
        <f t="shared" si="23"/>
        <v>1.0442717116600001E-3</v>
      </c>
      <c r="L139" s="27">
        <f t="shared" si="24"/>
        <v>0.10000050338027326</v>
      </c>
      <c r="M139" s="23">
        <f>Input_Summary!D158</f>
        <v>1E-3</v>
      </c>
      <c r="N139" s="19">
        <f t="shared" si="25"/>
        <v>9.3301827096063956</v>
      </c>
      <c r="O139" s="19">
        <f>Input_Summary!E158</f>
        <v>2.8438482669344025</v>
      </c>
      <c r="P139" s="19">
        <f t="shared" si="26"/>
        <v>27.886776105558749</v>
      </c>
      <c r="Q139" s="18">
        <f t="shared" si="16"/>
        <v>14.3226</v>
      </c>
      <c r="R139" s="21">
        <f t="shared" si="27"/>
        <v>1.46</v>
      </c>
      <c r="S139" s="21">
        <f t="shared" si="28"/>
        <v>4.7900117999999994</v>
      </c>
    </row>
    <row r="140" spans="1:19">
      <c r="A140" s="16">
        <f>Input_Summary!B159</f>
        <v>2.48</v>
      </c>
      <c r="B140" s="16">
        <f t="shared" si="17"/>
        <v>8.1364584000000004</v>
      </c>
      <c r="C140" s="16">
        <f t="shared" si="15"/>
        <v>3596.1505712999997</v>
      </c>
      <c r="D140" s="16">
        <f t="shared" si="18"/>
        <v>1096.1066941322399</v>
      </c>
      <c r="E140" s="19">
        <f t="shared" si="29"/>
        <v>11.45670494862186</v>
      </c>
      <c r="F140" s="27">
        <f t="shared" si="19"/>
        <v>1097.105522584978</v>
      </c>
      <c r="G140" s="16">
        <f>Input_Summary!C159</f>
        <v>10.971</v>
      </c>
      <c r="H140" s="19">
        <f t="shared" si="20"/>
        <v>11.515005116994871</v>
      </c>
      <c r="I140" s="27">
        <f t="shared" si="21"/>
        <v>1102.6828778060897</v>
      </c>
      <c r="J140" s="22">
        <f t="shared" si="22"/>
        <v>11.026828778060898</v>
      </c>
      <c r="K140" s="19">
        <f t="shared" si="23"/>
        <v>1.0442717116600001E-3</v>
      </c>
      <c r="L140" s="27">
        <f t="shared" si="24"/>
        <v>0.10000050338027326</v>
      </c>
      <c r="M140" s="23">
        <f>Input_Summary!D159</f>
        <v>1E-3</v>
      </c>
      <c r="N140" s="19">
        <f t="shared" si="25"/>
        <v>9.3301827096063956</v>
      </c>
      <c r="O140" s="19">
        <f>Input_Summary!E159</f>
        <v>2.8438482669344025</v>
      </c>
      <c r="P140" s="19">
        <f t="shared" si="26"/>
        <v>27.886776105558749</v>
      </c>
      <c r="Q140" s="18">
        <f t="shared" si="16"/>
        <v>14.518800000000001</v>
      </c>
      <c r="R140" s="21">
        <f t="shared" si="27"/>
        <v>1.48</v>
      </c>
      <c r="S140" s="21">
        <f t="shared" si="28"/>
        <v>4.8556283999999996</v>
      </c>
    </row>
    <row r="141" spans="1:19">
      <c r="A141" s="16">
        <f>Input_Summary!B160</f>
        <v>2.5</v>
      </c>
      <c r="B141" s="16">
        <f t="shared" si="17"/>
        <v>8.2020750000000007</v>
      </c>
      <c r="C141" s="16">
        <f t="shared" si="15"/>
        <v>3596.0849546999993</v>
      </c>
      <c r="D141" s="16">
        <f t="shared" si="18"/>
        <v>1096.0866941925599</v>
      </c>
      <c r="E141" s="19">
        <f t="shared" si="29"/>
        <v>11.351233505744199</v>
      </c>
      <c r="F141" s="27">
        <f t="shared" si="19"/>
        <v>1087.0054717435703</v>
      </c>
      <c r="G141" s="16">
        <f>Input_Summary!C160</f>
        <v>10.87</v>
      </c>
      <c r="H141" s="19">
        <f t="shared" si="20"/>
        <v>11.409741900787379</v>
      </c>
      <c r="I141" s="27">
        <f t="shared" si="21"/>
        <v>1092.6028174851879</v>
      </c>
      <c r="J141" s="22">
        <f t="shared" si="22"/>
        <v>10.926028174851879</v>
      </c>
      <c r="K141" s="19">
        <f t="shared" si="23"/>
        <v>1.0442717116600001E-3</v>
      </c>
      <c r="L141" s="27">
        <f t="shared" si="24"/>
        <v>0.10000050338027326</v>
      </c>
      <c r="M141" s="23">
        <f>Input_Summary!D160</f>
        <v>1E-3</v>
      </c>
      <c r="N141" s="19">
        <f t="shared" si="25"/>
        <v>9.3636242246945915</v>
      </c>
      <c r="O141" s="19">
        <f>Input_Summary!E160</f>
        <v>2.8540412714753862</v>
      </c>
      <c r="P141" s="19">
        <f t="shared" si="26"/>
        <v>27.986728708087636</v>
      </c>
      <c r="Q141" s="18">
        <f t="shared" si="16"/>
        <v>14.715</v>
      </c>
      <c r="R141" s="21">
        <f t="shared" si="27"/>
        <v>1.5</v>
      </c>
      <c r="S141" s="21">
        <f t="shared" si="28"/>
        <v>4.9212449999999999</v>
      </c>
    </row>
    <row r="142" spans="1:19">
      <c r="A142" s="16">
        <f>Input_Summary!B161</f>
        <v>2.52</v>
      </c>
      <c r="B142" s="16">
        <f t="shared" si="17"/>
        <v>8.2676915999999991</v>
      </c>
      <c r="C142" s="16">
        <f t="shared" si="15"/>
        <v>3596.0193380999995</v>
      </c>
      <c r="D142" s="16">
        <f t="shared" si="18"/>
        <v>1096.0666942528799</v>
      </c>
      <c r="E142" s="19">
        <f t="shared" si="29"/>
        <v>11.20712400953512</v>
      </c>
      <c r="F142" s="27">
        <f t="shared" si="19"/>
        <v>1073.2054022770926</v>
      </c>
      <c r="G142" s="16">
        <f>Input_Summary!C161</f>
        <v>10.731999999999999</v>
      </c>
      <c r="H142" s="19">
        <f t="shared" si="20"/>
        <v>11.266257948267485</v>
      </c>
      <c r="I142" s="27">
        <f t="shared" si="21"/>
        <v>1078.8627195802276</v>
      </c>
      <c r="J142" s="22">
        <f t="shared" si="22"/>
        <v>10.788627195802276</v>
      </c>
      <c r="K142" s="19">
        <f t="shared" si="23"/>
        <v>1.0442717116600001E-3</v>
      </c>
      <c r="L142" s="27">
        <f t="shared" si="24"/>
        <v>0.10000050338027326</v>
      </c>
      <c r="M142" s="23">
        <f>Input_Summary!D161</f>
        <v>1E-3</v>
      </c>
      <c r="N142" s="19">
        <f t="shared" si="25"/>
        <v>9.4639487699591758</v>
      </c>
      <c r="O142" s="19">
        <f>Input_Summary!E161</f>
        <v>2.8846202850983369</v>
      </c>
      <c r="P142" s="19">
        <f t="shared" si="26"/>
        <v>28.286586515674291</v>
      </c>
      <c r="Q142" s="18">
        <f t="shared" si="16"/>
        <v>14.911200000000001</v>
      </c>
      <c r="R142" s="21">
        <f t="shared" si="27"/>
        <v>1.52</v>
      </c>
      <c r="S142" s="21">
        <f t="shared" si="28"/>
        <v>4.9868616000000001</v>
      </c>
    </row>
    <row r="143" spans="1:19">
      <c r="A143" s="16">
        <f>Input_Summary!B162</f>
        <v>2.54</v>
      </c>
      <c r="B143" s="16">
        <f t="shared" si="17"/>
        <v>8.3333081999999994</v>
      </c>
      <c r="C143" s="16">
        <f t="shared" si="15"/>
        <v>3595.9537214999996</v>
      </c>
      <c r="D143" s="16">
        <f t="shared" si="18"/>
        <v>1096.0466943131999</v>
      </c>
      <c r="E143" s="19">
        <f t="shared" si="29"/>
        <v>11.0640587850377</v>
      </c>
      <c r="F143" s="27">
        <f t="shared" si="19"/>
        <v>1059.5053333139952</v>
      </c>
      <c r="G143" s="16">
        <f>Input_Summary!C162</f>
        <v>10.595000000000001</v>
      </c>
      <c r="H143" s="19">
        <f t="shared" si="20"/>
        <v>11.124235783386084</v>
      </c>
      <c r="I143" s="27">
        <f t="shared" si="21"/>
        <v>1065.2626032196588</v>
      </c>
      <c r="J143" s="22">
        <f t="shared" si="22"/>
        <v>10.652626032196588</v>
      </c>
      <c r="K143" s="19">
        <f t="shared" si="23"/>
        <v>1.0442717116600001E-3</v>
      </c>
      <c r="L143" s="27">
        <f t="shared" si="24"/>
        <v>0.10000050338027326</v>
      </c>
      <c r="M143" s="23">
        <f>Input_Summary!D162</f>
        <v>1E-3</v>
      </c>
      <c r="N143" s="19">
        <f t="shared" si="25"/>
        <v>9.6311563454001519</v>
      </c>
      <c r="O143" s="19">
        <f>Input_Summary!E162</f>
        <v>2.9355853078032546</v>
      </c>
      <c r="P143" s="19">
        <f t="shared" si="26"/>
        <v>28.786349528318713</v>
      </c>
      <c r="Q143" s="18">
        <f t="shared" si="16"/>
        <v>15.107400000000002</v>
      </c>
      <c r="R143" s="21">
        <f t="shared" si="27"/>
        <v>1.54</v>
      </c>
      <c r="S143" s="21">
        <f t="shared" si="28"/>
        <v>5.0524782000000004</v>
      </c>
    </row>
    <row r="144" spans="1:19">
      <c r="A144" s="16">
        <f>Input_Summary!B163</f>
        <v>2.56</v>
      </c>
      <c r="B144" s="16">
        <f t="shared" si="17"/>
        <v>8.3989247999999996</v>
      </c>
      <c r="C144" s="16">
        <f t="shared" ref="C144:C207" si="30">$G$7-B144</f>
        <v>3595.8881048999997</v>
      </c>
      <c r="D144" s="16">
        <f t="shared" si="18"/>
        <v>1096.0266943735201</v>
      </c>
      <c r="E144" s="19">
        <f t="shared" si="29"/>
        <v>10.988871221798179</v>
      </c>
      <c r="F144" s="27">
        <f t="shared" si="19"/>
        <v>1052.3052970706153</v>
      </c>
      <c r="G144" s="16">
        <f>Input_Summary!C163</f>
        <v>10.523</v>
      </c>
      <c r="H144" s="19">
        <f t="shared" si="20"/>
        <v>11.050091619999639</v>
      </c>
      <c r="I144" s="27">
        <f t="shared" si="21"/>
        <v>1058.1625195788079</v>
      </c>
      <c r="J144" s="22">
        <f t="shared" si="22"/>
        <v>10.581625195788078</v>
      </c>
      <c r="K144" s="19">
        <f t="shared" si="23"/>
        <v>1.0442717116600001E-3</v>
      </c>
      <c r="L144" s="27">
        <f t="shared" si="24"/>
        <v>0.10000050338027326</v>
      </c>
      <c r="M144" s="23">
        <f>Input_Summary!D163</f>
        <v>1E-3</v>
      </c>
      <c r="N144" s="19">
        <f t="shared" si="25"/>
        <v>9.7983639208411262</v>
      </c>
      <c r="O144" s="19">
        <f>Input_Summary!E163</f>
        <v>2.9865503305081722</v>
      </c>
      <c r="P144" s="19">
        <f t="shared" si="26"/>
        <v>29.286112540963135</v>
      </c>
      <c r="Q144" s="18">
        <f t="shared" ref="Q144:Q207" si="31">IF(B144&lt;=$J$11,0,9.81*(A144-$J$11/3.28083))</f>
        <v>15.303600000000001</v>
      </c>
      <c r="R144" s="21">
        <f t="shared" si="27"/>
        <v>1.56</v>
      </c>
      <c r="S144" s="21">
        <f t="shared" si="28"/>
        <v>5.1180947999999997</v>
      </c>
    </row>
    <row r="145" spans="1:19">
      <c r="A145" s="16">
        <f>Input_Summary!B164</f>
        <v>2.58</v>
      </c>
      <c r="B145" s="16">
        <f t="shared" ref="B145:B208" si="32">A145*3.28083</f>
        <v>8.4645413999999999</v>
      </c>
      <c r="C145" s="16">
        <f t="shared" si="30"/>
        <v>3595.8224882999993</v>
      </c>
      <c r="D145" s="16">
        <f t="shared" ref="D145:D208" si="33">C145*0.3048</f>
        <v>1096.0066944338398</v>
      </c>
      <c r="E145" s="19">
        <f t="shared" si="29"/>
        <v>10.664102719471922</v>
      </c>
      <c r="F145" s="27">
        <f t="shared" ref="F145:F208" si="34">E145*95.761</f>
        <v>1021.2051405193506</v>
      </c>
      <c r="G145" s="16">
        <f>Input_Summary!C164</f>
        <v>10.212000000000002</v>
      </c>
      <c r="H145" s="19">
        <f t="shared" ref="H145:H208" si="35">I145/95.76052</f>
        <v>10.726156511154768</v>
      </c>
      <c r="I145" s="27">
        <f t="shared" ref="I145:I208" si="36">F145+P145*(1-$J$12)</f>
        <v>1027.1423251095664</v>
      </c>
      <c r="J145" s="22">
        <f t="shared" ref="J145:J208" si="37">I145*0.01</f>
        <v>10.271423251095664</v>
      </c>
      <c r="K145" s="19">
        <f t="shared" ref="K145:K208" si="38">M145*1.04427171166</f>
        <v>1.0442717116600001E-3</v>
      </c>
      <c r="L145" s="27">
        <f t="shared" ref="L145:L208" si="39">K145*95.761</f>
        <v>0.10000050338027326</v>
      </c>
      <c r="M145" s="23">
        <f>Input_Summary!D164</f>
        <v>1E-3</v>
      </c>
      <c r="N145" s="19">
        <f t="shared" ref="N145:N208" si="40">O145*3.28083</f>
        <v>9.9321299811939063</v>
      </c>
      <c r="O145" s="19">
        <f>Input_Summary!E164</f>
        <v>3.0273223486721061</v>
      </c>
      <c r="P145" s="19">
        <f t="shared" ref="P145:P208" si="41">O145*9.806</f>
        <v>29.68592295107867</v>
      </c>
      <c r="Q145" s="18">
        <f t="shared" si="31"/>
        <v>15.499800000000002</v>
      </c>
      <c r="R145" s="21">
        <f t="shared" ref="R145:R208" si="42">Q145/9.81</f>
        <v>1.58</v>
      </c>
      <c r="S145" s="21">
        <f t="shared" ref="S145:S208" si="43">R145*3.28083</f>
        <v>5.1837114</v>
      </c>
    </row>
    <row r="146" spans="1:19">
      <c r="A146" s="16">
        <f>Input_Summary!B165</f>
        <v>2.6</v>
      </c>
      <c r="B146" s="16">
        <f t="shared" si="32"/>
        <v>8.5301580000000001</v>
      </c>
      <c r="C146" s="16">
        <f t="shared" si="30"/>
        <v>3595.7568716999995</v>
      </c>
      <c r="D146" s="16">
        <f t="shared" si="33"/>
        <v>1095.9866944941598</v>
      </c>
      <c r="E146" s="19">
        <f t="shared" ref="E146:E209" si="44">G146*1.04427171166</f>
        <v>10.664102719471922</v>
      </c>
      <c r="F146" s="27">
        <f t="shared" si="34"/>
        <v>1021.2051405193506</v>
      </c>
      <c r="G146" s="16">
        <f>Input_Summary!C165</f>
        <v>10.212000000000002</v>
      </c>
      <c r="H146" s="19">
        <f t="shared" si="35"/>
        <v>10.726991532539605</v>
      </c>
      <c r="I146" s="27">
        <f t="shared" si="36"/>
        <v>1027.2222871915894</v>
      </c>
      <c r="J146" s="22">
        <f t="shared" si="37"/>
        <v>10.272222871915895</v>
      </c>
      <c r="K146" s="19">
        <f t="shared" si="38"/>
        <v>1.0442717116600001E-3</v>
      </c>
      <c r="L146" s="27">
        <f t="shared" si="39"/>
        <v>0.10000050338027326</v>
      </c>
      <c r="M146" s="23">
        <f>Input_Summary!D165</f>
        <v>1E-3</v>
      </c>
      <c r="N146" s="19">
        <f t="shared" si="40"/>
        <v>10.065896041546686</v>
      </c>
      <c r="O146" s="19">
        <f>Input_Summary!E165</f>
        <v>3.0680943668360405</v>
      </c>
      <c r="P146" s="19">
        <f t="shared" si="41"/>
        <v>30.085733361194212</v>
      </c>
      <c r="Q146" s="18">
        <f t="shared" si="31"/>
        <v>15.696000000000002</v>
      </c>
      <c r="R146" s="21">
        <f t="shared" si="42"/>
        <v>1.6</v>
      </c>
      <c r="S146" s="21">
        <f t="shared" si="43"/>
        <v>5.2493280000000002</v>
      </c>
    </row>
    <row r="147" spans="1:19">
      <c r="A147" s="16">
        <f>Input_Summary!B166</f>
        <v>2.62</v>
      </c>
      <c r="B147" s="16">
        <f t="shared" si="32"/>
        <v>8.5957746000000004</v>
      </c>
      <c r="C147" s="16">
        <f t="shared" si="30"/>
        <v>3595.6912550999996</v>
      </c>
      <c r="D147" s="16">
        <f t="shared" si="33"/>
        <v>1095.96669455448</v>
      </c>
      <c r="E147" s="19">
        <f t="shared" si="44"/>
        <v>10.65261573064366</v>
      </c>
      <c r="F147" s="27">
        <f t="shared" si="34"/>
        <v>1020.1051349821674</v>
      </c>
      <c r="G147" s="16">
        <f>Input_Summary!C166</f>
        <v>10.201000000000001</v>
      </c>
      <c r="H147" s="19">
        <f t="shared" si="35"/>
        <v>10.716548262863812</v>
      </c>
      <c r="I147" s="27">
        <f t="shared" si="36"/>
        <v>1026.2222342569353</v>
      </c>
      <c r="J147" s="22">
        <f t="shared" si="37"/>
        <v>10.262222342569354</v>
      </c>
      <c r="K147" s="19">
        <f t="shared" si="38"/>
        <v>1.0442717116600001E-3</v>
      </c>
      <c r="L147" s="27">
        <f t="shared" si="39"/>
        <v>0.10000050338027326</v>
      </c>
      <c r="M147" s="23">
        <f>Input_Summary!D166</f>
        <v>1E-3</v>
      </c>
      <c r="N147" s="19">
        <f t="shared" si="40"/>
        <v>10.233103616987661</v>
      </c>
      <c r="O147" s="19">
        <f>Input_Summary!E166</f>
        <v>3.1190593895409577</v>
      </c>
      <c r="P147" s="19">
        <f t="shared" si="41"/>
        <v>30.58549637383863</v>
      </c>
      <c r="Q147" s="18">
        <f t="shared" si="31"/>
        <v>15.892200000000003</v>
      </c>
      <c r="R147" s="21">
        <f t="shared" si="42"/>
        <v>1.62</v>
      </c>
      <c r="S147" s="21">
        <f t="shared" si="43"/>
        <v>5.3149446000000005</v>
      </c>
    </row>
    <row r="148" spans="1:19">
      <c r="A148" s="16">
        <f>Input_Summary!B167</f>
        <v>2.64</v>
      </c>
      <c r="B148" s="16">
        <f t="shared" si="32"/>
        <v>8.6613912000000006</v>
      </c>
      <c r="C148" s="16">
        <f t="shared" si="30"/>
        <v>3595.6256384999997</v>
      </c>
      <c r="D148" s="16">
        <f t="shared" si="33"/>
        <v>1095.9466946148</v>
      </c>
      <c r="E148" s="19">
        <f t="shared" si="44"/>
        <v>10.97633996125826</v>
      </c>
      <c r="F148" s="27">
        <f t="shared" si="34"/>
        <v>1051.1052910300523</v>
      </c>
      <c r="G148" s="16">
        <f>Input_Summary!C167</f>
        <v>10.510999999999999</v>
      </c>
      <c r="H148" s="19">
        <f t="shared" si="35"/>
        <v>11.041109137532285</v>
      </c>
      <c r="I148" s="27">
        <f t="shared" si="36"/>
        <v>1057.302352386843</v>
      </c>
      <c r="J148" s="22">
        <f t="shared" si="37"/>
        <v>10.57302352386843</v>
      </c>
      <c r="K148" s="19">
        <f t="shared" si="38"/>
        <v>1.0442717116600001E-3</v>
      </c>
      <c r="L148" s="27">
        <f t="shared" si="39"/>
        <v>0.10000050338027326</v>
      </c>
      <c r="M148" s="23">
        <f>Input_Summary!D167</f>
        <v>1E-3</v>
      </c>
      <c r="N148" s="19">
        <f t="shared" si="40"/>
        <v>10.366869677340439</v>
      </c>
      <c r="O148" s="19">
        <f>Input_Summary!E167</f>
        <v>3.1598314077048917</v>
      </c>
      <c r="P148" s="19">
        <f t="shared" si="41"/>
        <v>30.985306783954165</v>
      </c>
      <c r="Q148" s="18">
        <f t="shared" si="31"/>
        <v>16.088400000000004</v>
      </c>
      <c r="R148" s="21">
        <f t="shared" si="42"/>
        <v>1.6400000000000003</v>
      </c>
      <c r="S148" s="21">
        <f t="shared" si="43"/>
        <v>5.3805612000000007</v>
      </c>
    </row>
    <row r="149" spans="1:19">
      <c r="A149" s="16">
        <f>Input_Summary!B168</f>
        <v>2.66</v>
      </c>
      <c r="B149" s="16">
        <f t="shared" si="32"/>
        <v>8.7270078000000009</v>
      </c>
      <c r="C149" s="16">
        <f t="shared" si="30"/>
        <v>3595.5600218999994</v>
      </c>
      <c r="D149" s="16">
        <f t="shared" si="33"/>
        <v>1095.92669467512</v>
      </c>
      <c r="E149" s="19">
        <f t="shared" si="44"/>
        <v>11.538158142131339</v>
      </c>
      <c r="F149" s="27">
        <f t="shared" si="34"/>
        <v>1104.9055618486391</v>
      </c>
      <c r="G149" s="16">
        <f>Input_Summary!C168</f>
        <v>11.048999999999999</v>
      </c>
      <c r="H149" s="19">
        <f t="shared" si="35"/>
        <v>11.602930134521301</v>
      </c>
      <c r="I149" s="27">
        <f t="shared" si="36"/>
        <v>1111.1026232054298</v>
      </c>
      <c r="J149" s="22">
        <f t="shared" si="37"/>
        <v>11.111026232054298</v>
      </c>
      <c r="K149" s="19">
        <f t="shared" si="38"/>
        <v>1.0442717116600001E-3</v>
      </c>
      <c r="L149" s="27">
        <f t="shared" si="39"/>
        <v>0.10000050338027326</v>
      </c>
      <c r="M149" s="23">
        <f>Input_Summary!D168</f>
        <v>1E-3</v>
      </c>
      <c r="N149" s="19">
        <f t="shared" si="40"/>
        <v>10.366869677340439</v>
      </c>
      <c r="O149" s="19">
        <f>Input_Summary!E168</f>
        <v>3.1598314077048917</v>
      </c>
      <c r="P149" s="19">
        <f t="shared" si="41"/>
        <v>30.985306783954165</v>
      </c>
      <c r="Q149" s="18">
        <f t="shared" si="31"/>
        <v>16.284600000000001</v>
      </c>
      <c r="R149" s="21">
        <f t="shared" si="42"/>
        <v>1.66</v>
      </c>
      <c r="S149" s="21">
        <f t="shared" si="43"/>
        <v>5.4461777999999992</v>
      </c>
    </row>
    <row r="150" spans="1:19">
      <c r="A150" s="16">
        <f>Input_Summary!B169</f>
        <v>2.68</v>
      </c>
      <c r="B150" s="16">
        <f t="shared" si="32"/>
        <v>8.7926244000000011</v>
      </c>
      <c r="C150" s="16">
        <f t="shared" si="30"/>
        <v>3595.4944052999995</v>
      </c>
      <c r="D150" s="16">
        <f t="shared" si="33"/>
        <v>1095.9066947354399</v>
      </c>
      <c r="E150" s="19">
        <f t="shared" si="44"/>
        <v>11.968398087335258</v>
      </c>
      <c r="F150" s="27">
        <f t="shared" si="34"/>
        <v>1146.1057692413115</v>
      </c>
      <c r="G150" s="16">
        <f>Input_Summary!C169</f>
        <v>11.460999999999999</v>
      </c>
      <c r="H150" s="19">
        <f t="shared" si="35"/>
        <v>12.034424768381969</v>
      </c>
      <c r="I150" s="27">
        <f t="shared" si="36"/>
        <v>1152.422773721137</v>
      </c>
      <c r="J150" s="22">
        <f t="shared" si="37"/>
        <v>11.524227737211371</v>
      </c>
      <c r="K150" s="19">
        <f t="shared" si="38"/>
        <v>1.0442717116600001E-3</v>
      </c>
      <c r="L150" s="27">
        <f t="shared" si="39"/>
        <v>0.10000050338027326</v>
      </c>
      <c r="M150" s="23">
        <f>Input_Summary!D169</f>
        <v>1E-3</v>
      </c>
      <c r="N150" s="19">
        <f t="shared" si="40"/>
        <v>10.567518767869609</v>
      </c>
      <c r="O150" s="19">
        <f>Input_Summary!E169</f>
        <v>3.220989434950793</v>
      </c>
      <c r="P150" s="19">
        <f t="shared" si="41"/>
        <v>31.585022399127475</v>
      </c>
      <c r="Q150" s="18">
        <f t="shared" si="31"/>
        <v>16.480800000000002</v>
      </c>
      <c r="R150" s="21">
        <f t="shared" si="42"/>
        <v>1.6800000000000002</v>
      </c>
      <c r="S150" s="21">
        <f t="shared" si="43"/>
        <v>5.5117944000000003</v>
      </c>
    </row>
    <row r="151" spans="1:19">
      <c r="A151" s="16">
        <f>Input_Summary!B170</f>
        <v>2.7</v>
      </c>
      <c r="B151" s="16">
        <f t="shared" si="32"/>
        <v>8.8582409999999996</v>
      </c>
      <c r="C151" s="16">
        <f t="shared" si="30"/>
        <v>3595.4287886999996</v>
      </c>
      <c r="D151" s="16">
        <f t="shared" si="33"/>
        <v>1095.8866947957599</v>
      </c>
      <c r="E151" s="19">
        <f t="shared" si="44"/>
        <v>12.143835734894141</v>
      </c>
      <c r="F151" s="27">
        <f t="shared" si="34"/>
        <v>1162.9058538091979</v>
      </c>
      <c r="G151" s="16">
        <f>Input_Summary!C170</f>
        <v>11.629000000000001</v>
      </c>
      <c r="H151" s="19">
        <f t="shared" si="35"/>
        <v>12.210072050668993</v>
      </c>
      <c r="I151" s="27">
        <f t="shared" si="36"/>
        <v>1169.2428488095291</v>
      </c>
      <c r="J151" s="22">
        <f t="shared" si="37"/>
        <v>11.69242848809529</v>
      </c>
      <c r="K151" s="19">
        <f t="shared" si="38"/>
        <v>1.0442717116600001E-3</v>
      </c>
      <c r="L151" s="27">
        <f t="shared" si="39"/>
        <v>0.10000050338027326</v>
      </c>
      <c r="M151" s="23">
        <f>Input_Summary!D170</f>
        <v>1E-3</v>
      </c>
      <c r="N151" s="19">
        <f t="shared" si="40"/>
        <v>10.600960282957804</v>
      </c>
      <c r="O151" s="19">
        <f>Input_Summary!E170</f>
        <v>3.2311824394917763</v>
      </c>
      <c r="P151" s="19">
        <f t="shared" si="41"/>
        <v>31.684975001656355</v>
      </c>
      <c r="Q151" s="18">
        <f t="shared" si="31"/>
        <v>16.677000000000003</v>
      </c>
      <c r="R151" s="21">
        <f t="shared" si="42"/>
        <v>1.7000000000000002</v>
      </c>
      <c r="S151" s="21">
        <f t="shared" si="43"/>
        <v>5.5774110000000006</v>
      </c>
    </row>
    <row r="152" spans="1:19">
      <c r="A152" s="16">
        <f>Input_Summary!B171</f>
        <v>2.72</v>
      </c>
      <c r="B152" s="16">
        <f t="shared" si="32"/>
        <v>8.9238575999999998</v>
      </c>
      <c r="C152" s="16">
        <f t="shared" si="30"/>
        <v>3595.3631720999997</v>
      </c>
      <c r="D152" s="16">
        <f t="shared" si="33"/>
        <v>1095.8666948560799</v>
      </c>
      <c r="E152" s="19">
        <f t="shared" si="44"/>
        <v>12.143835734894141</v>
      </c>
      <c r="F152" s="27">
        <f t="shared" si="34"/>
        <v>1162.9058538091979</v>
      </c>
      <c r="G152" s="16">
        <f>Input_Summary!C171</f>
        <v>11.629000000000001</v>
      </c>
      <c r="H152" s="19">
        <f t="shared" si="35"/>
        <v>12.210280806015202</v>
      </c>
      <c r="I152" s="27">
        <f t="shared" si="36"/>
        <v>1169.2628393300349</v>
      </c>
      <c r="J152" s="22">
        <f t="shared" si="37"/>
        <v>11.69262839330035</v>
      </c>
      <c r="K152" s="19">
        <f t="shared" si="38"/>
        <v>1.0442717116600001E-3</v>
      </c>
      <c r="L152" s="27">
        <f t="shared" si="39"/>
        <v>0.10000050338027326</v>
      </c>
      <c r="M152" s="23">
        <f>Input_Summary!D171</f>
        <v>1E-3</v>
      </c>
      <c r="N152" s="19">
        <f t="shared" si="40"/>
        <v>10.634401798045999</v>
      </c>
      <c r="O152" s="19">
        <f>Input_Summary!E171</f>
        <v>3.24137544403276</v>
      </c>
      <c r="P152" s="19">
        <f t="shared" si="41"/>
        <v>31.784927604185242</v>
      </c>
      <c r="Q152" s="18">
        <f t="shared" si="31"/>
        <v>16.873200000000004</v>
      </c>
      <c r="R152" s="21">
        <f t="shared" si="42"/>
        <v>1.7200000000000004</v>
      </c>
      <c r="S152" s="21">
        <f t="shared" si="43"/>
        <v>5.6430276000000008</v>
      </c>
    </row>
    <row r="153" spans="1:19">
      <c r="A153" s="16">
        <f>Input_Summary!B172</f>
        <v>2.74</v>
      </c>
      <c r="B153" s="16">
        <f t="shared" si="32"/>
        <v>8.9894742000000001</v>
      </c>
      <c r="C153" s="16">
        <f t="shared" si="30"/>
        <v>3595.2975554999994</v>
      </c>
      <c r="D153" s="16">
        <f t="shared" si="33"/>
        <v>1095.8466949163999</v>
      </c>
      <c r="E153" s="19">
        <f t="shared" si="44"/>
        <v>12.43101045560064</v>
      </c>
      <c r="F153" s="27">
        <f t="shared" si="34"/>
        <v>1190.4059922387728</v>
      </c>
      <c r="G153" s="16">
        <f>Input_Summary!C172</f>
        <v>11.904</v>
      </c>
      <c r="H153" s="19">
        <f t="shared" si="35"/>
        <v>12.497874476878586</v>
      </c>
      <c r="I153" s="27">
        <f t="shared" si="36"/>
        <v>1196.8029588006214</v>
      </c>
      <c r="J153" s="22">
        <f t="shared" si="37"/>
        <v>11.968029588006214</v>
      </c>
      <c r="K153" s="19">
        <f t="shared" si="38"/>
        <v>1.0442717116600001E-3</v>
      </c>
      <c r="L153" s="27">
        <f t="shared" si="39"/>
        <v>0.10000050338027326</v>
      </c>
      <c r="M153" s="23">
        <f>Input_Summary!D172</f>
        <v>1E-3</v>
      </c>
      <c r="N153" s="19">
        <f t="shared" si="40"/>
        <v>10.70128482822239</v>
      </c>
      <c r="O153" s="19">
        <f>Input_Summary!E172</f>
        <v>3.261761453114727</v>
      </c>
      <c r="P153" s="19">
        <f t="shared" si="41"/>
        <v>31.984832809243009</v>
      </c>
      <c r="Q153" s="18">
        <f t="shared" si="31"/>
        <v>17.069400000000002</v>
      </c>
      <c r="R153" s="21">
        <f t="shared" si="42"/>
        <v>1.74</v>
      </c>
      <c r="S153" s="21">
        <f t="shared" si="43"/>
        <v>5.7086442000000002</v>
      </c>
    </row>
    <row r="154" spans="1:19">
      <c r="A154" s="16">
        <f>Input_Summary!B173</f>
        <v>2.76</v>
      </c>
      <c r="B154" s="16">
        <f t="shared" si="32"/>
        <v>9.0550907999999986</v>
      </c>
      <c r="C154" s="16">
        <f t="shared" si="30"/>
        <v>3595.2319388999995</v>
      </c>
      <c r="D154" s="16">
        <f t="shared" si="33"/>
        <v>1095.8266949767199</v>
      </c>
      <c r="E154" s="19">
        <f t="shared" si="44"/>
        <v>12.517685007668423</v>
      </c>
      <c r="F154" s="27">
        <f t="shared" si="34"/>
        <v>1198.7060340193357</v>
      </c>
      <c r="G154" s="16">
        <f>Input_Summary!C173</f>
        <v>11.987000000000002</v>
      </c>
      <c r="H154" s="19">
        <f t="shared" si="35"/>
        <v>12.584966974095334</v>
      </c>
      <c r="I154" s="27">
        <f t="shared" si="36"/>
        <v>1205.1429816221957</v>
      </c>
      <c r="J154" s="22">
        <f t="shared" si="37"/>
        <v>12.051429816221958</v>
      </c>
      <c r="K154" s="19">
        <f t="shared" si="38"/>
        <v>1.0442717116600001E-3</v>
      </c>
      <c r="L154" s="27">
        <f t="shared" si="39"/>
        <v>0.10000050338027326</v>
      </c>
      <c r="M154" s="23">
        <f>Input_Summary!D173</f>
        <v>1E-3</v>
      </c>
      <c r="N154" s="19">
        <f t="shared" si="40"/>
        <v>10.768167858398781</v>
      </c>
      <c r="O154" s="19">
        <f>Input_Summary!E173</f>
        <v>3.2821474621966944</v>
      </c>
      <c r="P154" s="19">
        <f t="shared" si="41"/>
        <v>32.184738014300784</v>
      </c>
      <c r="Q154" s="18">
        <f t="shared" si="31"/>
        <v>17.265599999999999</v>
      </c>
      <c r="R154" s="21">
        <f t="shared" si="42"/>
        <v>1.7599999999999998</v>
      </c>
      <c r="S154" s="21">
        <f t="shared" si="43"/>
        <v>5.7742607999999995</v>
      </c>
    </row>
    <row r="155" spans="1:19">
      <c r="A155" s="16">
        <f>Input_Summary!B174</f>
        <v>2.78</v>
      </c>
      <c r="B155" s="16">
        <f t="shared" si="32"/>
        <v>9.1207073999999988</v>
      </c>
      <c r="C155" s="16">
        <f t="shared" si="30"/>
        <v>3595.1663222999996</v>
      </c>
      <c r="D155" s="16">
        <f t="shared" si="33"/>
        <v>1095.8066950370398</v>
      </c>
      <c r="E155" s="19">
        <f t="shared" si="44"/>
        <v>12.3119634804714</v>
      </c>
      <c r="F155" s="27">
        <f t="shared" si="34"/>
        <v>1179.0059348534216</v>
      </c>
      <c r="G155" s="16">
        <f>Input_Summary!C174</f>
        <v>11.790000000000001</v>
      </c>
      <c r="H155" s="19">
        <f t="shared" si="35"/>
        <v>12.379244415718311</v>
      </c>
      <c r="I155" s="27">
        <f t="shared" si="36"/>
        <v>1185.4428824562817</v>
      </c>
      <c r="J155" s="22">
        <f t="shared" si="37"/>
        <v>11.854428824562817</v>
      </c>
      <c r="K155" s="19">
        <f t="shared" si="38"/>
        <v>1.0442717116600001E-3</v>
      </c>
      <c r="L155" s="27">
        <f t="shared" si="39"/>
        <v>0.10000050338027326</v>
      </c>
      <c r="M155" s="23">
        <f>Input_Summary!D174</f>
        <v>1E-3</v>
      </c>
      <c r="N155" s="19">
        <f t="shared" si="40"/>
        <v>10.768167858398781</v>
      </c>
      <c r="O155" s="19">
        <f>Input_Summary!E174</f>
        <v>3.2821474621966944</v>
      </c>
      <c r="P155" s="19">
        <f t="shared" si="41"/>
        <v>32.184738014300784</v>
      </c>
      <c r="Q155" s="18">
        <f t="shared" si="31"/>
        <v>17.4618</v>
      </c>
      <c r="R155" s="21">
        <f t="shared" si="42"/>
        <v>1.78</v>
      </c>
      <c r="S155" s="21">
        <f t="shared" si="43"/>
        <v>5.8398773999999998</v>
      </c>
    </row>
    <row r="156" spans="1:19">
      <c r="A156" s="16">
        <f>Input_Summary!B175</f>
        <v>2.8</v>
      </c>
      <c r="B156" s="16">
        <f t="shared" si="32"/>
        <v>9.186323999999999</v>
      </c>
      <c r="C156" s="16">
        <f t="shared" si="30"/>
        <v>3595.1007056999997</v>
      </c>
      <c r="D156" s="16">
        <f t="shared" si="33"/>
        <v>1095.7866950973601</v>
      </c>
      <c r="E156" s="19">
        <f t="shared" si="44"/>
        <v>12.187695146783859</v>
      </c>
      <c r="F156" s="27">
        <f t="shared" si="34"/>
        <v>1167.1058749511692</v>
      </c>
      <c r="G156" s="16">
        <f>Input_Summary!C175</f>
        <v>11.670999999999999</v>
      </c>
      <c r="H156" s="19">
        <f t="shared" si="35"/>
        <v>12.254766703789032</v>
      </c>
      <c r="I156" s="27">
        <f t="shared" si="36"/>
        <v>1173.5228320335236</v>
      </c>
      <c r="J156" s="22">
        <f t="shared" si="37"/>
        <v>11.735228320335237</v>
      </c>
      <c r="K156" s="19">
        <f t="shared" si="38"/>
        <v>1.0442717116600001E-3</v>
      </c>
      <c r="L156" s="27">
        <f t="shared" si="39"/>
        <v>0.10000050338027326</v>
      </c>
      <c r="M156" s="23">
        <f>Input_Summary!D175</f>
        <v>1E-3</v>
      </c>
      <c r="N156" s="19">
        <f t="shared" si="40"/>
        <v>10.734726343310586</v>
      </c>
      <c r="O156" s="19">
        <f>Input_Summary!E175</f>
        <v>3.2719544576557107</v>
      </c>
      <c r="P156" s="19">
        <f t="shared" si="41"/>
        <v>32.084785411771897</v>
      </c>
      <c r="Q156" s="18">
        <f t="shared" si="31"/>
        <v>17.657999999999998</v>
      </c>
      <c r="R156" s="21">
        <f t="shared" si="42"/>
        <v>1.7999999999999996</v>
      </c>
      <c r="S156" s="21">
        <f t="shared" si="43"/>
        <v>5.9054939999999982</v>
      </c>
    </row>
    <row r="157" spans="1:19">
      <c r="A157" s="16">
        <f>Input_Summary!B176</f>
        <v>2.82</v>
      </c>
      <c r="B157" s="16">
        <f t="shared" si="32"/>
        <v>9.2519405999999993</v>
      </c>
      <c r="C157" s="16">
        <f t="shared" si="30"/>
        <v>3595.0350890999994</v>
      </c>
      <c r="D157" s="16">
        <f t="shared" si="33"/>
        <v>1095.7666951576798</v>
      </c>
      <c r="E157" s="19">
        <f t="shared" si="44"/>
        <v>12.187695146783859</v>
      </c>
      <c r="F157" s="27">
        <f t="shared" si="34"/>
        <v>1167.1058749511692</v>
      </c>
      <c r="G157" s="16">
        <f>Input_Summary!C176</f>
        <v>11.670999999999999</v>
      </c>
      <c r="H157" s="19">
        <f t="shared" si="35"/>
        <v>12.255601725173868</v>
      </c>
      <c r="I157" s="27">
        <f t="shared" si="36"/>
        <v>1173.6027941155467</v>
      </c>
      <c r="J157" s="22">
        <f t="shared" si="37"/>
        <v>11.736027941155466</v>
      </c>
      <c r="K157" s="19">
        <f t="shared" si="38"/>
        <v>1.0442717116600001E-3</v>
      </c>
      <c r="L157" s="27">
        <f t="shared" si="39"/>
        <v>0.10000050338027326</v>
      </c>
      <c r="M157" s="23">
        <f>Input_Summary!D176</f>
        <v>1E-3</v>
      </c>
      <c r="N157" s="19">
        <f t="shared" si="40"/>
        <v>10.868492403663364</v>
      </c>
      <c r="O157" s="19">
        <f>Input_Summary!E176</f>
        <v>3.3127264758196446</v>
      </c>
      <c r="P157" s="19">
        <f t="shared" si="41"/>
        <v>32.484595821887432</v>
      </c>
      <c r="Q157" s="18">
        <f t="shared" si="31"/>
        <v>17.854199999999999</v>
      </c>
      <c r="R157" s="21">
        <f t="shared" si="42"/>
        <v>1.8199999999999998</v>
      </c>
      <c r="S157" s="21">
        <f t="shared" si="43"/>
        <v>5.9711105999999994</v>
      </c>
    </row>
    <row r="158" spans="1:19">
      <c r="A158" s="16">
        <f>Input_Summary!B177</f>
        <v>2.84</v>
      </c>
      <c r="B158" s="16">
        <f t="shared" si="32"/>
        <v>9.3175571999999995</v>
      </c>
      <c r="C158" s="16">
        <f t="shared" si="30"/>
        <v>3594.9694724999995</v>
      </c>
      <c r="D158" s="16">
        <f t="shared" si="33"/>
        <v>1095.7466952179998</v>
      </c>
      <c r="E158" s="19">
        <f t="shared" si="44"/>
        <v>11.95586682679534</v>
      </c>
      <c r="F158" s="27">
        <f t="shared" si="34"/>
        <v>1144.9057632007484</v>
      </c>
      <c r="G158" s="16">
        <f>Input_Summary!C177</f>
        <v>11.449</v>
      </c>
      <c r="H158" s="19">
        <f t="shared" si="35"/>
        <v>12.024607264529775</v>
      </c>
      <c r="I158" s="27">
        <f t="shared" si="36"/>
        <v>1151.4826444471489</v>
      </c>
      <c r="J158" s="22">
        <f t="shared" si="37"/>
        <v>11.51482644447149</v>
      </c>
      <c r="K158" s="19">
        <f t="shared" si="38"/>
        <v>1.0442717116600001E-3</v>
      </c>
      <c r="L158" s="27">
        <f t="shared" si="39"/>
        <v>0.10000050338027326</v>
      </c>
      <c r="M158" s="23">
        <f>Input_Summary!D177</f>
        <v>1E-3</v>
      </c>
      <c r="N158" s="19">
        <f t="shared" si="40"/>
        <v>11.002258464016144</v>
      </c>
      <c r="O158" s="19">
        <f>Input_Summary!E177</f>
        <v>3.3534984939835786</v>
      </c>
      <c r="P158" s="19">
        <f t="shared" si="41"/>
        <v>32.884406232002966</v>
      </c>
      <c r="Q158" s="18">
        <f t="shared" si="31"/>
        <v>18.0504</v>
      </c>
      <c r="R158" s="21">
        <f t="shared" si="42"/>
        <v>1.8399999999999999</v>
      </c>
      <c r="S158" s="21">
        <f t="shared" si="43"/>
        <v>6.0367271999999996</v>
      </c>
    </row>
    <row r="159" spans="1:19">
      <c r="A159" s="16">
        <f>Input_Summary!B178</f>
        <v>2.86</v>
      </c>
      <c r="B159" s="16">
        <f t="shared" si="32"/>
        <v>9.3831737999999998</v>
      </c>
      <c r="C159" s="16">
        <f t="shared" si="30"/>
        <v>3594.9038558999996</v>
      </c>
      <c r="D159" s="16">
        <f t="shared" si="33"/>
        <v>1095.72669527832</v>
      </c>
      <c r="E159" s="19">
        <f t="shared" si="44"/>
        <v>11.906786056347322</v>
      </c>
      <c r="F159" s="27">
        <f t="shared" si="34"/>
        <v>1140.2057395418758</v>
      </c>
      <c r="G159" s="16">
        <f>Input_Summary!C178</f>
        <v>11.402000000000001</v>
      </c>
      <c r="H159" s="19">
        <f t="shared" si="35"/>
        <v>11.975526248064195</v>
      </c>
      <c r="I159" s="27">
        <f t="shared" si="36"/>
        <v>1146.7826207882763</v>
      </c>
      <c r="J159" s="22">
        <f t="shared" si="37"/>
        <v>11.467826207882764</v>
      </c>
      <c r="K159" s="19">
        <f t="shared" si="38"/>
        <v>1.0442717116600001E-3</v>
      </c>
      <c r="L159" s="27">
        <f t="shared" si="39"/>
        <v>0.10000050338027326</v>
      </c>
      <c r="M159" s="23">
        <f>Input_Summary!D178</f>
        <v>1E-3</v>
      </c>
      <c r="N159" s="19">
        <f t="shared" si="40"/>
        <v>11.002258464016144</v>
      </c>
      <c r="O159" s="19">
        <f>Input_Summary!E178</f>
        <v>3.3534984939835786</v>
      </c>
      <c r="P159" s="19">
        <f t="shared" si="41"/>
        <v>32.884406232002966</v>
      </c>
      <c r="Q159" s="18">
        <f t="shared" si="31"/>
        <v>18.246600000000001</v>
      </c>
      <c r="R159" s="21">
        <f t="shared" si="42"/>
        <v>1.86</v>
      </c>
      <c r="S159" s="21">
        <f t="shared" si="43"/>
        <v>6.1023437999999999</v>
      </c>
    </row>
    <row r="160" spans="1:19">
      <c r="A160" s="16">
        <f>Input_Summary!B179</f>
        <v>2.88</v>
      </c>
      <c r="B160" s="16">
        <f t="shared" si="32"/>
        <v>9.4487904</v>
      </c>
      <c r="C160" s="16">
        <f t="shared" si="30"/>
        <v>3594.8382392999997</v>
      </c>
      <c r="D160" s="16">
        <f t="shared" si="33"/>
        <v>1095.70669533864</v>
      </c>
      <c r="E160" s="19">
        <f t="shared" si="44"/>
        <v>12.200226407323779</v>
      </c>
      <c r="F160" s="27">
        <f t="shared" si="34"/>
        <v>1168.3058809917322</v>
      </c>
      <c r="G160" s="16">
        <f>Input_Summary!C179</f>
        <v>11.683</v>
      </c>
      <c r="H160" s="19">
        <f t="shared" si="35"/>
        <v>12.26270540952534</v>
      </c>
      <c r="I160" s="27">
        <f t="shared" si="36"/>
        <v>1174.2830466229595</v>
      </c>
      <c r="J160" s="22">
        <f t="shared" si="37"/>
        <v>11.742830466229595</v>
      </c>
      <c r="K160" s="19">
        <f t="shared" si="38"/>
        <v>0</v>
      </c>
      <c r="L160" s="27">
        <f t="shared" si="39"/>
        <v>0</v>
      </c>
      <c r="M160" s="23">
        <f>Input_Summary!D179</f>
        <v>0</v>
      </c>
      <c r="N160" s="19">
        <f t="shared" si="40"/>
        <v>9.9990130113702946</v>
      </c>
      <c r="O160" s="19">
        <f>Input_Summary!E179</f>
        <v>3.0477083577540731</v>
      </c>
      <c r="P160" s="19">
        <f t="shared" si="41"/>
        <v>29.885828156136437</v>
      </c>
      <c r="Q160" s="18">
        <f t="shared" si="31"/>
        <v>18.442799999999998</v>
      </c>
      <c r="R160" s="21">
        <f t="shared" si="42"/>
        <v>1.8799999999999997</v>
      </c>
      <c r="S160" s="21">
        <f t="shared" si="43"/>
        <v>6.1679603999999983</v>
      </c>
    </row>
    <row r="161" spans="1:19">
      <c r="A161" s="16">
        <f>Input_Summary!B180</f>
        <v>2.9</v>
      </c>
      <c r="B161" s="16">
        <f t="shared" si="32"/>
        <v>9.5144070000000003</v>
      </c>
      <c r="C161" s="16">
        <f t="shared" si="30"/>
        <v>3594.7726226999994</v>
      </c>
      <c r="D161" s="16">
        <f t="shared" si="33"/>
        <v>1095.68669539896</v>
      </c>
      <c r="E161" s="19">
        <f t="shared" si="44"/>
        <v>12.200226407323779</v>
      </c>
      <c r="F161" s="27">
        <f t="shared" si="34"/>
        <v>1168.3058809917322</v>
      </c>
      <c r="G161" s="16">
        <f>Input_Summary!C180</f>
        <v>11.683</v>
      </c>
      <c r="H161" s="19">
        <f t="shared" si="35"/>
        <v>12.26270540952534</v>
      </c>
      <c r="I161" s="27">
        <f t="shared" si="36"/>
        <v>1174.2830466229595</v>
      </c>
      <c r="J161" s="22">
        <f t="shared" si="37"/>
        <v>11.742830466229595</v>
      </c>
      <c r="K161" s="19">
        <f t="shared" si="38"/>
        <v>0</v>
      </c>
      <c r="L161" s="27">
        <f t="shared" si="39"/>
        <v>0</v>
      </c>
      <c r="M161" s="23">
        <f>Input_Summary!D180</f>
        <v>0</v>
      </c>
      <c r="N161" s="19">
        <f t="shared" si="40"/>
        <v>9.9990130113702946</v>
      </c>
      <c r="O161" s="19">
        <f>Input_Summary!E180</f>
        <v>3.0477083577540731</v>
      </c>
      <c r="P161" s="19">
        <f t="shared" si="41"/>
        <v>29.885828156136437</v>
      </c>
      <c r="Q161" s="18">
        <f t="shared" si="31"/>
        <v>18.638999999999999</v>
      </c>
      <c r="R161" s="21">
        <f t="shared" si="42"/>
        <v>1.9</v>
      </c>
      <c r="S161" s="21">
        <f t="shared" si="43"/>
        <v>6.2335769999999995</v>
      </c>
    </row>
    <row r="162" spans="1:19">
      <c r="A162" s="16">
        <f>Input_Summary!B181</f>
        <v>2.92</v>
      </c>
      <c r="B162" s="16">
        <f t="shared" si="32"/>
        <v>9.5800235999999988</v>
      </c>
      <c r="C162" s="16">
        <f t="shared" si="30"/>
        <v>3594.7070060999995</v>
      </c>
      <c r="D162" s="16">
        <f t="shared" si="33"/>
        <v>1095.6666954592799</v>
      </c>
      <c r="E162" s="19">
        <f t="shared" si="44"/>
        <v>12.61166946171782</v>
      </c>
      <c r="F162" s="27">
        <f t="shared" si="34"/>
        <v>1207.7060793235601</v>
      </c>
      <c r="G162" s="16">
        <f>Input_Summary!C181</f>
        <v>12.077</v>
      </c>
      <c r="H162" s="19">
        <f t="shared" si="35"/>
        <v>12.674150526279384</v>
      </c>
      <c r="I162" s="27">
        <f t="shared" si="36"/>
        <v>1213.6832449547874</v>
      </c>
      <c r="J162" s="22">
        <f t="shared" si="37"/>
        <v>12.136832449547875</v>
      </c>
      <c r="K162" s="19">
        <f t="shared" si="38"/>
        <v>0</v>
      </c>
      <c r="L162" s="27">
        <f t="shared" si="39"/>
        <v>0</v>
      </c>
      <c r="M162" s="23">
        <f>Input_Summary!D181</f>
        <v>0</v>
      </c>
      <c r="N162" s="19">
        <f t="shared" si="40"/>
        <v>9.9990130113702946</v>
      </c>
      <c r="O162" s="19">
        <f>Input_Summary!E181</f>
        <v>3.0477083577540731</v>
      </c>
      <c r="P162" s="19">
        <f t="shared" si="41"/>
        <v>29.885828156136437</v>
      </c>
      <c r="Q162" s="18">
        <f t="shared" si="31"/>
        <v>18.8352</v>
      </c>
      <c r="R162" s="21">
        <f t="shared" si="42"/>
        <v>1.92</v>
      </c>
      <c r="S162" s="21">
        <f t="shared" si="43"/>
        <v>6.2991935999999997</v>
      </c>
    </row>
    <row r="163" spans="1:19">
      <c r="A163" s="16">
        <f>Input_Summary!B182</f>
        <v>2.94</v>
      </c>
      <c r="B163" s="16">
        <f t="shared" si="32"/>
        <v>9.645640199999999</v>
      </c>
      <c r="C163" s="16">
        <f t="shared" si="30"/>
        <v>3594.6413894999996</v>
      </c>
      <c r="D163" s="16">
        <f t="shared" si="33"/>
        <v>1095.6466955195999</v>
      </c>
      <c r="E163" s="19">
        <f t="shared" si="44"/>
        <v>12.72340653486544</v>
      </c>
      <c r="F163" s="27">
        <f t="shared" si="34"/>
        <v>1218.4061331852492</v>
      </c>
      <c r="G163" s="16">
        <f>Input_Summary!C182</f>
        <v>12.183999999999999</v>
      </c>
      <c r="H163" s="19">
        <f t="shared" si="35"/>
        <v>12.783800606047448</v>
      </c>
      <c r="I163" s="27">
        <f t="shared" si="36"/>
        <v>1224.1833936114188</v>
      </c>
      <c r="J163" s="22">
        <f t="shared" si="37"/>
        <v>12.241833936114189</v>
      </c>
      <c r="K163" s="19">
        <f t="shared" si="38"/>
        <v>1.0442717116600001E-3</v>
      </c>
      <c r="L163" s="27">
        <f t="shared" si="39"/>
        <v>0.10000050338027326</v>
      </c>
      <c r="M163" s="23">
        <f>Input_Summary!D182</f>
        <v>1E-3</v>
      </c>
      <c r="N163" s="19">
        <f t="shared" si="40"/>
        <v>9.664597860488346</v>
      </c>
      <c r="O163" s="19">
        <f>Input_Summary!E182</f>
        <v>2.9457783123442378</v>
      </c>
      <c r="P163" s="19">
        <f t="shared" si="41"/>
        <v>28.886302130847593</v>
      </c>
      <c r="Q163" s="18">
        <f t="shared" si="31"/>
        <v>19.031400000000001</v>
      </c>
      <c r="R163" s="21">
        <f t="shared" si="42"/>
        <v>1.94</v>
      </c>
      <c r="S163" s="21">
        <f t="shared" si="43"/>
        <v>6.3648102</v>
      </c>
    </row>
    <row r="164" spans="1:19">
      <c r="A164" s="16">
        <f>Input_Summary!B183</f>
        <v>2.96</v>
      </c>
      <c r="B164" s="16">
        <f t="shared" si="32"/>
        <v>9.7112567999999992</v>
      </c>
      <c r="C164" s="16">
        <f t="shared" si="30"/>
        <v>3594.5757728999997</v>
      </c>
      <c r="D164" s="16">
        <f t="shared" si="33"/>
        <v>1095.6266955799199</v>
      </c>
      <c r="E164" s="19">
        <f t="shared" si="44"/>
        <v>12.773531577025121</v>
      </c>
      <c r="F164" s="27">
        <f t="shared" si="34"/>
        <v>1223.2061573475025</v>
      </c>
      <c r="G164" s="16">
        <f>Input_Summary!C183</f>
        <v>12.232000000000001</v>
      </c>
      <c r="H164" s="19">
        <f t="shared" si="35"/>
        <v>12.833925899459109</v>
      </c>
      <c r="I164" s="27">
        <f t="shared" si="36"/>
        <v>1228.983417773672</v>
      </c>
      <c r="J164" s="22">
        <f t="shared" si="37"/>
        <v>12.28983417773672</v>
      </c>
      <c r="K164" s="19">
        <f t="shared" si="38"/>
        <v>1.0442717116600001E-3</v>
      </c>
      <c r="L164" s="27">
        <f t="shared" si="39"/>
        <v>0.10000050338027326</v>
      </c>
      <c r="M164" s="23">
        <f>Input_Summary!D183</f>
        <v>1E-3</v>
      </c>
      <c r="N164" s="19">
        <f t="shared" si="40"/>
        <v>9.664597860488346</v>
      </c>
      <c r="O164" s="19">
        <f>Input_Summary!E183</f>
        <v>2.9457783123442378</v>
      </c>
      <c r="P164" s="19">
        <f t="shared" si="41"/>
        <v>28.886302130847593</v>
      </c>
      <c r="Q164" s="18">
        <f t="shared" si="31"/>
        <v>19.227599999999999</v>
      </c>
      <c r="R164" s="21">
        <f t="shared" si="42"/>
        <v>1.9599999999999997</v>
      </c>
      <c r="S164" s="21">
        <f t="shared" si="43"/>
        <v>6.4304267999999993</v>
      </c>
    </row>
    <row r="165" spans="1:19">
      <c r="A165" s="16">
        <f>Input_Summary!B184</f>
        <v>2.98</v>
      </c>
      <c r="B165" s="16">
        <f t="shared" si="32"/>
        <v>9.7768733999999995</v>
      </c>
      <c r="C165" s="16">
        <f t="shared" si="30"/>
        <v>3594.5101562999994</v>
      </c>
      <c r="D165" s="16">
        <f t="shared" si="33"/>
        <v>1095.6066956402399</v>
      </c>
      <c r="E165" s="19">
        <f t="shared" si="44"/>
        <v>12.255572808041761</v>
      </c>
      <c r="F165" s="27">
        <f t="shared" si="34"/>
        <v>1173.6059076708871</v>
      </c>
      <c r="G165" s="16">
        <f>Input_Summary!C184</f>
        <v>11.736000000000001</v>
      </c>
      <c r="H165" s="19">
        <f t="shared" si="35"/>
        <v>12.316382044897709</v>
      </c>
      <c r="I165" s="27">
        <f t="shared" si="36"/>
        <v>1179.4231491380681</v>
      </c>
      <c r="J165" s="22">
        <f t="shared" si="37"/>
        <v>11.794231491380682</v>
      </c>
      <c r="K165" s="19">
        <f t="shared" si="38"/>
        <v>0</v>
      </c>
      <c r="L165" s="27">
        <f t="shared" si="39"/>
        <v>0</v>
      </c>
      <c r="M165" s="23">
        <f>Input_Summary!D184</f>
        <v>0</v>
      </c>
      <c r="N165" s="19">
        <f t="shared" si="40"/>
        <v>9.7314808906647361</v>
      </c>
      <c r="O165" s="19">
        <f>Input_Summary!E184</f>
        <v>2.9661643214262052</v>
      </c>
      <c r="P165" s="19">
        <f t="shared" si="41"/>
        <v>29.086207335905367</v>
      </c>
      <c r="Q165" s="18">
        <f t="shared" si="31"/>
        <v>19.4238</v>
      </c>
      <c r="R165" s="21">
        <f t="shared" si="42"/>
        <v>1.98</v>
      </c>
      <c r="S165" s="21">
        <f t="shared" si="43"/>
        <v>6.4960433999999996</v>
      </c>
    </row>
    <row r="166" spans="1:19">
      <c r="A166" s="16">
        <f>Input_Summary!B185</f>
        <v>3</v>
      </c>
      <c r="B166" s="16">
        <f t="shared" si="32"/>
        <v>9.8424899999999997</v>
      </c>
      <c r="C166" s="16">
        <f t="shared" si="30"/>
        <v>3594.4445396999995</v>
      </c>
      <c r="D166" s="16">
        <f t="shared" si="33"/>
        <v>1095.5866957005599</v>
      </c>
      <c r="E166" s="19">
        <f t="shared" si="44"/>
        <v>11.706285887708601</v>
      </c>
      <c r="F166" s="27">
        <f t="shared" si="34"/>
        <v>1121.0056428928633</v>
      </c>
      <c r="G166" s="16">
        <f>Input_Summary!C185</f>
        <v>11.21</v>
      </c>
      <c r="H166" s="19">
        <f t="shared" si="35"/>
        <v>11.767927392646444</v>
      </c>
      <c r="I166" s="27">
        <f t="shared" si="36"/>
        <v>1126.9028464420676</v>
      </c>
      <c r="J166" s="22">
        <f t="shared" si="37"/>
        <v>11.269028464420677</v>
      </c>
      <c r="K166" s="19">
        <f t="shared" si="38"/>
        <v>1.0442717116600001E-3</v>
      </c>
      <c r="L166" s="27">
        <f t="shared" si="39"/>
        <v>0.10000050338027326</v>
      </c>
      <c r="M166" s="23">
        <f>Input_Summary!D185</f>
        <v>1E-3</v>
      </c>
      <c r="N166" s="19">
        <f t="shared" si="40"/>
        <v>9.8652469510175163</v>
      </c>
      <c r="O166" s="19">
        <f>Input_Summary!E185</f>
        <v>3.0069363395901392</v>
      </c>
      <c r="P166" s="19">
        <f t="shared" si="41"/>
        <v>29.486017746020902</v>
      </c>
      <c r="Q166" s="18">
        <f t="shared" si="31"/>
        <v>19.62</v>
      </c>
      <c r="R166" s="21">
        <f t="shared" si="42"/>
        <v>2</v>
      </c>
      <c r="S166" s="21">
        <f t="shared" si="43"/>
        <v>6.5616599999999998</v>
      </c>
    </row>
    <row r="167" spans="1:19">
      <c r="A167" s="16">
        <f>Input_Summary!B186</f>
        <v>3.02</v>
      </c>
      <c r="B167" s="16">
        <f t="shared" si="32"/>
        <v>9.9081066</v>
      </c>
      <c r="C167" s="16">
        <f t="shared" si="30"/>
        <v>3594.3789230999996</v>
      </c>
      <c r="D167" s="16">
        <f t="shared" si="33"/>
        <v>1095.5666957608798</v>
      </c>
      <c r="E167" s="19">
        <f t="shared" si="44"/>
        <v>11.395092917633919</v>
      </c>
      <c r="F167" s="27">
        <f t="shared" si="34"/>
        <v>1091.2054928855416</v>
      </c>
      <c r="G167" s="16">
        <f>Input_Summary!C186</f>
        <v>10.911999999999999</v>
      </c>
      <c r="H167" s="19">
        <f t="shared" si="35"/>
        <v>11.457359128754346</v>
      </c>
      <c r="I167" s="27">
        <f t="shared" si="36"/>
        <v>1097.1626679962631</v>
      </c>
      <c r="J167" s="22">
        <f t="shared" si="37"/>
        <v>10.971626679962631</v>
      </c>
      <c r="K167" s="19">
        <f t="shared" si="38"/>
        <v>0</v>
      </c>
      <c r="L167" s="27">
        <f t="shared" si="39"/>
        <v>0</v>
      </c>
      <c r="M167" s="23">
        <f>Input_Summary!D186</f>
        <v>0</v>
      </c>
      <c r="N167" s="19">
        <f t="shared" si="40"/>
        <v>9.9655714962821005</v>
      </c>
      <c r="O167" s="19">
        <f>Input_Summary!E186</f>
        <v>3.0375153532130899</v>
      </c>
      <c r="P167" s="19">
        <f t="shared" si="41"/>
        <v>29.785875553607557</v>
      </c>
      <c r="Q167" s="18">
        <f t="shared" si="31"/>
        <v>19.816200000000002</v>
      </c>
      <c r="R167" s="21">
        <f t="shared" si="42"/>
        <v>2.02</v>
      </c>
      <c r="S167" s="21">
        <f t="shared" si="43"/>
        <v>6.6272766000000001</v>
      </c>
    </row>
    <row r="168" spans="1:19">
      <c r="A168" s="16">
        <f>Input_Summary!B187</f>
        <v>3.04</v>
      </c>
      <c r="B168" s="16">
        <f t="shared" si="32"/>
        <v>9.9737232000000002</v>
      </c>
      <c r="C168" s="16">
        <f t="shared" si="30"/>
        <v>3594.3133064999993</v>
      </c>
      <c r="D168" s="16">
        <f t="shared" si="33"/>
        <v>1095.5466958211998</v>
      </c>
      <c r="E168" s="19">
        <f t="shared" si="44"/>
        <v>11.164308869357059</v>
      </c>
      <c r="F168" s="27">
        <f t="shared" si="34"/>
        <v>1069.1053816385013</v>
      </c>
      <c r="G168" s="16">
        <f>Input_Summary!C187</f>
        <v>10.690999999999999</v>
      </c>
      <c r="H168" s="19">
        <f t="shared" si="35"/>
        <v>11.227408945056334</v>
      </c>
      <c r="I168" s="27">
        <f t="shared" si="36"/>
        <v>1075.142518831246</v>
      </c>
      <c r="J168" s="22">
        <f t="shared" si="37"/>
        <v>10.75142518831246</v>
      </c>
      <c r="K168" s="19">
        <f t="shared" si="38"/>
        <v>1.0442717116600001E-3</v>
      </c>
      <c r="L168" s="27">
        <f t="shared" si="39"/>
        <v>0.10000050338027326</v>
      </c>
      <c r="M168" s="23">
        <f>Input_Summary!D187</f>
        <v>1E-3</v>
      </c>
      <c r="N168" s="19">
        <f t="shared" si="40"/>
        <v>10.099337556634881</v>
      </c>
      <c r="O168" s="19">
        <f>Input_Summary!E187</f>
        <v>3.0782873713770238</v>
      </c>
      <c r="P168" s="19">
        <f t="shared" si="41"/>
        <v>30.185685963723092</v>
      </c>
      <c r="Q168" s="18">
        <f t="shared" si="31"/>
        <v>20.012400000000003</v>
      </c>
      <c r="R168" s="21">
        <f t="shared" si="42"/>
        <v>2.04</v>
      </c>
      <c r="S168" s="21">
        <f t="shared" si="43"/>
        <v>6.6928932000000003</v>
      </c>
    </row>
    <row r="169" spans="1:19">
      <c r="A169" s="16">
        <f>Input_Summary!B188</f>
        <v>3.06</v>
      </c>
      <c r="B169" s="16">
        <f t="shared" si="32"/>
        <v>10.0393398</v>
      </c>
      <c r="C169" s="16">
        <f t="shared" si="30"/>
        <v>3594.2476898999994</v>
      </c>
      <c r="D169" s="16">
        <f t="shared" si="33"/>
        <v>1095.5266958815198</v>
      </c>
      <c r="E169" s="19">
        <f t="shared" si="44"/>
        <v>11.038996263957859</v>
      </c>
      <c r="F169" s="27">
        <f t="shared" si="34"/>
        <v>1057.1053212328684</v>
      </c>
      <c r="G169" s="16">
        <f>Input_Summary!C188</f>
        <v>10.571</v>
      </c>
      <c r="H169" s="19">
        <f t="shared" si="35"/>
        <v>11.103556998950648</v>
      </c>
      <c r="I169" s="27">
        <f t="shared" si="36"/>
        <v>1063.2823920691535</v>
      </c>
      <c r="J169" s="22">
        <f t="shared" si="37"/>
        <v>10.632823920691536</v>
      </c>
      <c r="K169" s="19">
        <f t="shared" si="38"/>
        <v>1.0442717116600001E-3</v>
      </c>
      <c r="L169" s="27">
        <f t="shared" si="39"/>
        <v>0.10000050338027326</v>
      </c>
      <c r="M169" s="23">
        <f>Input_Summary!D188</f>
        <v>1E-3</v>
      </c>
      <c r="N169" s="19">
        <f t="shared" si="40"/>
        <v>10.333428162252245</v>
      </c>
      <c r="O169" s="19">
        <f>Input_Summary!E188</f>
        <v>3.1496384031639084</v>
      </c>
      <c r="P169" s="19">
        <f t="shared" si="41"/>
        <v>30.885354181425285</v>
      </c>
      <c r="Q169" s="18">
        <f t="shared" si="31"/>
        <v>20.208600000000001</v>
      </c>
      <c r="R169" s="21">
        <f t="shared" si="42"/>
        <v>2.06</v>
      </c>
      <c r="S169" s="21">
        <f t="shared" si="43"/>
        <v>6.7585097999999997</v>
      </c>
    </row>
    <row r="170" spans="1:19">
      <c r="A170" s="16">
        <f>Input_Summary!B189</f>
        <v>3.08</v>
      </c>
      <c r="B170" s="16">
        <f t="shared" si="32"/>
        <v>10.104956400000001</v>
      </c>
      <c r="C170" s="16">
        <f t="shared" si="30"/>
        <v>3594.1820732999995</v>
      </c>
      <c r="D170" s="16">
        <f t="shared" si="33"/>
        <v>1095.50669594184</v>
      </c>
      <c r="E170" s="19">
        <f t="shared" si="44"/>
        <v>11.1945927489952</v>
      </c>
      <c r="F170" s="27">
        <f t="shared" si="34"/>
        <v>1072.0053962365294</v>
      </c>
      <c r="G170" s="16">
        <f>Input_Summary!C189</f>
        <v>10.72</v>
      </c>
      <c r="H170" s="19">
        <f t="shared" si="35"/>
        <v>11.261033062031894</v>
      </c>
      <c r="I170" s="27">
        <f t="shared" si="36"/>
        <v>1078.3623817573664</v>
      </c>
      <c r="J170" s="22">
        <f t="shared" si="37"/>
        <v>10.783623817573664</v>
      </c>
      <c r="K170" s="19">
        <f t="shared" si="38"/>
        <v>1.0442717116600001E-3</v>
      </c>
      <c r="L170" s="27">
        <f t="shared" si="39"/>
        <v>0.10000050338027326</v>
      </c>
      <c r="M170" s="23">
        <f>Input_Summary!D189</f>
        <v>1E-3</v>
      </c>
      <c r="N170" s="19">
        <f t="shared" si="40"/>
        <v>10.634401798045999</v>
      </c>
      <c r="O170" s="19">
        <f>Input_Summary!E189</f>
        <v>3.24137544403276</v>
      </c>
      <c r="P170" s="19">
        <f t="shared" si="41"/>
        <v>31.784927604185242</v>
      </c>
      <c r="Q170" s="18">
        <f t="shared" si="31"/>
        <v>20.404800000000002</v>
      </c>
      <c r="R170" s="21">
        <f t="shared" si="42"/>
        <v>2.08</v>
      </c>
      <c r="S170" s="21">
        <f t="shared" si="43"/>
        <v>6.8241263999999999</v>
      </c>
    </row>
    <row r="171" spans="1:19">
      <c r="A171" s="16">
        <f>Input_Summary!B190</f>
        <v>3.1</v>
      </c>
      <c r="B171" s="16">
        <f t="shared" si="32"/>
        <v>10.170572999999999</v>
      </c>
      <c r="C171" s="16">
        <f t="shared" si="30"/>
        <v>3594.1164566999996</v>
      </c>
      <c r="D171" s="16">
        <f t="shared" si="33"/>
        <v>1095.48669600216</v>
      </c>
      <c r="E171" s="19">
        <f t="shared" si="44"/>
        <v>11.462970578891818</v>
      </c>
      <c r="F171" s="27">
        <f t="shared" si="34"/>
        <v>1097.7055256052595</v>
      </c>
      <c r="G171" s="16">
        <f>Input_Summary!C190</f>
        <v>10.976999999999999</v>
      </c>
      <c r="H171" s="19">
        <f t="shared" si="35"/>
        <v>11.530038503212117</v>
      </c>
      <c r="I171" s="27">
        <f t="shared" si="36"/>
        <v>1104.1224826876139</v>
      </c>
      <c r="J171" s="22">
        <f t="shared" si="37"/>
        <v>11.041224826876139</v>
      </c>
      <c r="K171" s="19">
        <f t="shared" si="38"/>
        <v>1.0442717116600001E-3</v>
      </c>
      <c r="L171" s="27">
        <f t="shared" si="39"/>
        <v>0.10000050338027326</v>
      </c>
      <c r="M171" s="23">
        <f>Input_Summary!D190</f>
        <v>1E-3</v>
      </c>
      <c r="N171" s="19">
        <f t="shared" si="40"/>
        <v>10.734726343310586</v>
      </c>
      <c r="O171" s="19">
        <f>Input_Summary!E190</f>
        <v>3.2719544576557107</v>
      </c>
      <c r="P171" s="19">
        <f t="shared" si="41"/>
        <v>32.084785411771897</v>
      </c>
      <c r="Q171" s="18">
        <f t="shared" si="31"/>
        <v>20.601000000000003</v>
      </c>
      <c r="R171" s="21">
        <f t="shared" si="42"/>
        <v>2.1</v>
      </c>
      <c r="S171" s="21">
        <f t="shared" si="43"/>
        <v>6.8897430000000002</v>
      </c>
    </row>
    <row r="172" spans="1:19">
      <c r="A172" s="16">
        <f>Input_Summary!B191</f>
        <v>3.12</v>
      </c>
      <c r="B172" s="16">
        <f t="shared" si="32"/>
        <v>10.236189599999999</v>
      </c>
      <c r="C172" s="16">
        <f t="shared" si="30"/>
        <v>3594.0508400999993</v>
      </c>
      <c r="D172" s="16">
        <f t="shared" si="33"/>
        <v>1095.4666960624797</v>
      </c>
      <c r="E172" s="19">
        <f t="shared" si="44"/>
        <v>11.718817148248521</v>
      </c>
      <c r="F172" s="27">
        <f t="shared" si="34"/>
        <v>1122.2056489334266</v>
      </c>
      <c r="G172" s="16">
        <f>Input_Summary!C191</f>
        <v>11.222000000000001</v>
      </c>
      <c r="H172" s="19">
        <f t="shared" si="35"/>
        <v>11.786930131731845</v>
      </c>
      <c r="I172" s="27">
        <f t="shared" si="36"/>
        <v>1128.7225586183099</v>
      </c>
      <c r="J172" s="22">
        <f t="shared" si="37"/>
        <v>11.2872255861831</v>
      </c>
      <c r="K172" s="19">
        <f t="shared" si="38"/>
        <v>1.0442717116600001E-3</v>
      </c>
      <c r="L172" s="27">
        <f t="shared" si="39"/>
        <v>0.10000050338027326</v>
      </c>
      <c r="M172" s="23">
        <f>Input_Summary!D191</f>
        <v>1E-3</v>
      </c>
      <c r="N172" s="19">
        <f t="shared" si="40"/>
        <v>10.90193391875156</v>
      </c>
      <c r="O172" s="19">
        <f>Input_Summary!E191</f>
        <v>3.3229194803606283</v>
      </c>
      <c r="P172" s="19">
        <f t="shared" si="41"/>
        <v>32.584548424416319</v>
      </c>
      <c r="Q172" s="18">
        <f t="shared" si="31"/>
        <v>20.797200000000004</v>
      </c>
      <c r="R172" s="21">
        <f t="shared" si="42"/>
        <v>2.12</v>
      </c>
      <c r="S172" s="21">
        <f t="shared" si="43"/>
        <v>6.9553596000000004</v>
      </c>
    </row>
    <row r="173" spans="1:19">
      <c r="A173" s="16">
        <f>Input_Summary!B192</f>
        <v>3.14</v>
      </c>
      <c r="B173" s="16">
        <f t="shared" si="32"/>
        <v>10.3018062</v>
      </c>
      <c r="C173" s="16">
        <f t="shared" si="30"/>
        <v>3593.9852234999994</v>
      </c>
      <c r="D173" s="16">
        <f t="shared" si="33"/>
        <v>1095.4466961227999</v>
      </c>
      <c r="E173" s="19">
        <f t="shared" si="44"/>
        <v>11.625876965910779</v>
      </c>
      <c r="F173" s="27">
        <f t="shared" si="34"/>
        <v>1113.3056041325819</v>
      </c>
      <c r="G173" s="16">
        <f>Input_Summary!C192</f>
        <v>11.132999999999999</v>
      </c>
      <c r="H173" s="19">
        <f t="shared" si="35"/>
        <v>11.695868281646938</v>
      </c>
      <c r="I173" s="27">
        <f t="shared" si="36"/>
        <v>1120.0024285020172</v>
      </c>
      <c r="J173" s="22">
        <f t="shared" si="37"/>
        <v>11.200024285020172</v>
      </c>
      <c r="K173" s="19">
        <f t="shared" si="38"/>
        <v>1.0442717116600001E-3</v>
      </c>
      <c r="L173" s="27">
        <f t="shared" si="39"/>
        <v>0.10000050338027326</v>
      </c>
      <c r="M173" s="23">
        <f>Input_Summary!D192</f>
        <v>1E-3</v>
      </c>
      <c r="N173" s="19">
        <f t="shared" si="40"/>
        <v>11.202907554545314</v>
      </c>
      <c r="O173" s="19">
        <f>Input_Summary!E192</f>
        <v>3.4146565212294799</v>
      </c>
      <c r="P173" s="19">
        <f t="shared" si="41"/>
        <v>33.484121847176276</v>
      </c>
      <c r="Q173" s="18">
        <f t="shared" si="31"/>
        <v>20.993400000000001</v>
      </c>
      <c r="R173" s="21">
        <f t="shared" si="42"/>
        <v>2.14</v>
      </c>
      <c r="S173" s="21">
        <f t="shared" si="43"/>
        <v>7.0209761999999998</v>
      </c>
    </row>
    <row r="174" spans="1:19">
      <c r="A174" s="16">
        <f>Input_Summary!B193</f>
        <v>3.16</v>
      </c>
      <c r="B174" s="16">
        <f t="shared" si="32"/>
        <v>10.3674228</v>
      </c>
      <c r="C174" s="16">
        <f t="shared" si="30"/>
        <v>3593.9196068999995</v>
      </c>
      <c r="D174" s="16">
        <f t="shared" si="33"/>
        <v>1095.4266961831199</v>
      </c>
      <c r="E174" s="19">
        <f t="shared" si="44"/>
        <v>11.607080075100898</v>
      </c>
      <c r="F174" s="27">
        <f t="shared" si="34"/>
        <v>1111.5055950717369</v>
      </c>
      <c r="G174" s="16">
        <f>Input_Summary!C193</f>
        <v>11.114999999999998</v>
      </c>
      <c r="H174" s="19">
        <f t="shared" si="35"/>
        <v>11.6779063180024</v>
      </c>
      <c r="I174" s="27">
        <f t="shared" si="36"/>
        <v>1118.2823815231952</v>
      </c>
      <c r="J174" s="22">
        <f t="shared" si="37"/>
        <v>11.182823815231952</v>
      </c>
      <c r="K174" s="19">
        <f t="shared" si="38"/>
        <v>1.0442717116600001E-3</v>
      </c>
      <c r="L174" s="27">
        <f t="shared" si="39"/>
        <v>0.10000050338027326</v>
      </c>
      <c r="M174" s="23">
        <f>Input_Summary!D193</f>
        <v>1E-3</v>
      </c>
      <c r="N174" s="19">
        <f t="shared" si="40"/>
        <v>11.336673614898094</v>
      </c>
      <c r="O174" s="19">
        <f>Input_Summary!E193</f>
        <v>3.4554285393934139</v>
      </c>
      <c r="P174" s="19">
        <f t="shared" si="41"/>
        <v>33.883932257291811</v>
      </c>
      <c r="Q174" s="18">
        <f t="shared" si="31"/>
        <v>21.189600000000002</v>
      </c>
      <c r="R174" s="21">
        <f t="shared" si="42"/>
        <v>2.16</v>
      </c>
      <c r="S174" s="21">
        <f t="shared" si="43"/>
        <v>7.0865928</v>
      </c>
    </row>
    <row r="175" spans="1:19">
      <c r="A175" s="16">
        <f>Input_Summary!B194</f>
        <v>3.18</v>
      </c>
      <c r="B175" s="16">
        <f t="shared" si="32"/>
        <v>10.4330394</v>
      </c>
      <c r="C175" s="16">
        <f t="shared" si="30"/>
        <v>3593.8539902999996</v>
      </c>
      <c r="D175" s="16">
        <f t="shared" si="33"/>
        <v>1095.4066962434399</v>
      </c>
      <c r="E175" s="19">
        <f t="shared" si="44"/>
        <v>11.5130956210515</v>
      </c>
      <c r="F175" s="27">
        <f t="shared" si="34"/>
        <v>1102.5055497675125</v>
      </c>
      <c r="G175" s="16">
        <f>Input_Summary!C194</f>
        <v>11.025</v>
      </c>
      <c r="H175" s="19">
        <f t="shared" si="35"/>
        <v>11.584338903547959</v>
      </c>
      <c r="I175" s="27">
        <f t="shared" si="36"/>
        <v>1109.3223172599824</v>
      </c>
      <c r="J175" s="22">
        <f t="shared" si="37"/>
        <v>11.093223172599824</v>
      </c>
      <c r="K175" s="19">
        <f t="shared" si="38"/>
        <v>1.0442717116600001E-3</v>
      </c>
      <c r="L175" s="27">
        <f t="shared" si="39"/>
        <v>0.10000050338027326</v>
      </c>
      <c r="M175" s="23">
        <f>Input_Summary!D194</f>
        <v>1E-3</v>
      </c>
      <c r="N175" s="19">
        <f t="shared" si="40"/>
        <v>11.403556645074485</v>
      </c>
      <c r="O175" s="19">
        <f>Input_Summary!E194</f>
        <v>3.4758145484753813</v>
      </c>
      <c r="P175" s="19">
        <f t="shared" si="41"/>
        <v>34.083837462349585</v>
      </c>
      <c r="Q175" s="18">
        <f t="shared" si="31"/>
        <v>21.385800000000003</v>
      </c>
      <c r="R175" s="21">
        <f t="shared" si="42"/>
        <v>2.1800000000000002</v>
      </c>
      <c r="S175" s="21">
        <f t="shared" si="43"/>
        <v>7.1522094000000003</v>
      </c>
    </row>
    <row r="176" spans="1:19">
      <c r="A176" s="16">
        <f>Input_Summary!B195</f>
        <v>3.2</v>
      </c>
      <c r="B176" s="16">
        <f t="shared" si="32"/>
        <v>10.498656</v>
      </c>
      <c r="C176" s="16">
        <f t="shared" si="30"/>
        <v>3593.7883736999993</v>
      </c>
      <c r="D176" s="16">
        <f t="shared" si="33"/>
        <v>1095.3866963037599</v>
      </c>
      <c r="E176" s="19">
        <f t="shared" si="44"/>
        <v>11.376296026824038</v>
      </c>
      <c r="F176" s="27">
        <f t="shared" si="34"/>
        <v>1089.4054838246966</v>
      </c>
      <c r="G176" s="16">
        <f>Input_Summary!C195</f>
        <v>10.893999999999998</v>
      </c>
      <c r="H176" s="19">
        <f t="shared" si="35"/>
        <v>11.447747378958178</v>
      </c>
      <c r="I176" s="27">
        <f t="shared" si="36"/>
        <v>1096.2422418376723</v>
      </c>
      <c r="J176" s="22">
        <f t="shared" si="37"/>
        <v>10.962422418376724</v>
      </c>
      <c r="K176" s="19">
        <f t="shared" si="38"/>
        <v>1.0442717116600001E-3</v>
      </c>
      <c r="L176" s="27">
        <f t="shared" si="39"/>
        <v>0.10000050338027326</v>
      </c>
      <c r="M176" s="23">
        <f>Input_Summary!D195</f>
        <v>1E-3</v>
      </c>
      <c r="N176" s="19">
        <f t="shared" si="40"/>
        <v>11.43699816016268</v>
      </c>
      <c r="O176" s="19">
        <f>Input_Summary!E195</f>
        <v>3.486007553016365</v>
      </c>
      <c r="P176" s="19">
        <f t="shared" si="41"/>
        <v>34.183790064878472</v>
      </c>
      <c r="Q176" s="18">
        <f t="shared" si="31"/>
        <v>21.582000000000004</v>
      </c>
      <c r="R176" s="21">
        <f t="shared" si="42"/>
        <v>2.2000000000000002</v>
      </c>
      <c r="S176" s="21">
        <f t="shared" si="43"/>
        <v>7.2178260000000005</v>
      </c>
    </row>
    <row r="177" spans="1:19">
      <c r="A177" s="16">
        <f>Input_Summary!B196</f>
        <v>3.22</v>
      </c>
      <c r="B177" s="16">
        <f t="shared" si="32"/>
        <v>10.564272600000001</v>
      </c>
      <c r="C177" s="16">
        <f t="shared" si="30"/>
        <v>3593.7227570999994</v>
      </c>
      <c r="D177" s="16">
        <f t="shared" si="33"/>
        <v>1095.3666963640799</v>
      </c>
      <c r="E177" s="19">
        <f t="shared" si="44"/>
        <v>11.120449457467339</v>
      </c>
      <c r="F177" s="27">
        <f t="shared" si="34"/>
        <v>1064.9053604965297</v>
      </c>
      <c r="G177" s="16">
        <f>Input_Summary!C196</f>
        <v>10.648999999999999</v>
      </c>
      <c r="H177" s="19">
        <f t="shared" si="35"/>
        <v>11.19210828251571</v>
      </c>
      <c r="I177" s="27">
        <f t="shared" si="36"/>
        <v>1071.7621090300113</v>
      </c>
      <c r="J177" s="22">
        <f t="shared" si="37"/>
        <v>10.717621090300113</v>
      </c>
      <c r="K177" s="19">
        <f t="shared" si="38"/>
        <v>1.0442717116600001E-3</v>
      </c>
      <c r="L177" s="27">
        <f t="shared" si="39"/>
        <v>0.10000050338027326</v>
      </c>
      <c r="M177" s="23">
        <f>Input_Summary!D196</f>
        <v>1E-3</v>
      </c>
      <c r="N177" s="19">
        <f t="shared" si="40"/>
        <v>11.470439675250873</v>
      </c>
      <c r="O177" s="19">
        <f>Input_Summary!E196</f>
        <v>3.4962005575573478</v>
      </c>
      <c r="P177" s="19">
        <f t="shared" si="41"/>
        <v>34.283742667407353</v>
      </c>
      <c r="Q177" s="18">
        <f t="shared" si="31"/>
        <v>21.778200000000002</v>
      </c>
      <c r="R177" s="21">
        <f t="shared" si="42"/>
        <v>2.2200000000000002</v>
      </c>
      <c r="S177" s="21">
        <f t="shared" si="43"/>
        <v>7.2834426000000008</v>
      </c>
    </row>
    <row r="178" spans="1:19">
      <c r="A178" s="16">
        <f>Input_Summary!B197</f>
        <v>3.24</v>
      </c>
      <c r="B178" s="16">
        <f t="shared" si="32"/>
        <v>10.629889200000001</v>
      </c>
      <c r="C178" s="16">
        <f t="shared" si="30"/>
        <v>3593.6571404999995</v>
      </c>
      <c r="D178" s="16">
        <f t="shared" si="33"/>
        <v>1095.3466964243999</v>
      </c>
      <c r="E178" s="19">
        <f t="shared" si="44"/>
        <v>10.67036834974188</v>
      </c>
      <c r="F178" s="27">
        <f t="shared" si="34"/>
        <v>1021.8051435396321</v>
      </c>
      <c r="G178" s="16">
        <f>Input_Summary!C197</f>
        <v>10.218</v>
      </c>
      <c r="H178" s="19">
        <f t="shared" si="35"/>
        <v>10.742651184795475</v>
      </c>
      <c r="I178" s="27">
        <f t="shared" si="36"/>
        <v>1028.7218636346308</v>
      </c>
      <c r="J178" s="22">
        <f t="shared" si="37"/>
        <v>10.287218636346308</v>
      </c>
      <c r="K178" s="19">
        <f t="shared" si="38"/>
        <v>1.0442717116600001E-3</v>
      </c>
      <c r="L178" s="27">
        <f t="shared" si="39"/>
        <v>0.10000050338027326</v>
      </c>
      <c r="M178" s="23">
        <f>Input_Summary!D197</f>
        <v>1E-3</v>
      </c>
      <c r="N178" s="19">
        <f t="shared" si="40"/>
        <v>11.570764220515461</v>
      </c>
      <c r="O178" s="19">
        <f>Input_Summary!E197</f>
        <v>3.5267795711802989</v>
      </c>
      <c r="P178" s="19">
        <f t="shared" si="41"/>
        <v>34.583600474994007</v>
      </c>
      <c r="Q178" s="18">
        <f t="shared" si="31"/>
        <v>21.974400000000003</v>
      </c>
      <c r="R178" s="21">
        <f t="shared" si="42"/>
        <v>2.2400000000000002</v>
      </c>
      <c r="S178" s="21">
        <f t="shared" si="43"/>
        <v>7.3490592000000001</v>
      </c>
    </row>
    <row r="179" spans="1:19">
      <c r="A179" s="16">
        <f>Input_Summary!B198</f>
        <v>3.26</v>
      </c>
      <c r="B179" s="16">
        <f t="shared" si="32"/>
        <v>10.695505799999999</v>
      </c>
      <c r="C179" s="16">
        <f t="shared" si="30"/>
        <v>3593.5915238999996</v>
      </c>
      <c r="D179" s="16">
        <f t="shared" si="33"/>
        <v>1095.3266964847198</v>
      </c>
      <c r="E179" s="19">
        <f t="shared" si="44"/>
        <v>10.34664411912728</v>
      </c>
      <c r="F179" s="27">
        <f t="shared" si="34"/>
        <v>990.8049874917474</v>
      </c>
      <c r="G179" s="16">
        <f>Input_Summary!C198</f>
        <v>9.9079999999999995</v>
      </c>
      <c r="H179" s="19">
        <f t="shared" si="35"/>
        <v>10.419342842204259</v>
      </c>
      <c r="I179" s="27">
        <f t="shared" si="36"/>
        <v>997.76168862775774</v>
      </c>
      <c r="J179" s="22">
        <f t="shared" si="37"/>
        <v>9.9776168862775769</v>
      </c>
      <c r="K179" s="19">
        <f t="shared" si="38"/>
        <v>1.0442717116600001E-3</v>
      </c>
      <c r="L179" s="27">
        <f t="shared" si="39"/>
        <v>0.10000050338027326</v>
      </c>
      <c r="M179" s="23">
        <f>Input_Summary!D198</f>
        <v>1E-3</v>
      </c>
      <c r="N179" s="19">
        <f t="shared" si="40"/>
        <v>11.637647250691849</v>
      </c>
      <c r="O179" s="19">
        <f>Input_Summary!E198</f>
        <v>3.5471655802622655</v>
      </c>
      <c r="P179" s="19">
        <f t="shared" si="41"/>
        <v>34.783505680051775</v>
      </c>
      <c r="Q179" s="18">
        <f t="shared" si="31"/>
        <v>22.1706</v>
      </c>
      <c r="R179" s="21">
        <f t="shared" si="42"/>
        <v>2.2599999999999998</v>
      </c>
      <c r="S179" s="21">
        <f t="shared" si="43"/>
        <v>7.4146757999999995</v>
      </c>
    </row>
    <row r="180" spans="1:19">
      <c r="A180" s="16">
        <f>Input_Summary!B199</f>
        <v>3.28</v>
      </c>
      <c r="B180" s="16">
        <f t="shared" si="32"/>
        <v>10.7611224</v>
      </c>
      <c r="C180" s="16">
        <f t="shared" si="30"/>
        <v>3593.5259072999993</v>
      </c>
      <c r="D180" s="16">
        <f t="shared" si="33"/>
        <v>1095.3066965450398</v>
      </c>
      <c r="E180" s="19">
        <f t="shared" si="44"/>
        <v>9.9529536838314581</v>
      </c>
      <c r="F180" s="27">
        <f t="shared" si="34"/>
        <v>953.10479771738426</v>
      </c>
      <c r="G180" s="16">
        <f>Input_Summary!C199</f>
        <v>9.5309999999999988</v>
      </c>
      <c r="H180" s="19">
        <f t="shared" si="35"/>
        <v>10.025859188879721</v>
      </c>
      <c r="I180" s="27">
        <f t="shared" si="36"/>
        <v>960.08148937390035</v>
      </c>
      <c r="J180" s="22">
        <f t="shared" si="37"/>
        <v>9.6008148937390043</v>
      </c>
      <c r="K180" s="19">
        <f t="shared" si="38"/>
        <v>1.0442717116600001E-3</v>
      </c>
      <c r="L180" s="27">
        <f t="shared" si="39"/>
        <v>0.10000050338027326</v>
      </c>
      <c r="M180" s="23">
        <f>Input_Summary!D199</f>
        <v>1E-3</v>
      </c>
      <c r="N180" s="19">
        <f t="shared" si="40"/>
        <v>11.671088765780043</v>
      </c>
      <c r="O180" s="19">
        <f>Input_Summary!E199</f>
        <v>3.5573585848032492</v>
      </c>
      <c r="P180" s="19">
        <f t="shared" si="41"/>
        <v>34.883458282580655</v>
      </c>
      <c r="Q180" s="18">
        <f t="shared" si="31"/>
        <v>22.366799999999998</v>
      </c>
      <c r="R180" s="21">
        <f t="shared" si="42"/>
        <v>2.2799999999999998</v>
      </c>
      <c r="S180" s="21">
        <f t="shared" si="43"/>
        <v>7.4802923999999988</v>
      </c>
    </row>
    <row r="181" spans="1:19">
      <c r="A181" s="16">
        <f>Input_Summary!B200</f>
        <v>3.3</v>
      </c>
      <c r="B181" s="16">
        <f t="shared" si="32"/>
        <v>10.826739</v>
      </c>
      <c r="C181" s="16">
        <f t="shared" si="30"/>
        <v>3593.4602906999994</v>
      </c>
      <c r="D181" s="16">
        <f t="shared" si="33"/>
        <v>1095.2866966053598</v>
      </c>
      <c r="E181" s="19">
        <f t="shared" si="44"/>
        <v>9.3848698726884194</v>
      </c>
      <c r="F181" s="27">
        <f t="shared" si="34"/>
        <v>898.70452387851572</v>
      </c>
      <c r="G181" s="16">
        <f>Input_Summary!C200</f>
        <v>8.9870000000000001</v>
      </c>
      <c r="H181" s="19">
        <f t="shared" si="35"/>
        <v>9.4586075515990817</v>
      </c>
      <c r="I181" s="27">
        <f t="shared" si="36"/>
        <v>905.76117761705495</v>
      </c>
      <c r="J181" s="22">
        <f t="shared" si="37"/>
        <v>9.0576117761705497</v>
      </c>
      <c r="K181" s="19">
        <f t="shared" si="38"/>
        <v>1.0442717116600001E-3</v>
      </c>
      <c r="L181" s="27">
        <f t="shared" si="39"/>
        <v>0.10000050338027326</v>
      </c>
      <c r="M181" s="23">
        <f>Input_Summary!D200</f>
        <v>1E-3</v>
      </c>
      <c r="N181" s="19">
        <f t="shared" si="40"/>
        <v>11.804854826132823</v>
      </c>
      <c r="O181" s="19">
        <f>Input_Summary!E200</f>
        <v>3.5981306029671831</v>
      </c>
      <c r="P181" s="19">
        <f t="shared" si="41"/>
        <v>35.283268692696197</v>
      </c>
      <c r="Q181" s="18">
        <f t="shared" si="31"/>
        <v>22.562999999999999</v>
      </c>
      <c r="R181" s="21">
        <f t="shared" si="42"/>
        <v>2.2999999999999998</v>
      </c>
      <c r="S181" s="21">
        <f t="shared" si="43"/>
        <v>7.5459089999999991</v>
      </c>
    </row>
    <row r="182" spans="1:19">
      <c r="A182" s="16">
        <f>Input_Summary!B201</f>
        <v>3.32</v>
      </c>
      <c r="B182" s="16">
        <f t="shared" si="32"/>
        <v>10.892355599999998</v>
      </c>
      <c r="C182" s="16">
        <f t="shared" si="30"/>
        <v>3593.3946740999995</v>
      </c>
      <c r="D182" s="16">
        <f t="shared" si="33"/>
        <v>1095.26669666568</v>
      </c>
      <c r="E182" s="19">
        <f t="shared" si="44"/>
        <v>9.1791483454913987</v>
      </c>
      <c r="F182" s="27">
        <f t="shared" si="34"/>
        <v>879.0044247126018</v>
      </c>
      <c r="G182" s="16">
        <f>Input_Summary!C201</f>
        <v>8.7899999999999991</v>
      </c>
      <c r="H182" s="19">
        <f t="shared" si="35"/>
        <v>9.254137525299317</v>
      </c>
      <c r="I182" s="27">
        <f t="shared" si="36"/>
        <v>886.1810215741757</v>
      </c>
      <c r="J182" s="22">
        <f t="shared" si="37"/>
        <v>8.8618102157417571</v>
      </c>
      <c r="K182" s="19">
        <f t="shared" si="38"/>
        <v>1.0442717116600001E-3</v>
      </c>
      <c r="L182" s="27">
        <f t="shared" si="39"/>
        <v>0.10000050338027326</v>
      </c>
      <c r="M182" s="23">
        <f>Input_Summary!D201</f>
        <v>1E-3</v>
      </c>
      <c r="N182" s="19">
        <f t="shared" si="40"/>
        <v>12.005503916661993</v>
      </c>
      <c r="O182" s="19">
        <f>Input_Summary!E201</f>
        <v>3.6592886302130845</v>
      </c>
      <c r="P182" s="19">
        <f t="shared" si="41"/>
        <v>35.882984307869506</v>
      </c>
      <c r="Q182" s="18">
        <f t="shared" si="31"/>
        <v>22.7592</v>
      </c>
      <c r="R182" s="21">
        <f t="shared" si="42"/>
        <v>2.3199999999999998</v>
      </c>
      <c r="S182" s="21">
        <f t="shared" si="43"/>
        <v>7.6115255999999993</v>
      </c>
    </row>
    <row r="183" spans="1:19">
      <c r="A183" s="16">
        <f>Input_Summary!B202</f>
        <v>3.34</v>
      </c>
      <c r="B183" s="16">
        <f t="shared" si="32"/>
        <v>10.957972199999999</v>
      </c>
      <c r="C183" s="16">
        <f t="shared" si="30"/>
        <v>3593.3290574999996</v>
      </c>
      <c r="D183" s="16">
        <f t="shared" si="33"/>
        <v>1095.246696726</v>
      </c>
      <c r="E183" s="19">
        <f t="shared" si="44"/>
        <v>8.9796924485643395</v>
      </c>
      <c r="F183" s="27">
        <f t="shared" si="34"/>
        <v>859.90432856696964</v>
      </c>
      <c r="G183" s="16">
        <f>Input_Summary!C202</f>
        <v>8.5990000000000002</v>
      </c>
      <c r="H183" s="19">
        <f t="shared" si="35"/>
        <v>9.055515649983592</v>
      </c>
      <c r="I183" s="27">
        <f t="shared" si="36"/>
        <v>867.16088751056668</v>
      </c>
      <c r="J183" s="22">
        <f t="shared" si="37"/>
        <v>8.671608875105667</v>
      </c>
      <c r="K183" s="19">
        <f t="shared" si="38"/>
        <v>1.0442717116600001E-3</v>
      </c>
      <c r="L183" s="27">
        <f t="shared" si="39"/>
        <v>0.10000050338027326</v>
      </c>
      <c r="M183" s="23">
        <f>Input_Summary!D202</f>
        <v>1E-3</v>
      </c>
      <c r="N183" s="19">
        <f t="shared" si="40"/>
        <v>12.139269977014774</v>
      </c>
      <c r="O183" s="19">
        <f>Input_Summary!E202</f>
        <v>3.7000606483770184</v>
      </c>
      <c r="P183" s="19">
        <f t="shared" si="41"/>
        <v>36.282794717985041</v>
      </c>
      <c r="Q183" s="18">
        <f t="shared" si="31"/>
        <v>22.955400000000001</v>
      </c>
      <c r="R183" s="21">
        <f t="shared" si="42"/>
        <v>2.34</v>
      </c>
      <c r="S183" s="21">
        <f t="shared" si="43"/>
        <v>7.6771421999999996</v>
      </c>
    </row>
    <row r="184" spans="1:19">
      <c r="A184" s="16">
        <f>Input_Summary!B203</f>
        <v>3.36</v>
      </c>
      <c r="B184" s="16">
        <f t="shared" si="32"/>
        <v>11.023588799999999</v>
      </c>
      <c r="C184" s="16">
        <f t="shared" si="30"/>
        <v>3593.2634408999993</v>
      </c>
      <c r="D184" s="16">
        <f t="shared" si="33"/>
        <v>1095.2266967863197</v>
      </c>
      <c r="E184" s="19">
        <f t="shared" si="44"/>
        <v>8.7363771397475602</v>
      </c>
      <c r="F184" s="27">
        <f t="shared" si="34"/>
        <v>836.60421127936604</v>
      </c>
      <c r="G184" s="16">
        <f>Input_Summary!C203</f>
        <v>8.3659999999999997</v>
      </c>
      <c r="H184" s="19">
        <f t="shared" si="35"/>
        <v>8.812407876894035</v>
      </c>
      <c r="I184" s="27">
        <f t="shared" si="36"/>
        <v>843.88076074346884</v>
      </c>
      <c r="J184" s="22">
        <f t="shared" si="37"/>
        <v>8.4388076074346881</v>
      </c>
      <c r="K184" s="19">
        <f t="shared" si="38"/>
        <v>1.0442717116600001E-3</v>
      </c>
      <c r="L184" s="27">
        <f t="shared" si="39"/>
        <v>0.10000050338027326</v>
      </c>
      <c r="M184" s="23">
        <f>Input_Summary!D203</f>
        <v>1E-3</v>
      </c>
      <c r="N184" s="19">
        <f t="shared" si="40"/>
        <v>12.172711492102968</v>
      </c>
      <c r="O184" s="19">
        <f>Input_Summary!E203</f>
        <v>3.7102536529180021</v>
      </c>
      <c r="P184" s="19">
        <f t="shared" si="41"/>
        <v>36.382747320513928</v>
      </c>
      <c r="Q184" s="18">
        <f t="shared" si="31"/>
        <v>23.151599999999998</v>
      </c>
      <c r="R184" s="21">
        <f t="shared" si="42"/>
        <v>2.36</v>
      </c>
      <c r="S184" s="21">
        <f t="shared" si="43"/>
        <v>7.7427587999999998</v>
      </c>
    </row>
    <row r="185" spans="1:19">
      <c r="A185" s="16">
        <f>Input_Summary!B204</f>
        <v>3.38</v>
      </c>
      <c r="B185" s="16">
        <f t="shared" si="32"/>
        <v>11.089205399999999</v>
      </c>
      <c r="C185" s="16">
        <f t="shared" si="30"/>
        <v>3593.1978242999994</v>
      </c>
      <c r="D185" s="16">
        <f t="shared" si="33"/>
        <v>1095.2066968466399</v>
      </c>
      <c r="E185" s="19">
        <f t="shared" si="44"/>
        <v>8.673720837047961</v>
      </c>
      <c r="F185" s="27">
        <f t="shared" si="34"/>
        <v>830.60418107654971</v>
      </c>
      <c r="G185" s="16">
        <f>Input_Summary!C204</f>
        <v>8.3060000000000009</v>
      </c>
      <c r="H185" s="19">
        <f t="shared" si="35"/>
        <v>8.7501687708218796</v>
      </c>
      <c r="I185" s="27">
        <f t="shared" si="36"/>
        <v>837.92071158166402</v>
      </c>
      <c r="J185" s="22">
        <f t="shared" si="37"/>
        <v>8.3792071158166408</v>
      </c>
      <c r="K185" s="19">
        <f t="shared" si="38"/>
        <v>1.0442717116600001E-3</v>
      </c>
      <c r="L185" s="27">
        <f t="shared" si="39"/>
        <v>0.10000050338027326</v>
      </c>
      <c r="M185" s="23">
        <f>Input_Summary!D204</f>
        <v>1E-3</v>
      </c>
      <c r="N185" s="19">
        <f t="shared" si="40"/>
        <v>12.239594522279358</v>
      </c>
      <c r="O185" s="19">
        <f>Input_Summary!E204</f>
        <v>3.7306396619999691</v>
      </c>
      <c r="P185" s="19">
        <f t="shared" si="41"/>
        <v>36.582652525571696</v>
      </c>
      <c r="Q185" s="18">
        <f t="shared" si="31"/>
        <v>23.347799999999999</v>
      </c>
      <c r="R185" s="21">
        <f t="shared" si="42"/>
        <v>2.38</v>
      </c>
      <c r="S185" s="21">
        <f t="shared" si="43"/>
        <v>7.8083753999999992</v>
      </c>
    </row>
    <row r="186" spans="1:19">
      <c r="A186" s="16">
        <f>Input_Summary!B205</f>
        <v>3.4</v>
      </c>
      <c r="B186" s="16">
        <f t="shared" si="32"/>
        <v>11.154821999999999</v>
      </c>
      <c r="C186" s="16">
        <f t="shared" si="30"/>
        <v>3593.1322076999995</v>
      </c>
      <c r="D186" s="16">
        <f t="shared" si="33"/>
        <v>1095.1866969069599</v>
      </c>
      <c r="E186" s="19">
        <f t="shared" si="44"/>
        <v>8.6862520975878788</v>
      </c>
      <c r="F186" s="27">
        <f t="shared" si="34"/>
        <v>831.80418711711286</v>
      </c>
      <c r="G186" s="16">
        <f>Input_Summary!C205</f>
        <v>8.3179999999999996</v>
      </c>
      <c r="H186" s="19">
        <f t="shared" si="35"/>
        <v>8.7631176048672117</v>
      </c>
      <c r="I186" s="27">
        <f t="shared" si="36"/>
        <v>839.1606986632388</v>
      </c>
      <c r="J186" s="22">
        <f t="shared" si="37"/>
        <v>8.3916069866323877</v>
      </c>
      <c r="K186" s="19">
        <f t="shared" si="38"/>
        <v>1.0442717116600001E-3</v>
      </c>
      <c r="L186" s="27">
        <f t="shared" si="39"/>
        <v>0.10000050338027326</v>
      </c>
      <c r="M186" s="23">
        <f>Input_Summary!D205</f>
        <v>1E-3</v>
      </c>
      <c r="N186" s="19">
        <f t="shared" si="40"/>
        <v>12.306477552455748</v>
      </c>
      <c r="O186" s="19">
        <f>Input_Summary!E205</f>
        <v>3.7510256710819361</v>
      </c>
      <c r="P186" s="19">
        <f t="shared" si="41"/>
        <v>36.782557730629463</v>
      </c>
      <c r="Q186" s="18">
        <f t="shared" si="31"/>
        <v>23.544</v>
      </c>
      <c r="R186" s="21">
        <f t="shared" si="42"/>
        <v>2.4</v>
      </c>
      <c r="S186" s="21">
        <f t="shared" si="43"/>
        <v>7.8739919999999994</v>
      </c>
    </row>
    <row r="187" spans="1:19">
      <c r="A187" s="16">
        <f>Input_Summary!B206</f>
        <v>3.42</v>
      </c>
      <c r="B187" s="16">
        <f t="shared" si="32"/>
        <v>11.2204386</v>
      </c>
      <c r="C187" s="16">
        <f t="shared" si="30"/>
        <v>3593.0665910999996</v>
      </c>
      <c r="D187" s="16">
        <f t="shared" si="33"/>
        <v>1095.1666969672799</v>
      </c>
      <c r="E187" s="19">
        <f t="shared" si="44"/>
        <v>8.4679993098509403</v>
      </c>
      <c r="F187" s="27">
        <f t="shared" si="34"/>
        <v>810.90408191063591</v>
      </c>
      <c r="G187" s="16">
        <f>Input_Summary!C206</f>
        <v>8.109</v>
      </c>
      <c r="H187" s="19">
        <f t="shared" si="35"/>
        <v>8.5469512765993709</v>
      </c>
      <c r="I187" s="27">
        <f t="shared" si="36"/>
        <v>818.46049866181954</v>
      </c>
      <c r="J187" s="22">
        <f t="shared" si="37"/>
        <v>8.1846049866181954</v>
      </c>
      <c r="K187" s="19">
        <f t="shared" si="38"/>
        <v>1.0442717116600001E-3</v>
      </c>
      <c r="L187" s="27">
        <f t="shared" si="39"/>
        <v>0.10000050338027326</v>
      </c>
      <c r="M187" s="23">
        <f>Input_Summary!D206</f>
        <v>1E-3</v>
      </c>
      <c r="N187" s="19">
        <f t="shared" si="40"/>
        <v>12.640892703337697</v>
      </c>
      <c r="O187" s="19">
        <f>Input_Summary!E206</f>
        <v>3.8529557164917709</v>
      </c>
      <c r="P187" s="19">
        <f t="shared" si="41"/>
        <v>37.7820837559183</v>
      </c>
      <c r="Q187" s="18">
        <f t="shared" si="31"/>
        <v>23.740200000000002</v>
      </c>
      <c r="R187" s="21">
        <f t="shared" si="42"/>
        <v>2.42</v>
      </c>
      <c r="S187" s="21">
        <f t="shared" si="43"/>
        <v>7.9396085999999997</v>
      </c>
    </row>
    <row r="188" spans="1:19">
      <c r="A188" s="16">
        <f>Input_Summary!B207</f>
        <v>3.44</v>
      </c>
      <c r="B188" s="16">
        <f t="shared" si="32"/>
        <v>11.2860552</v>
      </c>
      <c r="C188" s="16">
        <f t="shared" si="30"/>
        <v>3593.0009744999993</v>
      </c>
      <c r="D188" s="16">
        <f t="shared" si="33"/>
        <v>1095.1466970275999</v>
      </c>
      <c r="E188" s="19">
        <f t="shared" si="44"/>
        <v>8.1996214799543203</v>
      </c>
      <c r="F188" s="27">
        <f t="shared" si="34"/>
        <v>785.20395254190566</v>
      </c>
      <c r="G188" s="16">
        <f>Input_Summary!C207</f>
        <v>7.8520000000000003</v>
      </c>
      <c r="H188" s="19">
        <f t="shared" si="35"/>
        <v>8.2785721014577742</v>
      </c>
      <c r="I188" s="27">
        <f t="shared" si="36"/>
        <v>792.7603692930893</v>
      </c>
      <c r="J188" s="22">
        <f t="shared" si="37"/>
        <v>7.9276036929308935</v>
      </c>
      <c r="K188" s="19">
        <f t="shared" si="38"/>
        <v>1.0442717116600001E-3</v>
      </c>
      <c r="L188" s="27">
        <f t="shared" si="39"/>
        <v>0.10000050338027326</v>
      </c>
      <c r="M188" s="23">
        <f>Input_Summary!D207</f>
        <v>1E-3</v>
      </c>
      <c r="N188" s="19">
        <f t="shared" si="40"/>
        <v>12.640892703337697</v>
      </c>
      <c r="O188" s="19">
        <f>Input_Summary!E207</f>
        <v>3.8529557164917709</v>
      </c>
      <c r="P188" s="19">
        <f t="shared" si="41"/>
        <v>37.7820837559183</v>
      </c>
      <c r="Q188" s="18">
        <f t="shared" si="31"/>
        <v>23.936399999999999</v>
      </c>
      <c r="R188" s="21">
        <f t="shared" si="42"/>
        <v>2.44</v>
      </c>
      <c r="S188" s="21">
        <f t="shared" si="43"/>
        <v>8.0052251999999999</v>
      </c>
    </row>
    <row r="189" spans="1:19">
      <c r="A189" s="16">
        <f>Input_Summary!B208</f>
        <v>3.46</v>
      </c>
      <c r="B189" s="16">
        <f t="shared" si="32"/>
        <v>11.3516718</v>
      </c>
      <c r="C189" s="16">
        <f t="shared" si="30"/>
        <v>3592.9353578999994</v>
      </c>
      <c r="D189" s="16">
        <f t="shared" si="33"/>
        <v>1095.1266970879199</v>
      </c>
      <c r="E189" s="19">
        <f t="shared" si="44"/>
        <v>7.6315376688112799</v>
      </c>
      <c r="F189" s="27">
        <f t="shared" si="34"/>
        <v>730.80367870303689</v>
      </c>
      <c r="G189" s="16">
        <f>Input_Summary!C208</f>
        <v>7.3079999999999998</v>
      </c>
      <c r="H189" s="19">
        <f t="shared" si="35"/>
        <v>7.7117379748695516</v>
      </c>
      <c r="I189" s="27">
        <f t="shared" si="36"/>
        <v>738.48003857725519</v>
      </c>
      <c r="J189" s="22">
        <f t="shared" si="37"/>
        <v>7.3848003857725519</v>
      </c>
      <c r="K189" s="19">
        <f t="shared" si="38"/>
        <v>1.0442717116600001E-3</v>
      </c>
      <c r="L189" s="27">
        <f t="shared" si="39"/>
        <v>0.10000050338027326</v>
      </c>
      <c r="M189" s="23">
        <f>Input_Summary!D208</f>
        <v>1E-3</v>
      </c>
      <c r="N189" s="19">
        <f t="shared" si="40"/>
        <v>12.841541793866867</v>
      </c>
      <c r="O189" s="19">
        <f>Input_Summary!E208</f>
        <v>3.9141137437376723</v>
      </c>
      <c r="P189" s="19">
        <f t="shared" si="41"/>
        <v>38.38179937109161</v>
      </c>
      <c r="Q189" s="18">
        <f t="shared" si="31"/>
        <v>24.1326</v>
      </c>
      <c r="R189" s="21">
        <f t="shared" si="42"/>
        <v>2.46</v>
      </c>
      <c r="S189" s="21">
        <f t="shared" si="43"/>
        <v>8.0708418000000002</v>
      </c>
    </row>
    <row r="190" spans="1:19">
      <c r="A190" s="16">
        <f>Input_Summary!B209</f>
        <v>3.48</v>
      </c>
      <c r="B190" s="16">
        <f t="shared" si="32"/>
        <v>11.4172884</v>
      </c>
      <c r="C190" s="16">
        <f t="shared" si="30"/>
        <v>3592.8697412999995</v>
      </c>
      <c r="D190" s="16">
        <f t="shared" si="33"/>
        <v>1095.1066971482398</v>
      </c>
      <c r="E190" s="19">
        <f t="shared" si="44"/>
        <v>7.40701925080438</v>
      </c>
      <c r="F190" s="27">
        <f t="shared" si="34"/>
        <v>709.3035704762782</v>
      </c>
      <c r="G190" s="16">
        <f>Input_Summary!C209</f>
        <v>7.093</v>
      </c>
      <c r="H190" s="19">
        <f t="shared" si="35"/>
        <v>7.4876359421555785</v>
      </c>
      <c r="I190" s="27">
        <f t="shared" si="36"/>
        <v>717.01991139150812</v>
      </c>
      <c r="J190" s="22">
        <f t="shared" si="37"/>
        <v>7.1701991139150811</v>
      </c>
      <c r="K190" s="19">
        <f t="shared" si="38"/>
        <v>1.0442717116600001E-3</v>
      </c>
      <c r="L190" s="27">
        <f t="shared" si="39"/>
        <v>0.10000050338027326</v>
      </c>
      <c r="M190" s="23">
        <f>Input_Summary!D209</f>
        <v>1E-3</v>
      </c>
      <c r="N190" s="19">
        <f t="shared" si="40"/>
        <v>12.908424824043259</v>
      </c>
      <c r="O190" s="19">
        <f>Input_Summary!E209</f>
        <v>3.9344997528196397</v>
      </c>
      <c r="P190" s="19">
        <f t="shared" si="41"/>
        <v>38.581704576149384</v>
      </c>
      <c r="Q190" s="18">
        <f t="shared" si="31"/>
        <v>24.328800000000001</v>
      </c>
      <c r="R190" s="21">
        <f t="shared" si="42"/>
        <v>2.48</v>
      </c>
      <c r="S190" s="21">
        <f t="shared" si="43"/>
        <v>8.1364584000000004</v>
      </c>
    </row>
    <row r="191" spans="1:19">
      <c r="A191" s="16">
        <f>Input_Summary!B210</f>
        <v>3.5</v>
      </c>
      <c r="B191" s="16">
        <f t="shared" si="32"/>
        <v>11.482904999999999</v>
      </c>
      <c r="C191" s="16">
        <f t="shared" si="30"/>
        <v>3592.8041246999996</v>
      </c>
      <c r="D191" s="16">
        <f t="shared" si="33"/>
        <v>1095.0866972085601</v>
      </c>
      <c r="E191" s="19">
        <f t="shared" si="44"/>
        <v>7.2075633538773198</v>
      </c>
      <c r="F191" s="27">
        <f t="shared" si="34"/>
        <v>690.20347433064603</v>
      </c>
      <c r="G191" s="16">
        <f>Input_Summary!C210</f>
        <v>6.9020000000000001</v>
      </c>
      <c r="H191" s="19">
        <f t="shared" si="35"/>
        <v>7.2898490882246891</v>
      </c>
      <c r="I191" s="27">
        <f t="shared" si="36"/>
        <v>698.07973940992213</v>
      </c>
      <c r="J191" s="22">
        <f t="shared" si="37"/>
        <v>6.9807973940992216</v>
      </c>
      <c r="K191" s="19">
        <f t="shared" si="38"/>
        <v>1.0442717116600001E-3</v>
      </c>
      <c r="L191" s="27">
        <f t="shared" si="39"/>
        <v>0.10000050338027326</v>
      </c>
      <c r="M191" s="23">
        <f>Input_Summary!D210</f>
        <v>1E-3</v>
      </c>
      <c r="N191" s="19">
        <f t="shared" si="40"/>
        <v>13.175956944748819</v>
      </c>
      <c r="O191" s="19">
        <f>Input_Summary!E210</f>
        <v>4.016043789147508</v>
      </c>
      <c r="P191" s="19">
        <f t="shared" si="41"/>
        <v>39.381325396380461</v>
      </c>
      <c r="Q191" s="18">
        <f t="shared" si="31"/>
        <v>24.525000000000002</v>
      </c>
      <c r="R191" s="21">
        <f t="shared" si="42"/>
        <v>2.5</v>
      </c>
      <c r="S191" s="21">
        <f t="shared" si="43"/>
        <v>8.2020750000000007</v>
      </c>
    </row>
    <row r="192" spans="1:19">
      <c r="A192" s="16">
        <f>Input_Summary!B211</f>
        <v>3.52</v>
      </c>
      <c r="B192" s="16">
        <f t="shared" si="32"/>
        <v>11.548521599999999</v>
      </c>
      <c r="C192" s="16">
        <f t="shared" si="30"/>
        <v>3592.7385080999993</v>
      </c>
      <c r="D192" s="16">
        <f t="shared" si="33"/>
        <v>1095.0666972688798</v>
      </c>
      <c r="E192" s="19">
        <f t="shared" si="44"/>
        <v>7.0519668688399797</v>
      </c>
      <c r="F192" s="27">
        <f t="shared" si="34"/>
        <v>675.3033993269853</v>
      </c>
      <c r="G192" s="16">
        <f>Input_Summary!C211</f>
        <v>6.7530000000000001</v>
      </c>
      <c r="H192" s="19">
        <f t="shared" si="35"/>
        <v>7.1346693339517469</v>
      </c>
      <c r="I192" s="27">
        <f t="shared" si="36"/>
        <v>683.21964544727291</v>
      </c>
      <c r="J192" s="22">
        <f t="shared" si="37"/>
        <v>6.8321964544727294</v>
      </c>
      <c r="K192" s="19">
        <f t="shared" si="38"/>
        <v>1.0442717116600001E-3</v>
      </c>
      <c r="L192" s="27">
        <f t="shared" si="39"/>
        <v>0.10000050338027326</v>
      </c>
      <c r="M192" s="23">
        <f>Input_Summary!D211</f>
        <v>1E-3</v>
      </c>
      <c r="N192" s="19">
        <f t="shared" si="40"/>
        <v>13.242839974925207</v>
      </c>
      <c r="O192" s="19">
        <f>Input_Summary!E211</f>
        <v>4.0364297982294746</v>
      </c>
      <c r="P192" s="19">
        <f t="shared" si="41"/>
        <v>39.581230601438222</v>
      </c>
      <c r="Q192" s="18">
        <f t="shared" si="31"/>
        <v>24.721200000000003</v>
      </c>
      <c r="R192" s="21">
        <f t="shared" si="42"/>
        <v>2.52</v>
      </c>
      <c r="S192" s="21">
        <f t="shared" si="43"/>
        <v>8.2676915999999991</v>
      </c>
    </row>
    <row r="193" spans="1:19">
      <c r="A193" s="16">
        <f>Input_Summary!B212</f>
        <v>3.54</v>
      </c>
      <c r="B193" s="16">
        <f t="shared" si="32"/>
        <v>11.614138199999999</v>
      </c>
      <c r="C193" s="16">
        <f t="shared" si="30"/>
        <v>3592.6728914999994</v>
      </c>
      <c r="D193" s="16">
        <f t="shared" si="33"/>
        <v>1095.0466973291998</v>
      </c>
      <c r="E193" s="19">
        <f t="shared" si="44"/>
        <v>6.8389354396613404</v>
      </c>
      <c r="F193" s="27">
        <f t="shared" si="34"/>
        <v>654.90329663740954</v>
      </c>
      <c r="G193" s="16">
        <f>Input_Summary!C212</f>
        <v>6.5490000000000004</v>
      </c>
      <c r="H193" s="19">
        <f t="shared" si="35"/>
        <v>6.9218455922984017</v>
      </c>
      <c r="I193" s="27">
        <f t="shared" si="36"/>
        <v>662.83953327820291</v>
      </c>
      <c r="J193" s="22">
        <f t="shared" si="37"/>
        <v>6.6283953327820289</v>
      </c>
      <c r="K193" s="19">
        <f t="shared" si="38"/>
        <v>1.0442717116600001E-3</v>
      </c>
      <c r="L193" s="27">
        <f t="shared" si="39"/>
        <v>0.10000050338027326</v>
      </c>
      <c r="M193" s="23">
        <f>Input_Summary!D212</f>
        <v>1E-3</v>
      </c>
      <c r="N193" s="19">
        <f t="shared" si="40"/>
        <v>13.276281490013401</v>
      </c>
      <c r="O193" s="19">
        <f>Input_Summary!E212</f>
        <v>4.0466228027704583</v>
      </c>
      <c r="P193" s="19">
        <f t="shared" si="41"/>
        <v>39.681183203967109</v>
      </c>
      <c r="Q193" s="18">
        <f t="shared" si="31"/>
        <v>24.917400000000001</v>
      </c>
      <c r="R193" s="21">
        <f t="shared" si="42"/>
        <v>2.54</v>
      </c>
      <c r="S193" s="21">
        <f t="shared" si="43"/>
        <v>8.3333081999999994</v>
      </c>
    </row>
    <row r="194" spans="1:19">
      <c r="A194" s="16">
        <f>Input_Summary!B213</f>
        <v>3.56</v>
      </c>
      <c r="B194" s="16">
        <f t="shared" si="32"/>
        <v>11.6797548</v>
      </c>
      <c r="C194" s="16">
        <f t="shared" si="30"/>
        <v>3592.6072748999995</v>
      </c>
      <c r="D194" s="16">
        <f t="shared" si="33"/>
        <v>1095.02669738952</v>
      </c>
      <c r="E194" s="19">
        <f t="shared" si="44"/>
        <v>6.7710577784034403</v>
      </c>
      <c r="F194" s="27">
        <f t="shared" si="34"/>
        <v>648.40326391769179</v>
      </c>
      <c r="G194" s="16">
        <f>Input_Summary!C213</f>
        <v>6.484</v>
      </c>
      <c r="H194" s="19">
        <f t="shared" si="35"/>
        <v>6.8543851014958648</v>
      </c>
      <c r="I194" s="27">
        <f t="shared" si="36"/>
        <v>656.37948159949678</v>
      </c>
      <c r="J194" s="22">
        <f t="shared" si="37"/>
        <v>6.5637948159949682</v>
      </c>
      <c r="K194" s="19">
        <f t="shared" si="38"/>
        <v>1.0442717116600001E-3</v>
      </c>
      <c r="L194" s="27">
        <f t="shared" si="39"/>
        <v>0.10000050338027326</v>
      </c>
      <c r="M194" s="23">
        <f>Input_Summary!D213</f>
        <v>1E-3</v>
      </c>
      <c r="N194" s="19">
        <f t="shared" si="40"/>
        <v>13.34316452018979</v>
      </c>
      <c r="O194" s="19">
        <f>Input_Summary!E213</f>
        <v>4.0670088118524248</v>
      </c>
      <c r="P194" s="19">
        <f t="shared" si="41"/>
        <v>39.881088409024876</v>
      </c>
      <c r="Q194" s="18">
        <f t="shared" si="31"/>
        <v>25.113600000000002</v>
      </c>
      <c r="R194" s="21">
        <f t="shared" si="42"/>
        <v>2.56</v>
      </c>
      <c r="S194" s="21">
        <f t="shared" si="43"/>
        <v>8.3989247999999996</v>
      </c>
    </row>
    <row r="195" spans="1:19">
      <c r="A195" s="16">
        <f>Input_Summary!B214</f>
        <v>3.58</v>
      </c>
      <c r="B195" s="16">
        <f t="shared" si="32"/>
        <v>11.7453714</v>
      </c>
      <c r="C195" s="16">
        <f t="shared" si="30"/>
        <v>3592.5416582999997</v>
      </c>
      <c r="D195" s="16">
        <f t="shared" si="33"/>
        <v>1095.00669744984</v>
      </c>
      <c r="E195" s="19">
        <f t="shared" si="44"/>
        <v>6.6394795427342803</v>
      </c>
      <c r="F195" s="27">
        <f t="shared" si="34"/>
        <v>635.80320049177737</v>
      </c>
      <c r="G195" s="16">
        <f>Input_Summary!C214</f>
        <v>6.3580000000000005</v>
      </c>
      <c r="H195" s="19">
        <f t="shared" si="35"/>
        <v>6.7234324723288852</v>
      </c>
      <c r="I195" s="27">
        <f t="shared" si="36"/>
        <v>643.83938973509964</v>
      </c>
      <c r="J195" s="22">
        <f t="shared" si="37"/>
        <v>6.4383938973509967</v>
      </c>
      <c r="K195" s="19">
        <f t="shared" si="38"/>
        <v>1.0442717116600001E-3</v>
      </c>
      <c r="L195" s="27">
        <f t="shared" si="39"/>
        <v>0.10000050338027326</v>
      </c>
      <c r="M195" s="23">
        <f>Input_Summary!D214</f>
        <v>1E-3</v>
      </c>
      <c r="N195" s="19">
        <f t="shared" si="40"/>
        <v>13.443489065454377</v>
      </c>
      <c r="O195" s="19">
        <f>Input_Summary!E214</f>
        <v>4.0975878254753759</v>
      </c>
      <c r="P195" s="19">
        <f t="shared" si="41"/>
        <v>40.180946216611531</v>
      </c>
      <c r="Q195" s="18">
        <f t="shared" si="31"/>
        <v>25.309800000000003</v>
      </c>
      <c r="R195" s="21">
        <f t="shared" si="42"/>
        <v>2.58</v>
      </c>
      <c r="S195" s="21">
        <f t="shared" si="43"/>
        <v>8.4645413999999999</v>
      </c>
    </row>
    <row r="196" spans="1:19">
      <c r="A196" s="16">
        <f>Input_Summary!B215</f>
        <v>3.6</v>
      </c>
      <c r="B196" s="16">
        <f t="shared" si="32"/>
        <v>11.810988</v>
      </c>
      <c r="C196" s="16">
        <f t="shared" si="30"/>
        <v>3592.4760416999993</v>
      </c>
      <c r="D196" s="16">
        <f t="shared" si="33"/>
        <v>1094.98669751016</v>
      </c>
      <c r="E196" s="19">
        <f t="shared" si="44"/>
        <v>6.4400236458072193</v>
      </c>
      <c r="F196" s="27">
        <f t="shared" si="34"/>
        <v>616.7031043461451</v>
      </c>
      <c r="G196" s="16">
        <f>Input_Summary!C215</f>
        <v>6.1669999999999998</v>
      </c>
      <c r="H196" s="19">
        <f t="shared" si="35"/>
        <v>6.5241843309745304</v>
      </c>
      <c r="I196" s="27">
        <f t="shared" si="36"/>
        <v>624.75928410997312</v>
      </c>
      <c r="J196" s="22">
        <f t="shared" si="37"/>
        <v>6.2475928410997312</v>
      </c>
      <c r="K196" s="19">
        <f t="shared" si="38"/>
        <v>1.0442717116600001E-3</v>
      </c>
      <c r="L196" s="27">
        <f t="shared" si="39"/>
        <v>0.10000050338027326</v>
      </c>
      <c r="M196" s="23">
        <f>Input_Summary!D215</f>
        <v>1E-3</v>
      </c>
      <c r="N196" s="19">
        <f t="shared" si="40"/>
        <v>13.47693058054257</v>
      </c>
      <c r="O196" s="19">
        <f>Input_Summary!E215</f>
        <v>4.1077808300163587</v>
      </c>
      <c r="P196" s="19">
        <f t="shared" si="41"/>
        <v>40.280898819140411</v>
      </c>
      <c r="Q196" s="18">
        <f t="shared" si="31"/>
        <v>25.506000000000004</v>
      </c>
      <c r="R196" s="21">
        <f t="shared" si="42"/>
        <v>2.6</v>
      </c>
      <c r="S196" s="21">
        <f t="shared" si="43"/>
        <v>8.5301580000000001</v>
      </c>
    </row>
    <row r="197" spans="1:19">
      <c r="A197" s="16">
        <f>Input_Summary!B216</f>
        <v>3.62</v>
      </c>
      <c r="B197" s="16">
        <f t="shared" si="32"/>
        <v>11.8766046</v>
      </c>
      <c r="C197" s="16">
        <f t="shared" si="30"/>
        <v>3592.4104250999994</v>
      </c>
      <c r="D197" s="16">
        <f t="shared" si="33"/>
        <v>1094.9666975704799</v>
      </c>
      <c r="E197" s="19">
        <f t="shared" si="44"/>
        <v>6.1841770764505197</v>
      </c>
      <c r="F197" s="27">
        <f t="shared" si="34"/>
        <v>592.20298101797823</v>
      </c>
      <c r="G197" s="16">
        <f>Input_Summary!C216</f>
        <v>5.9219999999999997</v>
      </c>
      <c r="H197" s="19">
        <f t="shared" si="35"/>
        <v>6.2691715005706881</v>
      </c>
      <c r="I197" s="27">
        <f t="shared" si="36"/>
        <v>600.3391228638294</v>
      </c>
      <c r="J197" s="22">
        <f t="shared" si="37"/>
        <v>6.0033912286382938</v>
      </c>
      <c r="K197" s="19">
        <f t="shared" si="38"/>
        <v>1.0442717116600001E-3</v>
      </c>
      <c r="L197" s="27">
        <f t="shared" si="39"/>
        <v>0.10000050338027326</v>
      </c>
      <c r="M197" s="23">
        <f>Input_Summary!D216</f>
        <v>1E-3</v>
      </c>
      <c r="N197" s="19">
        <f t="shared" si="40"/>
        <v>13.610696640895352</v>
      </c>
      <c r="O197" s="19">
        <f>Input_Summary!E216</f>
        <v>4.1485528481802936</v>
      </c>
      <c r="P197" s="19">
        <f t="shared" si="41"/>
        <v>40.680709229255953</v>
      </c>
      <c r="Q197" s="18">
        <f t="shared" si="31"/>
        <v>25.702200000000001</v>
      </c>
      <c r="R197" s="21">
        <f t="shared" si="42"/>
        <v>2.62</v>
      </c>
      <c r="S197" s="21">
        <f t="shared" si="43"/>
        <v>8.5957746000000004</v>
      </c>
    </row>
    <row r="198" spans="1:19">
      <c r="A198" s="16">
        <f>Input_Summary!B217</f>
        <v>3.64</v>
      </c>
      <c r="B198" s="16">
        <f t="shared" si="32"/>
        <v>11.942221200000001</v>
      </c>
      <c r="C198" s="16">
        <f t="shared" si="30"/>
        <v>3592.3448084999995</v>
      </c>
      <c r="D198" s="16">
        <f t="shared" si="33"/>
        <v>1094.9466976307999</v>
      </c>
      <c r="E198" s="19">
        <f t="shared" si="44"/>
        <v>5.9909868097934202</v>
      </c>
      <c r="F198" s="27">
        <f t="shared" si="34"/>
        <v>573.7028878926277</v>
      </c>
      <c r="G198" s="16">
        <f>Input_Summary!C217</f>
        <v>5.7370000000000001</v>
      </c>
      <c r="H198" s="19">
        <f t="shared" si="35"/>
        <v>6.0776503083162581</v>
      </c>
      <c r="I198" s="27">
        <f t="shared" si="36"/>
        <v>581.99895390252516</v>
      </c>
      <c r="J198" s="22">
        <f t="shared" si="37"/>
        <v>5.8199895390252516</v>
      </c>
      <c r="K198" s="19">
        <f t="shared" si="38"/>
        <v>1.0442717116600001E-3</v>
      </c>
      <c r="L198" s="27">
        <f t="shared" si="39"/>
        <v>0.10000050338027326</v>
      </c>
      <c r="M198" s="23">
        <f>Input_Summary!D217</f>
        <v>1E-3</v>
      </c>
      <c r="N198" s="19">
        <f t="shared" si="40"/>
        <v>13.87822876160091</v>
      </c>
      <c r="O198" s="19">
        <f>Input_Summary!E217</f>
        <v>4.2300968845081615</v>
      </c>
      <c r="P198" s="19">
        <f t="shared" si="41"/>
        <v>41.48033004948703</v>
      </c>
      <c r="Q198" s="18">
        <f t="shared" si="31"/>
        <v>25.898400000000002</v>
      </c>
      <c r="R198" s="21">
        <f t="shared" si="42"/>
        <v>2.64</v>
      </c>
      <c r="S198" s="21">
        <f t="shared" si="43"/>
        <v>8.6613912000000006</v>
      </c>
    </row>
    <row r="199" spans="1:19">
      <c r="A199" s="16">
        <f>Input_Summary!B218</f>
        <v>3.66</v>
      </c>
      <c r="B199" s="16">
        <f t="shared" si="32"/>
        <v>12.007837800000001</v>
      </c>
      <c r="C199" s="16">
        <f t="shared" si="30"/>
        <v>3592.2791918999997</v>
      </c>
      <c r="D199" s="16">
        <f t="shared" si="33"/>
        <v>1094.9266976911199</v>
      </c>
      <c r="E199" s="19">
        <f t="shared" si="44"/>
        <v>5.8280804227744607</v>
      </c>
      <c r="F199" s="27">
        <f t="shared" si="34"/>
        <v>558.10280936530512</v>
      </c>
      <c r="G199" s="16">
        <f>Input_Summary!C218</f>
        <v>5.5810000000000004</v>
      </c>
      <c r="H199" s="19">
        <f t="shared" si="35"/>
        <v>5.9159956368056195</v>
      </c>
      <c r="I199" s="27">
        <f t="shared" si="36"/>
        <v>566.51881849823724</v>
      </c>
      <c r="J199" s="22">
        <f t="shared" si="37"/>
        <v>5.6651881849823722</v>
      </c>
      <c r="K199" s="19">
        <f t="shared" si="38"/>
        <v>1.0442717116600001E-3</v>
      </c>
      <c r="L199" s="27">
        <f t="shared" si="39"/>
        <v>0.10000050338027326</v>
      </c>
      <c r="M199" s="23">
        <f>Input_Summary!D218</f>
        <v>1E-3</v>
      </c>
      <c r="N199" s="19">
        <f t="shared" si="40"/>
        <v>14.078877852130082</v>
      </c>
      <c r="O199" s="19">
        <f>Input_Summary!E218</f>
        <v>4.2912549117540628</v>
      </c>
      <c r="P199" s="19">
        <f t="shared" si="41"/>
        <v>42.080045664660339</v>
      </c>
      <c r="Q199" s="18">
        <f t="shared" si="31"/>
        <v>26.094600000000003</v>
      </c>
      <c r="R199" s="21">
        <f t="shared" si="42"/>
        <v>2.66</v>
      </c>
      <c r="S199" s="21">
        <f t="shared" si="43"/>
        <v>8.7270078000000009</v>
      </c>
    </row>
    <row r="200" spans="1:19">
      <c r="A200" s="16">
        <f>Input_Summary!B219</f>
        <v>3.68</v>
      </c>
      <c r="B200" s="16">
        <f t="shared" si="32"/>
        <v>12.073454400000001</v>
      </c>
      <c r="C200" s="16">
        <f t="shared" si="30"/>
        <v>3592.2135752999993</v>
      </c>
      <c r="D200" s="16">
        <f t="shared" si="33"/>
        <v>1094.9066977514399</v>
      </c>
      <c r="E200" s="19">
        <f t="shared" si="44"/>
        <v>5.5910307442276403</v>
      </c>
      <c r="F200" s="27">
        <f t="shared" si="34"/>
        <v>535.40269509798304</v>
      </c>
      <c r="G200" s="16">
        <f>Input_Summary!C219</f>
        <v>5.3540000000000001</v>
      </c>
      <c r="H200" s="19">
        <f t="shared" si="35"/>
        <v>5.6793622807387294</v>
      </c>
      <c r="I200" s="27">
        <f t="shared" si="36"/>
        <v>543.85868527192667</v>
      </c>
      <c r="J200" s="22">
        <f t="shared" si="37"/>
        <v>5.4385868527192667</v>
      </c>
      <c r="K200" s="19">
        <f t="shared" si="38"/>
        <v>1.0442717116600001E-3</v>
      </c>
      <c r="L200" s="27">
        <f t="shared" si="39"/>
        <v>0.10000050338027326</v>
      </c>
      <c r="M200" s="23">
        <f>Input_Summary!D219</f>
        <v>1E-3</v>
      </c>
      <c r="N200" s="19">
        <f t="shared" si="40"/>
        <v>14.145760882306471</v>
      </c>
      <c r="O200" s="19">
        <f>Input_Summary!E219</f>
        <v>4.3116409208360293</v>
      </c>
      <c r="P200" s="19">
        <f t="shared" si="41"/>
        <v>42.2799508697181</v>
      </c>
      <c r="Q200" s="18">
        <f t="shared" si="31"/>
        <v>26.290800000000004</v>
      </c>
      <c r="R200" s="21">
        <f t="shared" si="42"/>
        <v>2.68</v>
      </c>
      <c r="S200" s="21">
        <f t="shared" si="43"/>
        <v>8.7926244000000011</v>
      </c>
    </row>
    <row r="201" spans="1:19">
      <c r="A201" s="16">
        <f>Input_Summary!B220</f>
        <v>3.7</v>
      </c>
      <c r="B201" s="16">
        <f t="shared" si="32"/>
        <v>12.139071</v>
      </c>
      <c r="C201" s="16">
        <f t="shared" si="30"/>
        <v>3592.1479586999994</v>
      </c>
      <c r="D201" s="16">
        <f t="shared" si="33"/>
        <v>1094.8866978117599</v>
      </c>
      <c r="E201" s="19">
        <f t="shared" si="44"/>
        <v>5.4229029986503798</v>
      </c>
      <c r="F201" s="27">
        <f t="shared" si="34"/>
        <v>519.30261405375904</v>
      </c>
      <c r="G201" s="16">
        <f>Input_Summary!C220</f>
        <v>5.1929999999999996</v>
      </c>
      <c r="H201" s="19">
        <f t="shared" si="35"/>
        <v>5.5120687138052906</v>
      </c>
      <c r="I201" s="27">
        <f t="shared" si="36"/>
        <v>527.83856630972582</v>
      </c>
      <c r="J201" s="22">
        <f t="shared" si="37"/>
        <v>5.2783856630972581</v>
      </c>
      <c r="K201" s="19">
        <f t="shared" si="38"/>
        <v>1.0442717116600001E-3</v>
      </c>
      <c r="L201" s="27">
        <f t="shared" si="39"/>
        <v>0.10000050338027326</v>
      </c>
      <c r="M201" s="23">
        <f>Input_Summary!D220</f>
        <v>1E-3</v>
      </c>
      <c r="N201" s="19">
        <f t="shared" si="40"/>
        <v>14.279526942659253</v>
      </c>
      <c r="O201" s="19">
        <f>Input_Summary!E220</f>
        <v>4.3524129389999642</v>
      </c>
      <c r="P201" s="19">
        <f t="shared" si="41"/>
        <v>42.679761279833642</v>
      </c>
      <c r="Q201" s="18">
        <f t="shared" si="31"/>
        <v>26.487000000000002</v>
      </c>
      <c r="R201" s="21">
        <f t="shared" si="42"/>
        <v>2.7</v>
      </c>
      <c r="S201" s="21">
        <f t="shared" si="43"/>
        <v>8.8582409999999996</v>
      </c>
    </row>
    <row r="202" spans="1:19">
      <c r="A202" s="16">
        <f>Input_Summary!B221</f>
        <v>3.72</v>
      </c>
      <c r="B202" s="16">
        <f t="shared" si="32"/>
        <v>12.2046876</v>
      </c>
      <c r="C202" s="16">
        <f t="shared" si="30"/>
        <v>3592.0823420999996</v>
      </c>
      <c r="D202" s="16">
        <f t="shared" si="33"/>
        <v>1094.8666978720798</v>
      </c>
      <c r="E202" s="19">
        <f t="shared" si="44"/>
        <v>5.4166373683804201</v>
      </c>
      <c r="F202" s="27">
        <f t="shared" si="34"/>
        <v>518.70261103347741</v>
      </c>
      <c r="G202" s="16">
        <f>Input_Summary!C221</f>
        <v>5.1870000000000003</v>
      </c>
      <c r="H202" s="19">
        <f t="shared" si="35"/>
        <v>5.5066380735136695</v>
      </c>
      <c r="I202" s="27">
        <f t="shared" si="36"/>
        <v>527.31852537146722</v>
      </c>
      <c r="J202" s="22">
        <f t="shared" si="37"/>
        <v>5.2731852537146722</v>
      </c>
      <c r="K202" s="19">
        <f t="shared" si="38"/>
        <v>1.0442717116600001E-3</v>
      </c>
      <c r="L202" s="27">
        <f t="shared" si="39"/>
        <v>0.10000050338027326</v>
      </c>
      <c r="M202" s="23">
        <f>Input_Summary!D221</f>
        <v>1E-3</v>
      </c>
      <c r="N202" s="19">
        <f t="shared" si="40"/>
        <v>14.413293003012031</v>
      </c>
      <c r="O202" s="19">
        <f>Input_Summary!E221</f>
        <v>4.3931849571638981</v>
      </c>
      <c r="P202" s="19">
        <f t="shared" si="41"/>
        <v>43.079571689949184</v>
      </c>
      <c r="Q202" s="18">
        <f t="shared" si="31"/>
        <v>26.683200000000003</v>
      </c>
      <c r="R202" s="21">
        <f t="shared" si="42"/>
        <v>2.72</v>
      </c>
      <c r="S202" s="21">
        <f t="shared" si="43"/>
        <v>8.9238575999999998</v>
      </c>
    </row>
    <row r="203" spans="1:19">
      <c r="A203" s="16">
        <f>Input_Summary!B222</f>
        <v>3.74</v>
      </c>
      <c r="B203" s="16">
        <f t="shared" si="32"/>
        <v>12.2703042</v>
      </c>
      <c r="C203" s="16">
        <f t="shared" si="30"/>
        <v>3592.0167254999997</v>
      </c>
      <c r="D203" s="16">
        <f t="shared" si="33"/>
        <v>1094.8466979324</v>
      </c>
      <c r="E203" s="19">
        <f t="shared" si="44"/>
        <v>5.4166373683804201</v>
      </c>
      <c r="F203" s="27">
        <f t="shared" si="34"/>
        <v>518.70261103347741</v>
      </c>
      <c r="G203" s="16">
        <f>Input_Summary!C222</f>
        <v>5.1870000000000003</v>
      </c>
      <c r="H203" s="19">
        <f t="shared" si="35"/>
        <v>5.5072643395522975</v>
      </c>
      <c r="I203" s="27">
        <f t="shared" si="36"/>
        <v>527.3784969329846</v>
      </c>
      <c r="J203" s="22">
        <f t="shared" si="37"/>
        <v>5.2737849693298458</v>
      </c>
      <c r="K203" s="19">
        <f t="shared" si="38"/>
        <v>1.0442717116600001E-3</v>
      </c>
      <c r="L203" s="27">
        <f t="shared" si="39"/>
        <v>0.10000050338027326</v>
      </c>
      <c r="M203" s="23">
        <f>Input_Summary!D222</f>
        <v>1E-3</v>
      </c>
      <c r="N203" s="19">
        <f t="shared" si="40"/>
        <v>14.513617548276615</v>
      </c>
      <c r="O203" s="19">
        <f>Input_Summary!E222</f>
        <v>4.4237639707868484</v>
      </c>
      <c r="P203" s="19">
        <f t="shared" si="41"/>
        <v>43.379429497535831</v>
      </c>
      <c r="Q203" s="18">
        <f t="shared" si="31"/>
        <v>26.879400000000004</v>
      </c>
      <c r="R203" s="21">
        <f t="shared" si="42"/>
        <v>2.74</v>
      </c>
      <c r="S203" s="21">
        <f t="shared" si="43"/>
        <v>8.9894742000000001</v>
      </c>
    </row>
    <row r="204" spans="1:19">
      <c r="A204" s="16">
        <f>Input_Summary!B223</f>
        <v>3.76</v>
      </c>
      <c r="B204" s="16">
        <f t="shared" si="32"/>
        <v>12.335920799999998</v>
      </c>
      <c r="C204" s="16">
        <f t="shared" si="30"/>
        <v>3591.9511088999993</v>
      </c>
      <c r="D204" s="16">
        <f t="shared" si="33"/>
        <v>1094.8266979927198</v>
      </c>
      <c r="E204" s="19">
        <f t="shared" si="44"/>
        <v>5.4667624105400989</v>
      </c>
      <c r="F204" s="27">
        <f t="shared" si="34"/>
        <v>523.50263519573036</v>
      </c>
      <c r="G204" s="16">
        <f>Input_Summary!C223</f>
        <v>5.2349999999999994</v>
      </c>
      <c r="H204" s="19">
        <f t="shared" si="35"/>
        <v>5.5575983883101649</v>
      </c>
      <c r="I204" s="27">
        <f t="shared" si="36"/>
        <v>532.19851161574331</v>
      </c>
      <c r="J204" s="22">
        <f t="shared" si="37"/>
        <v>5.3219851161574336</v>
      </c>
      <c r="K204" s="19">
        <f t="shared" si="38"/>
        <v>1.0442717116600001E-3</v>
      </c>
      <c r="L204" s="27">
        <f t="shared" si="39"/>
        <v>0.10000050338027326</v>
      </c>
      <c r="M204" s="23">
        <f>Input_Summary!D223</f>
        <v>1E-3</v>
      </c>
      <c r="N204" s="19">
        <f t="shared" si="40"/>
        <v>14.547059063364811</v>
      </c>
      <c r="O204" s="19">
        <f>Input_Summary!E223</f>
        <v>4.4339569753278321</v>
      </c>
      <c r="P204" s="19">
        <f t="shared" si="41"/>
        <v>43.479382100064718</v>
      </c>
      <c r="Q204" s="18">
        <f t="shared" si="31"/>
        <v>27.075599999999998</v>
      </c>
      <c r="R204" s="21">
        <f t="shared" si="42"/>
        <v>2.76</v>
      </c>
      <c r="S204" s="21">
        <f t="shared" si="43"/>
        <v>9.0550907999999986</v>
      </c>
    </row>
    <row r="205" spans="1:19">
      <c r="A205" s="16">
        <f>Input_Summary!B224</f>
        <v>3.78</v>
      </c>
      <c r="B205" s="16">
        <f t="shared" si="32"/>
        <v>12.401537399999999</v>
      </c>
      <c r="C205" s="16">
        <f t="shared" si="30"/>
        <v>3591.8854922999994</v>
      </c>
      <c r="D205" s="16">
        <f t="shared" si="33"/>
        <v>1094.8066980530398</v>
      </c>
      <c r="E205" s="19">
        <f t="shared" si="44"/>
        <v>5.2975903932511796</v>
      </c>
      <c r="F205" s="27">
        <f t="shared" si="34"/>
        <v>507.30255364812621</v>
      </c>
      <c r="G205" s="16">
        <f>Input_Summary!C224</f>
        <v>5.0729999999999995</v>
      </c>
      <c r="H205" s="19">
        <f t="shared" si="35"/>
        <v>5.3890517890844416</v>
      </c>
      <c r="I205" s="27">
        <f t="shared" si="36"/>
        <v>516.05840162965649</v>
      </c>
      <c r="J205" s="22">
        <f t="shared" si="37"/>
        <v>5.160584016296565</v>
      </c>
      <c r="K205" s="19">
        <f t="shared" si="38"/>
        <v>1.0442717116600001E-3</v>
      </c>
      <c r="L205" s="27">
        <f t="shared" si="39"/>
        <v>0.10000050338027326</v>
      </c>
      <c r="M205" s="23">
        <f>Input_Summary!D224</f>
        <v>1E-3</v>
      </c>
      <c r="N205" s="19">
        <f t="shared" si="40"/>
        <v>14.647383608629395</v>
      </c>
      <c r="O205" s="19">
        <f>Input_Summary!E224</f>
        <v>4.4645359889507823</v>
      </c>
      <c r="P205" s="19">
        <f t="shared" si="41"/>
        <v>43.779239907651366</v>
      </c>
      <c r="Q205" s="18">
        <f t="shared" si="31"/>
        <v>27.271799999999999</v>
      </c>
      <c r="R205" s="21">
        <f t="shared" si="42"/>
        <v>2.78</v>
      </c>
      <c r="S205" s="21">
        <f t="shared" si="43"/>
        <v>9.1207073999999988</v>
      </c>
    </row>
    <row r="206" spans="1:19">
      <c r="A206" s="16">
        <f>Input_Summary!B225</f>
        <v>3.8</v>
      </c>
      <c r="B206" s="16">
        <f t="shared" si="32"/>
        <v>12.467153999999999</v>
      </c>
      <c r="C206" s="16">
        <f t="shared" si="30"/>
        <v>3591.8198756999996</v>
      </c>
      <c r="D206" s="16">
        <f t="shared" si="33"/>
        <v>1094.78669811336</v>
      </c>
      <c r="E206" s="19">
        <f t="shared" si="44"/>
        <v>4.39325109095362</v>
      </c>
      <c r="F206" s="27">
        <f t="shared" si="34"/>
        <v>420.70211772080961</v>
      </c>
      <c r="G206" s="16">
        <f>Input_Summary!C225</f>
        <v>4.2069999999999999</v>
      </c>
      <c r="H206" s="19">
        <f t="shared" si="35"/>
        <v>4.4836641770513674</v>
      </c>
      <c r="I206" s="27">
        <f t="shared" si="36"/>
        <v>429.35801309981099</v>
      </c>
      <c r="J206" s="22">
        <f t="shared" si="37"/>
        <v>4.2935801309981096</v>
      </c>
      <c r="K206" s="19">
        <f t="shared" si="38"/>
        <v>0</v>
      </c>
      <c r="L206" s="27">
        <f t="shared" si="39"/>
        <v>0</v>
      </c>
      <c r="M206" s="23">
        <f>Input_Summary!D225</f>
        <v>0</v>
      </c>
      <c r="N206" s="19">
        <f t="shared" si="40"/>
        <v>14.480176033188419</v>
      </c>
      <c r="O206" s="19">
        <f>Input_Summary!E225</f>
        <v>4.4135709662458646</v>
      </c>
      <c r="P206" s="19">
        <f t="shared" si="41"/>
        <v>43.279476895006944</v>
      </c>
      <c r="Q206" s="18">
        <f t="shared" si="31"/>
        <v>27.468</v>
      </c>
      <c r="R206" s="21">
        <f t="shared" si="42"/>
        <v>2.8</v>
      </c>
      <c r="S206" s="21">
        <f t="shared" si="43"/>
        <v>9.186323999999999</v>
      </c>
    </row>
    <row r="207" spans="1:19">
      <c r="A207" s="16">
        <f>Input_Summary!B226</f>
        <v>3.82</v>
      </c>
      <c r="B207" s="16">
        <f t="shared" si="32"/>
        <v>12.532770599999999</v>
      </c>
      <c r="C207" s="16">
        <f t="shared" si="30"/>
        <v>3591.7542590999997</v>
      </c>
      <c r="D207" s="16">
        <f t="shared" si="33"/>
        <v>1094.76669817368</v>
      </c>
      <c r="E207" s="19">
        <f t="shared" si="44"/>
        <v>4.39325109095362</v>
      </c>
      <c r="F207" s="27">
        <f t="shared" si="34"/>
        <v>420.70211772080961</v>
      </c>
      <c r="G207" s="16">
        <f>Input_Summary!C226</f>
        <v>4.2069999999999999</v>
      </c>
      <c r="H207" s="19">
        <f t="shared" si="35"/>
        <v>4.4836641770513674</v>
      </c>
      <c r="I207" s="27">
        <f t="shared" si="36"/>
        <v>429.35801309981099</v>
      </c>
      <c r="J207" s="22">
        <f t="shared" si="37"/>
        <v>4.2935801309981096</v>
      </c>
      <c r="K207" s="19">
        <f t="shared" si="38"/>
        <v>0</v>
      </c>
      <c r="L207" s="27">
        <f t="shared" si="39"/>
        <v>0</v>
      </c>
      <c r="M207" s="23">
        <f>Input_Summary!D226</f>
        <v>0</v>
      </c>
      <c r="N207" s="19">
        <f t="shared" si="40"/>
        <v>14.480176033188419</v>
      </c>
      <c r="O207" s="19">
        <f>Input_Summary!E226</f>
        <v>4.4135709662458646</v>
      </c>
      <c r="P207" s="19">
        <f t="shared" si="41"/>
        <v>43.279476895006944</v>
      </c>
      <c r="Q207" s="18">
        <f t="shared" si="31"/>
        <v>27.664200000000001</v>
      </c>
      <c r="R207" s="21">
        <f t="shared" si="42"/>
        <v>2.82</v>
      </c>
      <c r="S207" s="21">
        <f t="shared" si="43"/>
        <v>9.2519405999999993</v>
      </c>
    </row>
    <row r="208" spans="1:19">
      <c r="A208" s="16">
        <f>Input_Summary!B227</f>
        <v>3.84</v>
      </c>
      <c r="B208" s="16">
        <f t="shared" si="32"/>
        <v>12.598387199999999</v>
      </c>
      <c r="C208" s="16">
        <f t="shared" ref="C208:C249" si="45">$G$7-B208</f>
        <v>3591.6886424999993</v>
      </c>
      <c r="D208" s="16">
        <f t="shared" si="33"/>
        <v>1094.746698234</v>
      </c>
      <c r="E208" s="19">
        <f t="shared" si="44"/>
        <v>4.8422879269674208</v>
      </c>
      <c r="F208" s="27">
        <f t="shared" si="34"/>
        <v>463.70233417432718</v>
      </c>
      <c r="G208" s="16">
        <f>Input_Summary!C227</f>
        <v>4.6370000000000005</v>
      </c>
      <c r="H208" s="19">
        <f t="shared" si="35"/>
        <v>4.9337470405952004</v>
      </c>
      <c r="I208" s="27">
        <f t="shared" si="36"/>
        <v>472.45818215585746</v>
      </c>
      <c r="J208" s="22">
        <f t="shared" si="37"/>
        <v>4.7245818215585746</v>
      </c>
      <c r="K208" s="19">
        <f t="shared" si="38"/>
        <v>0</v>
      </c>
      <c r="L208" s="27">
        <f t="shared" si="39"/>
        <v>0</v>
      </c>
      <c r="M208" s="23">
        <f>Input_Summary!D227</f>
        <v>0</v>
      </c>
      <c r="N208" s="19">
        <f t="shared" si="40"/>
        <v>14.647383608629395</v>
      </c>
      <c r="O208" s="19">
        <f>Input_Summary!E227</f>
        <v>4.4645359889507823</v>
      </c>
      <c r="P208" s="19">
        <f t="shared" si="41"/>
        <v>43.779239907651366</v>
      </c>
      <c r="Q208" s="18">
        <f t="shared" ref="Q208:Q249" si="46">IF(B208&lt;=$J$11,0,9.81*(A208-$J$11/3.28083))</f>
        <v>27.860399999999998</v>
      </c>
      <c r="R208" s="21">
        <f t="shared" si="42"/>
        <v>2.84</v>
      </c>
      <c r="S208" s="21">
        <f t="shared" si="43"/>
        <v>9.3175571999999995</v>
      </c>
    </row>
    <row r="209" spans="1:19">
      <c r="A209" s="16">
        <f>Input_Summary!B228</f>
        <v>3.86</v>
      </c>
      <c r="B209" s="16">
        <f t="shared" ref="B209:B249" si="47">A209*3.28083</f>
        <v>12.6640038</v>
      </c>
      <c r="C209" s="16">
        <f t="shared" si="45"/>
        <v>3591.6230258999994</v>
      </c>
      <c r="D209" s="16">
        <f t="shared" ref="D209:D249" si="48">C209*0.3048</f>
        <v>1094.7266982943199</v>
      </c>
      <c r="E209" s="19">
        <f t="shared" si="44"/>
        <v>4.7796316242678198</v>
      </c>
      <c r="F209" s="27">
        <f t="shared" ref="F209:F249" si="49">E209*95.761</f>
        <v>457.70230397151067</v>
      </c>
      <c r="G209" s="16">
        <f>Input_Summary!C228</f>
        <v>4.577</v>
      </c>
      <c r="H209" s="19">
        <f>I209/95.76052</f>
        <v>4.871299179176833</v>
      </c>
      <c r="I209" s="27">
        <f>F209+P209*(1-$J$12)</f>
        <v>466.47814247354671</v>
      </c>
      <c r="J209" s="22">
        <f t="shared" ref="J209:J249" si="50">I209*0.01</f>
        <v>4.6647814247354669</v>
      </c>
      <c r="K209" s="19">
        <f t="shared" ref="K209:K249" si="51">M209*1.04427171166</f>
        <v>0</v>
      </c>
      <c r="L209" s="27">
        <f t="shared" ref="L209:L249" si="52">K209*95.761</f>
        <v>0</v>
      </c>
      <c r="M209" s="23">
        <f>Input_Summary!D228</f>
        <v>0</v>
      </c>
      <c r="N209" s="19">
        <f t="shared" ref="N209:N249" si="53">O209*3.28083</f>
        <v>14.68082512371759</v>
      </c>
      <c r="O209" s="19">
        <f>Input_Summary!E228</f>
        <v>4.474728993491766</v>
      </c>
      <c r="P209" s="19">
        <f>O209*9.806</f>
        <v>43.879192510180253</v>
      </c>
      <c r="Q209" s="18">
        <f t="shared" si="46"/>
        <v>28.0566</v>
      </c>
      <c r="R209" s="21">
        <f>Q209/9.81</f>
        <v>2.86</v>
      </c>
      <c r="S209" s="21">
        <f>R209*3.28083</f>
        <v>9.3831737999999998</v>
      </c>
    </row>
    <row r="210" spans="1:19">
      <c r="A210" s="16">
        <f>Input_Summary!B229</f>
        <v>3.88</v>
      </c>
      <c r="B210" s="16">
        <f t="shared" si="47"/>
        <v>12.7296204</v>
      </c>
      <c r="C210" s="16">
        <f t="shared" si="45"/>
        <v>3591.5574092999996</v>
      </c>
      <c r="D210" s="16">
        <f t="shared" si="48"/>
        <v>1094.7066983546399</v>
      </c>
      <c r="E210" s="19">
        <f t="shared" ref="E210:E249" si="54">G210*1.04427171166</f>
        <v>4.6428320300403598</v>
      </c>
      <c r="F210" s="27">
        <f t="shared" si="49"/>
        <v>444.6022380286949</v>
      </c>
      <c r="G210" s="16">
        <f>Input_Summary!C229</f>
        <v>4.4459999999999997</v>
      </c>
      <c r="H210" s="19">
        <f>I210/95.76052</f>
        <v>4.7353339206256821</v>
      </c>
      <c r="I210" s="27">
        <f>F210+P210*(1-$J$12)</f>
        <v>453.45803861275408</v>
      </c>
      <c r="J210" s="22">
        <f t="shared" si="50"/>
        <v>4.5345803861275407</v>
      </c>
      <c r="K210" s="19">
        <f t="shared" si="51"/>
        <v>0</v>
      </c>
      <c r="L210" s="27">
        <f t="shared" si="52"/>
        <v>0</v>
      </c>
      <c r="M210" s="23">
        <f>Input_Summary!D229</f>
        <v>0</v>
      </c>
      <c r="N210" s="19">
        <f t="shared" si="53"/>
        <v>14.81459118407037</v>
      </c>
      <c r="O210" s="19">
        <f>Input_Summary!E229</f>
        <v>4.5155010116556999</v>
      </c>
      <c r="P210" s="19">
        <f>O210*9.806</f>
        <v>44.279002920295788</v>
      </c>
      <c r="Q210" s="18">
        <f t="shared" si="46"/>
        <v>28.252800000000001</v>
      </c>
      <c r="R210" s="21">
        <f>Q210/9.81</f>
        <v>2.88</v>
      </c>
      <c r="S210" s="21">
        <f>R210*3.28083</f>
        <v>9.4487904</v>
      </c>
    </row>
    <row r="211" spans="1:19">
      <c r="A211" s="16">
        <f>Input_Summary!B230</f>
        <v>3.9</v>
      </c>
      <c r="B211" s="16">
        <f t="shared" si="47"/>
        <v>12.795237</v>
      </c>
      <c r="C211" s="16">
        <f t="shared" si="45"/>
        <v>3591.4917926999997</v>
      </c>
      <c r="D211" s="16">
        <f t="shared" si="48"/>
        <v>1094.6866984149599</v>
      </c>
      <c r="E211" s="19">
        <f t="shared" si="54"/>
        <v>4.53005068518108</v>
      </c>
      <c r="F211" s="27">
        <f t="shared" si="49"/>
        <v>433.80218366362539</v>
      </c>
      <c r="G211" s="16">
        <f>Input_Summary!C230</f>
        <v>4.3380000000000001</v>
      </c>
      <c r="H211" s="19">
        <f>I211/95.76052</f>
        <v>4.6231782764880753</v>
      </c>
      <c r="I211" s="27">
        <f>F211+P211*(1-$J$12)</f>
        <v>442.7179558092019</v>
      </c>
      <c r="J211" s="22">
        <f t="shared" si="50"/>
        <v>4.4271795580920195</v>
      </c>
      <c r="K211" s="19">
        <f t="shared" si="51"/>
        <v>0</v>
      </c>
      <c r="L211" s="27">
        <f t="shared" si="52"/>
        <v>0</v>
      </c>
      <c r="M211" s="23">
        <f>Input_Summary!D230</f>
        <v>0</v>
      </c>
      <c r="N211" s="19">
        <f t="shared" si="53"/>
        <v>14.914915729334956</v>
      </c>
      <c r="O211" s="19">
        <f>Input_Summary!E230</f>
        <v>4.5460800252786511</v>
      </c>
      <c r="P211" s="19">
        <f>O211*9.806</f>
        <v>44.57886072788245</v>
      </c>
      <c r="Q211" s="18">
        <f t="shared" si="46"/>
        <v>28.449000000000002</v>
      </c>
      <c r="R211" s="21">
        <f>Q211/9.81</f>
        <v>2.9</v>
      </c>
      <c r="S211" s="21">
        <f>R211*3.28083</f>
        <v>9.5144070000000003</v>
      </c>
    </row>
    <row r="212" spans="1:19">
      <c r="A212" s="16">
        <f>Input_Summary!B231</f>
        <v>3.92</v>
      </c>
      <c r="B212" s="16">
        <f t="shared" si="47"/>
        <v>12.860853599999999</v>
      </c>
      <c r="C212" s="16">
        <f t="shared" si="45"/>
        <v>3591.4261760999993</v>
      </c>
      <c r="D212" s="16">
        <f t="shared" si="48"/>
        <v>1094.6666984752799</v>
      </c>
      <c r="E212" s="19">
        <f t="shared" si="54"/>
        <v>4.3556573093338606</v>
      </c>
      <c r="F212" s="27">
        <f t="shared" si="49"/>
        <v>417.10209959911981</v>
      </c>
      <c r="G212" s="16">
        <f>Input_Summary!C231</f>
        <v>4.1710000000000003</v>
      </c>
      <c r="H212" s="19">
        <f>I212/95.76052</f>
        <v>4.4494102925319705</v>
      </c>
      <c r="I212" s="27">
        <f>F212+P212*(1-$J$12)</f>
        <v>426.07784330621365</v>
      </c>
      <c r="J212" s="22">
        <f t="shared" si="50"/>
        <v>4.2607784330621365</v>
      </c>
      <c r="K212" s="19">
        <f t="shared" si="51"/>
        <v>0</v>
      </c>
      <c r="L212" s="27">
        <f t="shared" si="52"/>
        <v>0</v>
      </c>
      <c r="M212" s="23">
        <f>Input_Summary!D231</f>
        <v>0</v>
      </c>
      <c r="N212" s="19">
        <f t="shared" si="53"/>
        <v>15.01524027459954</v>
      </c>
      <c r="O212" s="19">
        <f>Input_Summary!E231</f>
        <v>4.5766590389016013</v>
      </c>
      <c r="P212" s="19">
        <f>O212*9.806</f>
        <v>44.878718535469098</v>
      </c>
      <c r="Q212" s="18">
        <f t="shared" si="46"/>
        <v>28.645199999999999</v>
      </c>
      <c r="R212" s="21">
        <f>Q212/9.81</f>
        <v>2.92</v>
      </c>
      <c r="S212" s="21">
        <f>R212*3.28083</f>
        <v>9.5800235999999988</v>
      </c>
    </row>
    <row r="213" spans="1:19">
      <c r="A213" s="16">
        <f>Input_Summary!B232</f>
        <v>3.94</v>
      </c>
      <c r="B213" s="16">
        <f t="shared" si="47"/>
        <v>12.926470199999999</v>
      </c>
      <c r="C213" s="16">
        <f t="shared" si="45"/>
        <v>3591.3605594999995</v>
      </c>
      <c r="D213" s="16">
        <f t="shared" si="48"/>
        <v>1094.6466985355999</v>
      </c>
      <c r="E213" s="19">
        <f t="shared" si="54"/>
        <v>4.2000608242965205</v>
      </c>
      <c r="F213" s="27">
        <f t="shared" si="49"/>
        <v>402.20202459545908</v>
      </c>
      <c r="G213" s="16">
        <f>Input_Summary!C232</f>
        <v>4.0220000000000002</v>
      </c>
      <c r="H213" s="19">
        <f t="shared" ref="H213:H249" si="55">I213/95.76052</f>
        <v>4.2940217829128189</v>
      </c>
      <c r="I213" s="27">
        <f t="shared" ref="I213:I249" si="56">F213+P213*(1-$J$12)</f>
        <v>411.19775882305868</v>
      </c>
      <c r="J213" s="22">
        <f t="shared" si="50"/>
        <v>4.1119775882305865</v>
      </c>
      <c r="K213" s="19">
        <f t="shared" si="51"/>
        <v>0</v>
      </c>
      <c r="L213" s="27">
        <f t="shared" si="52"/>
        <v>0</v>
      </c>
      <c r="M213" s="23">
        <f>Input_Summary!D232</f>
        <v>0</v>
      </c>
      <c r="N213" s="19">
        <f t="shared" si="53"/>
        <v>15.048681789687736</v>
      </c>
      <c r="O213" s="19">
        <f>Input_Summary!E232</f>
        <v>4.586852043442585</v>
      </c>
      <c r="P213" s="19">
        <f t="shared" ref="P213:P249" si="57">O213*9.806</f>
        <v>44.978671137997985</v>
      </c>
      <c r="Q213" s="18">
        <f t="shared" si="46"/>
        <v>28.8414</v>
      </c>
      <c r="R213" s="21">
        <f t="shared" ref="R213:R249" si="58">Q213/9.81</f>
        <v>2.94</v>
      </c>
      <c r="S213" s="21">
        <f t="shared" ref="S213:S249" si="59">R213*3.28083</f>
        <v>9.645640199999999</v>
      </c>
    </row>
    <row r="214" spans="1:19">
      <c r="A214" s="16">
        <f>Input_Summary!B233</f>
        <v>3.96</v>
      </c>
      <c r="B214" s="16">
        <f t="shared" si="47"/>
        <v>12.992086799999999</v>
      </c>
      <c r="C214" s="16">
        <f t="shared" si="45"/>
        <v>3591.2949428999996</v>
      </c>
      <c r="D214" s="16">
        <f t="shared" si="48"/>
        <v>1094.6266985959198</v>
      </c>
      <c r="E214" s="19">
        <f t="shared" si="54"/>
        <v>4.0747482188973203</v>
      </c>
      <c r="F214" s="27">
        <f t="shared" si="49"/>
        <v>390.2019641898263</v>
      </c>
      <c r="G214" s="16">
        <f>Input_Summary!C233</f>
        <v>3.9020000000000001</v>
      </c>
      <c r="H214" s="19">
        <f t="shared" si="55"/>
        <v>4.1689173047298791</v>
      </c>
      <c r="I214" s="27">
        <f t="shared" si="56"/>
        <v>399.21768893793165</v>
      </c>
      <c r="J214" s="22">
        <f t="shared" si="50"/>
        <v>3.9921768893793166</v>
      </c>
      <c r="K214" s="19">
        <f t="shared" si="51"/>
        <v>0</v>
      </c>
      <c r="L214" s="27">
        <f t="shared" si="52"/>
        <v>0</v>
      </c>
      <c r="M214" s="23">
        <f>Input_Summary!D233</f>
        <v>0</v>
      </c>
      <c r="N214" s="19">
        <f t="shared" si="53"/>
        <v>15.082123304775932</v>
      </c>
      <c r="O214" s="19">
        <f>Input_Summary!E233</f>
        <v>4.5970450479835687</v>
      </c>
      <c r="P214" s="19">
        <f t="shared" si="57"/>
        <v>45.078623740526872</v>
      </c>
      <c r="Q214" s="18">
        <f t="shared" si="46"/>
        <v>29.037600000000001</v>
      </c>
      <c r="R214" s="21">
        <f t="shared" si="58"/>
        <v>2.96</v>
      </c>
      <c r="S214" s="21">
        <f t="shared" si="59"/>
        <v>9.7112567999999992</v>
      </c>
    </row>
    <row r="215" spans="1:19">
      <c r="A215" s="16">
        <f>Input_Summary!B234</f>
        <v>3.98</v>
      </c>
      <c r="B215" s="16">
        <f t="shared" si="47"/>
        <v>13.057703399999999</v>
      </c>
      <c r="C215" s="16">
        <f t="shared" si="45"/>
        <v>3591.2293262999997</v>
      </c>
      <c r="D215" s="16">
        <f t="shared" si="48"/>
        <v>1094.60669865624</v>
      </c>
      <c r="E215" s="19">
        <f t="shared" si="54"/>
        <v>4.0622169583573999</v>
      </c>
      <c r="F215" s="27">
        <f t="shared" si="49"/>
        <v>389.00195814926298</v>
      </c>
      <c r="G215" s="16">
        <f>Input_Summary!C234</f>
        <v>3.89</v>
      </c>
      <c r="H215" s="19">
        <f t="shared" si="55"/>
        <v>4.1572210027618004</v>
      </c>
      <c r="I215" s="27">
        <f t="shared" si="56"/>
        <v>398.09764497939148</v>
      </c>
      <c r="J215" s="22">
        <f t="shared" si="50"/>
        <v>3.9809764497939146</v>
      </c>
      <c r="K215" s="19">
        <f t="shared" si="51"/>
        <v>1.0442717116600001E-3</v>
      </c>
      <c r="L215" s="27">
        <f t="shared" si="52"/>
        <v>0.10000050338027326</v>
      </c>
      <c r="M215" s="23">
        <f>Input_Summary!D234</f>
        <v>1E-3</v>
      </c>
      <c r="N215" s="19">
        <f t="shared" si="53"/>
        <v>15.21588936512871</v>
      </c>
      <c r="O215" s="19">
        <f>Input_Summary!E234</f>
        <v>4.6378170661475027</v>
      </c>
      <c r="P215" s="19">
        <f t="shared" si="57"/>
        <v>45.478434150642407</v>
      </c>
      <c r="Q215" s="18">
        <f t="shared" si="46"/>
        <v>29.233800000000002</v>
      </c>
      <c r="R215" s="21">
        <f t="shared" si="58"/>
        <v>2.98</v>
      </c>
      <c r="S215" s="21">
        <f t="shared" si="59"/>
        <v>9.7768733999999995</v>
      </c>
    </row>
    <row r="216" spans="1:19">
      <c r="A216" s="16">
        <f>Input_Summary!B235</f>
        <v>4</v>
      </c>
      <c r="B216" s="16">
        <f t="shared" si="47"/>
        <v>13.12332</v>
      </c>
      <c r="C216" s="16">
        <f t="shared" si="45"/>
        <v>3591.1637096999993</v>
      </c>
      <c r="D216" s="16">
        <f t="shared" si="48"/>
        <v>1094.5866987165598</v>
      </c>
      <c r="E216" s="19">
        <f t="shared" si="54"/>
        <v>4.124873261057</v>
      </c>
      <c r="F216" s="27">
        <f t="shared" si="49"/>
        <v>395.00198835207937</v>
      </c>
      <c r="G216" s="16">
        <f>Input_Summary!C235</f>
        <v>3.95</v>
      </c>
      <c r="H216" s="19">
        <f t="shared" si="55"/>
        <v>4.2209213962574212</v>
      </c>
      <c r="I216" s="27">
        <f t="shared" si="56"/>
        <v>404.19762778473671</v>
      </c>
      <c r="J216" s="22">
        <f t="shared" si="50"/>
        <v>4.0419762778473673</v>
      </c>
      <c r="K216" s="19">
        <f t="shared" si="51"/>
        <v>1.0442717116600001E-3</v>
      </c>
      <c r="L216" s="27">
        <f t="shared" si="52"/>
        <v>0.10000050338027326</v>
      </c>
      <c r="M216" s="23">
        <f>Input_Summary!D235</f>
        <v>1E-3</v>
      </c>
      <c r="N216" s="19">
        <f t="shared" si="53"/>
        <v>15.383096940569686</v>
      </c>
      <c r="O216" s="19">
        <f>Input_Summary!E235</f>
        <v>4.6887820888524203</v>
      </c>
      <c r="P216" s="19">
        <f t="shared" si="57"/>
        <v>45.978197163286829</v>
      </c>
      <c r="Q216" s="18">
        <f t="shared" si="46"/>
        <v>29.43</v>
      </c>
      <c r="R216" s="21">
        <f t="shared" si="58"/>
        <v>3</v>
      </c>
      <c r="S216" s="21">
        <f t="shared" si="59"/>
        <v>9.8424899999999997</v>
      </c>
    </row>
    <row r="217" spans="1:19">
      <c r="A217" s="16">
        <f>Input_Summary!B236</f>
        <v>4.0199999999999996</v>
      </c>
      <c r="B217" s="16">
        <f t="shared" si="47"/>
        <v>13.188936599999998</v>
      </c>
      <c r="C217" s="16">
        <f t="shared" si="45"/>
        <v>3591.0980930999995</v>
      </c>
      <c r="D217" s="16">
        <f t="shared" si="48"/>
        <v>1094.56669877688</v>
      </c>
      <c r="E217" s="19">
        <f t="shared" si="54"/>
        <v>4.2491415947445397</v>
      </c>
      <c r="F217" s="27">
        <f t="shared" si="49"/>
        <v>406.90204825433187</v>
      </c>
      <c r="G217" s="16">
        <f>Input_Summary!C236</f>
        <v>4.069</v>
      </c>
      <c r="H217" s="19">
        <f t="shared" si="55"/>
        <v>4.3451903528404943</v>
      </c>
      <c r="I217" s="27">
        <f t="shared" si="56"/>
        <v>416.09768768698922</v>
      </c>
      <c r="J217" s="22">
        <f t="shared" si="50"/>
        <v>4.160976876869892</v>
      </c>
      <c r="K217" s="19">
        <f t="shared" si="51"/>
        <v>1.0442717116600001E-3</v>
      </c>
      <c r="L217" s="27">
        <f t="shared" si="52"/>
        <v>0.10000050338027326</v>
      </c>
      <c r="M217" s="23">
        <f>Input_Summary!D236</f>
        <v>1E-3</v>
      </c>
      <c r="N217" s="19">
        <f t="shared" si="53"/>
        <v>15.383096940569686</v>
      </c>
      <c r="O217" s="19">
        <f>Input_Summary!E236</f>
        <v>4.6887820888524203</v>
      </c>
      <c r="P217" s="19">
        <f t="shared" si="57"/>
        <v>45.978197163286829</v>
      </c>
      <c r="Q217" s="18">
        <f t="shared" si="46"/>
        <v>29.626199999999997</v>
      </c>
      <c r="R217" s="21">
        <f t="shared" si="58"/>
        <v>3.0199999999999996</v>
      </c>
      <c r="S217" s="21">
        <f t="shared" si="59"/>
        <v>9.9081065999999982</v>
      </c>
    </row>
    <row r="218" spans="1:19">
      <c r="A218" s="16">
        <f>Input_Summary!B237</f>
        <v>4.04</v>
      </c>
      <c r="B218" s="16">
        <f t="shared" si="47"/>
        <v>13.2545532</v>
      </c>
      <c r="C218" s="16">
        <f t="shared" si="45"/>
        <v>3591.0324764999996</v>
      </c>
      <c r="D218" s="16">
        <f t="shared" si="48"/>
        <v>1094.5466988372</v>
      </c>
      <c r="E218" s="19">
        <f t="shared" si="54"/>
        <v>4.2742041158243795</v>
      </c>
      <c r="F218" s="27">
        <f t="shared" si="49"/>
        <v>409.30206033545841</v>
      </c>
      <c r="G218" s="16">
        <f>Input_Summary!C237</f>
        <v>4.093</v>
      </c>
      <c r="H218" s="19">
        <f t="shared" si="55"/>
        <v>4.3702529995463237</v>
      </c>
      <c r="I218" s="27">
        <f t="shared" si="56"/>
        <v>418.49769976811575</v>
      </c>
      <c r="J218" s="22">
        <f t="shared" si="50"/>
        <v>4.1849769976811579</v>
      </c>
      <c r="K218" s="19">
        <f t="shared" si="51"/>
        <v>1.0442717116600001E-3</v>
      </c>
      <c r="L218" s="27">
        <f t="shared" si="52"/>
        <v>0.10000050338027326</v>
      </c>
      <c r="M218" s="23">
        <f>Input_Summary!D237</f>
        <v>1E-3</v>
      </c>
      <c r="N218" s="19">
        <f t="shared" si="53"/>
        <v>15.383096940569686</v>
      </c>
      <c r="O218" s="19">
        <f>Input_Summary!E237</f>
        <v>4.6887820888524203</v>
      </c>
      <c r="P218" s="19">
        <f t="shared" si="57"/>
        <v>45.978197163286829</v>
      </c>
      <c r="Q218" s="18">
        <f t="shared" si="46"/>
        <v>29.822400000000002</v>
      </c>
      <c r="R218" s="21">
        <f t="shared" si="58"/>
        <v>3.04</v>
      </c>
      <c r="S218" s="21">
        <f t="shared" si="59"/>
        <v>9.9737232000000002</v>
      </c>
    </row>
    <row r="219" spans="1:19">
      <c r="A219" s="16">
        <f>Input_Summary!B238</f>
        <v>4.0599999999999996</v>
      </c>
      <c r="B219" s="16">
        <f t="shared" si="47"/>
        <v>13.320169799999999</v>
      </c>
      <c r="C219" s="16">
        <f t="shared" si="45"/>
        <v>3590.9668598999997</v>
      </c>
      <c r="D219" s="16">
        <f t="shared" si="48"/>
        <v>1094.52669889752</v>
      </c>
      <c r="E219" s="19">
        <f t="shared" si="54"/>
        <v>4.30553226717418</v>
      </c>
      <c r="F219" s="27">
        <f t="shared" si="49"/>
        <v>412.30207543686663</v>
      </c>
      <c r="G219" s="16">
        <f>Input_Summary!C238</f>
        <v>4.1230000000000002</v>
      </c>
      <c r="H219" s="19">
        <f t="shared" si="55"/>
        <v>4.401790063274821</v>
      </c>
      <c r="I219" s="27">
        <f t="shared" si="56"/>
        <v>421.51770539002979</v>
      </c>
      <c r="J219" s="22">
        <f t="shared" si="50"/>
        <v>4.2151770539002982</v>
      </c>
      <c r="K219" s="19">
        <f t="shared" si="51"/>
        <v>0</v>
      </c>
      <c r="L219" s="27">
        <f t="shared" si="52"/>
        <v>0</v>
      </c>
      <c r="M219" s="23">
        <f>Input_Summary!D238</f>
        <v>0</v>
      </c>
      <c r="N219" s="19">
        <f t="shared" si="53"/>
        <v>15.416538455657882</v>
      </c>
      <c r="O219" s="19">
        <f>Input_Summary!E238</f>
        <v>4.698975093393404</v>
      </c>
      <c r="P219" s="19">
        <f t="shared" si="57"/>
        <v>46.078149765815716</v>
      </c>
      <c r="Q219" s="18">
        <f t="shared" si="46"/>
        <v>30.018599999999999</v>
      </c>
      <c r="R219" s="21">
        <f t="shared" si="58"/>
        <v>3.0599999999999996</v>
      </c>
      <c r="S219" s="21">
        <f t="shared" si="59"/>
        <v>10.039339799999999</v>
      </c>
    </row>
    <row r="220" spans="1:19">
      <c r="A220" s="16">
        <f>Input_Summary!B239</f>
        <v>4.08</v>
      </c>
      <c r="B220" s="16">
        <f t="shared" si="47"/>
        <v>13.385786400000001</v>
      </c>
      <c r="C220" s="16">
        <f t="shared" si="45"/>
        <v>3590.9012432999994</v>
      </c>
      <c r="D220" s="16">
        <f t="shared" si="48"/>
        <v>1094.5066989578399</v>
      </c>
      <c r="E220" s="19">
        <f t="shared" si="54"/>
        <v>4.3180635277140995</v>
      </c>
      <c r="F220" s="27">
        <f t="shared" si="49"/>
        <v>413.50208147742984</v>
      </c>
      <c r="G220" s="16">
        <f>Input_Summary!C239</f>
        <v>4.1349999999999998</v>
      </c>
      <c r="H220" s="19">
        <f t="shared" si="55"/>
        <v>4.414112631281526</v>
      </c>
      <c r="I220" s="27">
        <f t="shared" si="56"/>
        <v>422.69772091008718</v>
      </c>
      <c r="J220" s="22">
        <f t="shared" si="50"/>
        <v>4.2269772091008715</v>
      </c>
      <c r="K220" s="19">
        <f t="shared" si="51"/>
        <v>1.0442717116600001E-3</v>
      </c>
      <c r="L220" s="27">
        <f t="shared" si="52"/>
        <v>0.10000050338027326</v>
      </c>
      <c r="M220" s="23">
        <f>Input_Summary!D239</f>
        <v>1E-3</v>
      </c>
      <c r="N220" s="19">
        <f t="shared" si="53"/>
        <v>15.383096940569686</v>
      </c>
      <c r="O220" s="19">
        <f>Input_Summary!E239</f>
        <v>4.6887820888524203</v>
      </c>
      <c r="P220" s="19">
        <f t="shared" si="57"/>
        <v>45.978197163286829</v>
      </c>
      <c r="Q220" s="18">
        <f t="shared" si="46"/>
        <v>30.214800000000004</v>
      </c>
      <c r="R220" s="21">
        <f t="shared" si="58"/>
        <v>3.08</v>
      </c>
      <c r="S220" s="21">
        <f t="shared" si="59"/>
        <v>10.104956400000001</v>
      </c>
    </row>
    <row r="221" spans="1:19">
      <c r="A221" s="16">
        <f>Input_Summary!B240</f>
        <v>4.0999999999999996</v>
      </c>
      <c r="B221" s="16">
        <f t="shared" si="47"/>
        <v>13.451402999999999</v>
      </c>
      <c r="C221" s="16">
        <f t="shared" si="45"/>
        <v>3590.8356266999995</v>
      </c>
      <c r="D221" s="16">
        <f t="shared" si="48"/>
        <v>1094.4866990181599</v>
      </c>
      <c r="E221" s="19">
        <f t="shared" si="54"/>
        <v>4.01835754646768</v>
      </c>
      <c r="F221" s="27">
        <f t="shared" si="49"/>
        <v>384.80193700729149</v>
      </c>
      <c r="G221" s="16">
        <f>Input_Summary!C240</f>
        <v>3.8479999999999999</v>
      </c>
      <c r="H221" s="19">
        <f t="shared" si="55"/>
        <v>4.114405147757644</v>
      </c>
      <c r="I221" s="27">
        <f t="shared" si="56"/>
        <v>393.99757643994883</v>
      </c>
      <c r="J221" s="22">
        <f t="shared" si="50"/>
        <v>3.9399757643994886</v>
      </c>
      <c r="K221" s="19">
        <f t="shared" si="51"/>
        <v>1.0442717116600001E-3</v>
      </c>
      <c r="L221" s="27">
        <f t="shared" si="52"/>
        <v>0.10000050338027326</v>
      </c>
      <c r="M221" s="23">
        <f>Input_Summary!D240</f>
        <v>1E-3</v>
      </c>
      <c r="N221" s="19">
        <f t="shared" si="53"/>
        <v>15.383096940569686</v>
      </c>
      <c r="O221" s="19">
        <f>Input_Summary!E240</f>
        <v>4.6887820888524203</v>
      </c>
      <c r="P221" s="19">
        <f t="shared" si="57"/>
        <v>45.978197163286829</v>
      </c>
      <c r="Q221" s="18">
        <f t="shared" si="46"/>
        <v>30.410999999999998</v>
      </c>
      <c r="R221" s="21">
        <f t="shared" si="58"/>
        <v>3.0999999999999996</v>
      </c>
      <c r="S221" s="21">
        <f t="shared" si="59"/>
        <v>10.170572999999999</v>
      </c>
    </row>
    <row r="222" spans="1:19">
      <c r="A222" s="16">
        <f>Input_Summary!B241</f>
        <v>4.12</v>
      </c>
      <c r="B222" s="16">
        <f t="shared" si="47"/>
        <v>13.517019599999999</v>
      </c>
      <c r="C222" s="16">
        <f t="shared" si="45"/>
        <v>3590.7700100999996</v>
      </c>
      <c r="D222" s="16">
        <f t="shared" si="48"/>
        <v>1094.4666990784799</v>
      </c>
      <c r="E222" s="19">
        <f t="shared" si="54"/>
        <v>3.8376985403505</v>
      </c>
      <c r="F222" s="27">
        <f t="shared" si="49"/>
        <v>367.50184992250422</v>
      </c>
      <c r="G222" s="16">
        <f>Input_Summary!C241</f>
        <v>3.6749999999999998</v>
      </c>
      <c r="H222" s="19">
        <f t="shared" si="55"/>
        <v>3.9333277253940357</v>
      </c>
      <c r="I222" s="27">
        <f t="shared" si="56"/>
        <v>376.65750831415005</v>
      </c>
      <c r="J222" s="22">
        <f t="shared" si="50"/>
        <v>3.7665750831415004</v>
      </c>
      <c r="K222" s="19">
        <f t="shared" si="51"/>
        <v>1.0442717116600001E-3</v>
      </c>
      <c r="L222" s="27">
        <f t="shared" si="52"/>
        <v>0.10000050338027326</v>
      </c>
      <c r="M222" s="23">
        <f>Input_Summary!D241</f>
        <v>1E-3</v>
      </c>
      <c r="N222" s="19">
        <f t="shared" si="53"/>
        <v>15.316213910393294</v>
      </c>
      <c r="O222" s="19">
        <f>Input_Summary!E241</f>
        <v>4.6683960797704529</v>
      </c>
      <c r="P222" s="19">
        <f t="shared" si="57"/>
        <v>45.778291958229055</v>
      </c>
      <c r="Q222" s="18">
        <f t="shared" si="46"/>
        <v>30.607200000000002</v>
      </c>
      <c r="R222" s="21">
        <f t="shared" si="58"/>
        <v>3.12</v>
      </c>
      <c r="S222" s="21">
        <f t="shared" si="59"/>
        <v>10.236189599999999</v>
      </c>
    </row>
    <row r="223" spans="1:19">
      <c r="A223" s="16">
        <f>Input_Summary!B242</f>
        <v>4.1399999999999997</v>
      </c>
      <c r="B223" s="16">
        <f t="shared" si="47"/>
        <v>13.582636199999998</v>
      </c>
      <c r="C223" s="16">
        <f t="shared" si="45"/>
        <v>3590.7043934999997</v>
      </c>
      <c r="D223" s="16">
        <f t="shared" si="48"/>
        <v>1094.4466991387999</v>
      </c>
      <c r="E223" s="19">
        <f t="shared" si="54"/>
        <v>3.8126360192706596</v>
      </c>
      <c r="F223" s="27">
        <f t="shared" si="49"/>
        <v>365.10183784137763</v>
      </c>
      <c r="G223" s="16">
        <f>Input_Summary!C242</f>
        <v>3.6509999999999998</v>
      </c>
      <c r="H223" s="19">
        <f t="shared" si="55"/>
        <v>3.908891344726833</v>
      </c>
      <c r="I223" s="27">
        <f t="shared" si="56"/>
        <v>374.31746779454079</v>
      </c>
      <c r="J223" s="22">
        <f t="shared" si="50"/>
        <v>3.743174677945408</v>
      </c>
      <c r="K223" s="19">
        <f t="shared" si="51"/>
        <v>1.0442717116600001E-3</v>
      </c>
      <c r="L223" s="27">
        <f t="shared" si="52"/>
        <v>0.10000050338027326</v>
      </c>
      <c r="M223" s="23">
        <f>Input_Summary!D242</f>
        <v>1E-3</v>
      </c>
      <c r="N223" s="19">
        <f t="shared" si="53"/>
        <v>15.416538455657882</v>
      </c>
      <c r="O223" s="19">
        <f>Input_Summary!E242</f>
        <v>4.698975093393404</v>
      </c>
      <c r="P223" s="19">
        <f t="shared" si="57"/>
        <v>46.078149765815716</v>
      </c>
      <c r="Q223" s="18">
        <f t="shared" si="46"/>
        <v>30.8034</v>
      </c>
      <c r="R223" s="21">
        <f t="shared" si="58"/>
        <v>3.1399999999999997</v>
      </c>
      <c r="S223" s="21">
        <f t="shared" si="59"/>
        <v>10.301806199999998</v>
      </c>
    </row>
    <row r="224" spans="1:19">
      <c r="A224" s="16">
        <f>Input_Summary!B243</f>
        <v>4.16</v>
      </c>
      <c r="B224" s="16">
        <f t="shared" si="47"/>
        <v>13.6482528</v>
      </c>
      <c r="C224" s="16">
        <f t="shared" si="45"/>
        <v>3590.6387768999994</v>
      </c>
      <c r="D224" s="16">
        <f t="shared" si="48"/>
        <v>1094.4266991991199</v>
      </c>
      <c r="E224" s="19">
        <f t="shared" si="54"/>
        <v>3.8564954311603801</v>
      </c>
      <c r="F224" s="27">
        <f t="shared" si="49"/>
        <v>369.30185898334912</v>
      </c>
      <c r="G224" s="16">
        <f>Input_Summary!C243</f>
        <v>3.6930000000000001</v>
      </c>
      <c r="H224" s="19">
        <f t="shared" si="55"/>
        <v>3.9531684871544535</v>
      </c>
      <c r="I224" s="27">
        <f t="shared" si="56"/>
        <v>378.55746997752379</v>
      </c>
      <c r="J224" s="22">
        <f t="shared" si="50"/>
        <v>3.7855746997752382</v>
      </c>
      <c r="K224" s="19">
        <f t="shared" si="51"/>
        <v>1.0442717116600001E-3</v>
      </c>
      <c r="L224" s="27">
        <f t="shared" si="52"/>
        <v>0.10000050338027326</v>
      </c>
      <c r="M224" s="23">
        <f>Input_Summary!D243</f>
        <v>1E-3</v>
      </c>
      <c r="N224" s="19">
        <f t="shared" si="53"/>
        <v>15.483421485834269</v>
      </c>
      <c r="O224" s="19">
        <f>Input_Summary!E243</f>
        <v>4.7193611024753706</v>
      </c>
      <c r="P224" s="19">
        <f t="shared" si="57"/>
        <v>46.278054970873477</v>
      </c>
      <c r="Q224" s="18">
        <f t="shared" si="46"/>
        <v>30.999600000000004</v>
      </c>
      <c r="R224" s="21">
        <f t="shared" si="58"/>
        <v>3.16</v>
      </c>
      <c r="S224" s="21">
        <f t="shared" si="59"/>
        <v>10.3674228</v>
      </c>
    </row>
    <row r="225" spans="1:19">
      <c r="A225" s="16">
        <f>Input_Summary!B244</f>
        <v>4.18</v>
      </c>
      <c r="B225" s="16">
        <f t="shared" si="47"/>
        <v>13.713869399999998</v>
      </c>
      <c r="C225" s="16">
        <f t="shared" si="45"/>
        <v>3590.5731602999995</v>
      </c>
      <c r="D225" s="16">
        <f t="shared" si="48"/>
        <v>1094.4066992594398</v>
      </c>
      <c r="E225" s="19">
        <f t="shared" si="54"/>
        <v>3.91288610359002</v>
      </c>
      <c r="F225" s="27">
        <f t="shared" si="49"/>
        <v>374.70188616588388</v>
      </c>
      <c r="G225" s="16">
        <f>Input_Summary!C244</f>
        <v>3.7469999999999999</v>
      </c>
      <c r="H225" s="19">
        <f t="shared" si="55"/>
        <v>4.0106032189736176</v>
      </c>
      <c r="I225" s="27">
        <f t="shared" si="56"/>
        <v>384.05744976258745</v>
      </c>
      <c r="J225" s="22">
        <f t="shared" si="50"/>
        <v>3.8405744976258744</v>
      </c>
      <c r="K225" s="19">
        <f t="shared" si="51"/>
        <v>1.0442717116600001E-3</v>
      </c>
      <c r="L225" s="27">
        <f t="shared" si="52"/>
        <v>0.10000050338027326</v>
      </c>
      <c r="M225" s="23">
        <f>Input_Summary!D244</f>
        <v>1E-3</v>
      </c>
      <c r="N225" s="19">
        <f t="shared" si="53"/>
        <v>15.650629061275245</v>
      </c>
      <c r="O225" s="19">
        <f>Input_Summary!E244</f>
        <v>4.7703261251802882</v>
      </c>
      <c r="P225" s="19">
        <f t="shared" si="57"/>
        <v>46.777817983517899</v>
      </c>
      <c r="Q225" s="18">
        <f t="shared" si="46"/>
        <v>31.195799999999998</v>
      </c>
      <c r="R225" s="21">
        <f t="shared" si="58"/>
        <v>3.1799999999999997</v>
      </c>
      <c r="S225" s="21">
        <f t="shared" si="59"/>
        <v>10.433039399999998</v>
      </c>
    </row>
    <row r="226" spans="1:19">
      <c r="A226" s="16">
        <f>Input_Summary!B245</f>
        <v>4.2</v>
      </c>
      <c r="B226" s="16">
        <f t="shared" si="47"/>
        <v>13.779486</v>
      </c>
      <c r="C226" s="16">
        <f t="shared" si="45"/>
        <v>3590.5075436999996</v>
      </c>
      <c r="D226" s="16">
        <f t="shared" si="48"/>
        <v>1094.3866993197598</v>
      </c>
      <c r="E226" s="19">
        <f t="shared" si="54"/>
        <v>3.8815579522402195</v>
      </c>
      <c r="F226" s="27">
        <f t="shared" si="49"/>
        <v>371.70187106447565</v>
      </c>
      <c r="G226" s="16">
        <f>Input_Summary!C245</f>
        <v>3.7169999999999996</v>
      </c>
      <c r="H226" s="19">
        <f t="shared" si="55"/>
        <v>3.9794836659375386</v>
      </c>
      <c r="I226" s="27">
        <f t="shared" si="56"/>
        <v>381.07742518168499</v>
      </c>
      <c r="J226" s="22">
        <f t="shared" si="50"/>
        <v>3.8107742518168499</v>
      </c>
      <c r="K226" s="19">
        <f t="shared" si="51"/>
        <v>1.0442717116600001E-3</v>
      </c>
      <c r="L226" s="27">
        <f t="shared" si="52"/>
        <v>0.10000050338027326</v>
      </c>
      <c r="M226" s="23">
        <f>Input_Summary!D245</f>
        <v>1E-3</v>
      </c>
      <c r="N226" s="19">
        <f t="shared" si="53"/>
        <v>15.684070576363441</v>
      </c>
      <c r="O226" s="19">
        <f>Input_Summary!E245</f>
        <v>4.7805191297212719</v>
      </c>
      <c r="P226" s="19">
        <f t="shared" si="57"/>
        <v>46.877770586046786</v>
      </c>
      <c r="Q226" s="18">
        <f t="shared" si="46"/>
        <v>31.392000000000003</v>
      </c>
      <c r="R226" s="21">
        <f t="shared" si="58"/>
        <v>3.2</v>
      </c>
      <c r="S226" s="21">
        <f t="shared" si="59"/>
        <v>10.498656</v>
      </c>
    </row>
    <row r="227" spans="1:19">
      <c r="A227" s="16">
        <f>Input_Summary!B246</f>
        <v>4.22</v>
      </c>
      <c r="B227" s="16">
        <f t="shared" si="47"/>
        <v>13.845102599999999</v>
      </c>
      <c r="C227" s="16">
        <f t="shared" si="45"/>
        <v>3590.4419270999997</v>
      </c>
      <c r="D227" s="16">
        <f t="shared" si="48"/>
        <v>1094.36669938008</v>
      </c>
      <c r="E227" s="19">
        <f t="shared" si="54"/>
        <v>3.8690266917003</v>
      </c>
      <c r="F227" s="27">
        <f t="shared" si="49"/>
        <v>370.50186502391239</v>
      </c>
      <c r="G227" s="16">
        <f>Input_Summary!C246</f>
        <v>3.7050000000000001</v>
      </c>
      <c r="H227" s="19">
        <f t="shared" si="55"/>
        <v>3.9671610979308336</v>
      </c>
      <c r="I227" s="27">
        <f t="shared" si="56"/>
        <v>379.89740966162753</v>
      </c>
      <c r="J227" s="22">
        <f t="shared" si="50"/>
        <v>3.7989740966162753</v>
      </c>
      <c r="K227" s="19">
        <f t="shared" si="51"/>
        <v>1.0442717116600001E-3</v>
      </c>
      <c r="L227" s="27">
        <f t="shared" si="52"/>
        <v>0.10000050338027326</v>
      </c>
      <c r="M227" s="23">
        <f>Input_Summary!D246</f>
        <v>1E-3</v>
      </c>
      <c r="N227" s="19">
        <f t="shared" si="53"/>
        <v>15.717512091451635</v>
      </c>
      <c r="O227" s="19">
        <f>Input_Summary!E246</f>
        <v>4.7907121342622556</v>
      </c>
      <c r="P227" s="19">
        <f t="shared" si="57"/>
        <v>46.977723188575673</v>
      </c>
      <c r="Q227" s="18">
        <f t="shared" si="46"/>
        <v>31.588200000000001</v>
      </c>
      <c r="R227" s="21">
        <f t="shared" si="58"/>
        <v>3.2199999999999998</v>
      </c>
      <c r="S227" s="21">
        <f t="shared" si="59"/>
        <v>10.564272599999999</v>
      </c>
    </row>
    <row r="228" spans="1:19">
      <c r="A228" s="16">
        <f>Input_Summary!B247</f>
        <v>4.24</v>
      </c>
      <c r="B228" s="16">
        <f t="shared" si="47"/>
        <v>13.910719200000001</v>
      </c>
      <c r="C228" s="16">
        <f t="shared" si="45"/>
        <v>3590.3763104999994</v>
      </c>
      <c r="D228" s="16">
        <f t="shared" si="48"/>
        <v>1094.3466994403998</v>
      </c>
      <c r="E228" s="19">
        <f t="shared" si="54"/>
        <v>3.5066644077542795</v>
      </c>
      <c r="F228" s="27">
        <f t="shared" si="49"/>
        <v>335.80169035095753</v>
      </c>
      <c r="G228" s="16">
        <f>Input_Summary!C247</f>
        <v>3.3579999999999997</v>
      </c>
      <c r="H228" s="19">
        <f t="shared" si="55"/>
        <v>3.6039619762575383</v>
      </c>
      <c r="I228" s="27">
        <f t="shared" si="56"/>
        <v>345.11727290664953</v>
      </c>
      <c r="J228" s="22">
        <f t="shared" si="50"/>
        <v>3.4511727290664953</v>
      </c>
      <c r="K228" s="19">
        <f t="shared" si="51"/>
        <v>1.0442717116600001E-3</v>
      </c>
      <c r="L228" s="27">
        <f t="shared" si="52"/>
        <v>0.10000050338027326</v>
      </c>
      <c r="M228" s="23">
        <f>Input_Summary!D247</f>
        <v>1E-3</v>
      </c>
      <c r="N228" s="19">
        <f t="shared" si="53"/>
        <v>15.583746031098856</v>
      </c>
      <c r="O228" s="19">
        <f>Input_Summary!E247</f>
        <v>4.7499401160983217</v>
      </c>
      <c r="P228" s="19">
        <f t="shared" si="57"/>
        <v>46.577912778460139</v>
      </c>
      <c r="Q228" s="18">
        <f t="shared" si="46"/>
        <v>31.784400000000005</v>
      </c>
      <c r="R228" s="21">
        <f t="shared" si="58"/>
        <v>3.24</v>
      </c>
      <c r="S228" s="21">
        <f t="shared" si="59"/>
        <v>10.629889200000001</v>
      </c>
    </row>
    <row r="229" spans="1:19">
      <c r="A229" s="16">
        <f>Input_Summary!B248</f>
        <v>4.26</v>
      </c>
      <c r="B229" s="16">
        <f t="shared" si="47"/>
        <v>13.976335799999999</v>
      </c>
      <c r="C229" s="16">
        <f t="shared" si="45"/>
        <v>3590.3106938999995</v>
      </c>
      <c r="D229" s="16">
        <f t="shared" si="48"/>
        <v>1094.32669950072</v>
      </c>
      <c r="E229" s="19">
        <f t="shared" si="54"/>
        <v>3.12028387444008</v>
      </c>
      <c r="F229" s="27">
        <f t="shared" si="49"/>
        <v>298.80150410025647</v>
      </c>
      <c r="G229" s="16">
        <f>Input_Summary!C248</f>
        <v>2.988</v>
      </c>
      <c r="H229" s="19">
        <f t="shared" si="55"/>
        <v>3.2186232829403743</v>
      </c>
      <c r="I229" s="27">
        <f t="shared" si="56"/>
        <v>308.21703925847737</v>
      </c>
      <c r="J229" s="22">
        <f t="shared" si="50"/>
        <v>3.0821703925847737</v>
      </c>
      <c r="K229" s="19">
        <f t="shared" si="51"/>
        <v>1.0442717116600001E-3</v>
      </c>
      <c r="L229" s="27">
        <f t="shared" si="52"/>
        <v>0.10000050338027326</v>
      </c>
      <c r="M229" s="23">
        <f>Input_Summary!D248</f>
        <v>1E-3</v>
      </c>
      <c r="N229" s="19">
        <f t="shared" si="53"/>
        <v>15.750953606539831</v>
      </c>
      <c r="O229" s="19">
        <f>Input_Summary!E248</f>
        <v>4.8009051388032393</v>
      </c>
      <c r="P229" s="19">
        <f t="shared" si="57"/>
        <v>47.077675791104561</v>
      </c>
      <c r="Q229" s="18">
        <f t="shared" si="46"/>
        <v>31.980599999999999</v>
      </c>
      <c r="R229" s="21">
        <f t="shared" si="58"/>
        <v>3.26</v>
      </c>
      <c r="S229" s="21">
        <f t="shared" si="59"/>
        <v>10.695505799999999</v>
      </c>
    </row>
    <row r="230" spans="1:19">
      <c r="A230" s="16">
        <f>Input_Summary!B249</f>
        <v>4.28</v>
      </c>
      <c r="B230" s="16">
        <f t="shared" si="47"/>
        <v>14.0419524</v>
      </c>
      <c r="C230" s="16">
        <f t="shared" si="45"/>
        <v>3590.2450772999996</v>
      </c>
      <c r="D230" s="16">
        <f t="shared" si="48"/>
        <v>1094.30669956104</v>
      </c>
      <c r="E230" s="19">
        <f t="shared" si="54"/>
        <v>2.8957654564331796</v>
      </c>
      <c r="F230" s="27">
        <f t="shared" si="49"/>
        <v>277.30139587349771</v>
      </c>
      <c r="G230" s="16">
        <f>Input_Summary!C249</f>
        <v>2.7729999999999997</v>
      </c>
      <c r="H230" s="19">
        <f t="shared" si="55"/>
        <v>2.9957737823036554</v>
      </c>
      <c r="I230" s="27">
        <f t="shared" si="56"/>
        <v>286.87685519576485</v>
      </c>
      <c r="J230" s="22">
        <f t="shared" si="50"/>
        <v>2.8687685519576487</v>
      </c>
      <c r="K230" s="19">
        <f t="shared" si="51"/>
        <v>1.0442717116600001E-3</v>
      </c>
      <c r="L230" s="27">
        <f t="shared" si="52"/>
        <v>0.10000050338027326</v>
      </c>
      <c r="M230" s="23">
        <f>Input_Summary!D249</f>
        <v>1E-3</v>
      </c>
      <c r="N230" s="19">
        <f t="shared" si="53"/>
        <v>16.018485727245391</v>
      </c>
      <c r="O230" s="19">
        <f>Input_Summary!E249</f>
        <v>4.8824491751311072</v>
      </c>
      <c r="P230" s="19">
        <f t="shared" si="57"/>
        <v>47.87729661133563</v>
      </c>
      <c r="Q230" s="18">
        <f t="shared" si="46"/>
        <v>32.176800000000007</v>
      </c>
      <c r="R230" s="21">
        <f t="shared" si="58"/>
        <v>3.2800000000000007</v>
      </c>
      <c r="S230" s="21">
        <f t="shared" si="59"/>
        <v>10.761122400000001</v>
      </c>
    </row>
    <row r="231" spans="1:19">
      <c r="A231" s="16">
        <f>Input_Summary!B250</f>
        <v>4.3</v>
      </c>
      <c r="B231" s="16">
        <f t="shared" si="47"/>
        <v>14.107569</v>
      </c>
      <c r="C231" s="16">
        <f t="shared" si="45"/>
        <v>3590.1794606999997</v>
      </c>
      <c r="D231" s="16">
        <f t="shared" si="48"/>
        <v>1094.28669962136</v>
      </c>
      <c r="E231" s="19">
        <f t="shared" si="54"/>
        <v>2.8957654564331796</v>
      </c>
      <c r="F231" s="27">
        <f t="shared" si="49"/>
        <v>277.30139587349771</v>
      </c>
      <c r="G231" s="16">
        <f>Input_Summary!C250</f>
        <v>2.7729999999999997</v>
      </c>
      <c r="H231" s="19">
        <f t="shared" si="55"/>
        <v>2.997026314380911</v>
      </c>
      <c r="I231" s="27">
        <f t="shared" si="56"/>
        <v>286.99679831879951</v>
      </c>
      <c r="J231" s="22">
        <f t="shared" si="50"/>
        <v>2.869967983187995</v>
      </c>
      <c r="K231" s="19">
        <f t="shared" si="51"/>
        <v>1.0442717116600001E-3</v>
      </c>
      <c r="L231" s="27">
        <f t="shared" si="52"/>
        <v>0.10000050338027326</v>
      </c>
      <c r="M231" s="23">
        <f>Input_Summary!D250</f>
        <v>1E-3</v>
      </c>
      <c r="N231" s="19">
        <f t="shared" si="53"/>
        <v>16.21913481777456</v>
      </c>
      <c r="O231" s="19">
        <f>Input_Summary!E250</f>
        <v>4.9436072023770086</v>
      </c>
      <c r="P231" s="19">
        <f t="shared" si="57"/>
        <v>48.47701222650894</v>
      </c>
      <c r="Q231" s="18">
        <f t="shared" si="46"/>
        <v>32.372999999999998</v>
      </c>
      <c r="R231" s="21">
        <f t="shared" si="58"/>
        <v>3.2999999999999994</v>
      </c>
      <c r="S231" s="21">
        <f t="shared" si="59"/>
        <v>10.826738999999998</v>
      </c>
    </row>
    <row r="232" spans="1:19">
      <c r="A232" s="16">
        <f>Input_Summary!B251</f>
        <v>4.32</v>
      </c>
      <c r="B232" s="16">
        <f t="shared" si="47"/>
        <v>14.1731856</v>
      </c>
      <c r="C232" s="16">
        <f t="shared" si="45"/>
        <v>3590.1138440999994</v>
      </c>
      <c r="D232" s="16">
        <f t="shared" si="48"/>
        <v>1094.2666996816799</v>
      </c>
      <c r="E232" s="19">
        <f t="shared" si="54"/>
        <v>2.7015309180644196</v>
      </c>
      <c r="F232" s="27">
        <f t="shared" si="49"/>
        <v>258.70130224476685</v>
      </c>
      <c r="G232" s="16">
        <f>Input_Summary!C251</f>
        <v>2.5869999999999997</v>
      </c>
      <c r="H232" s="19">
        <f t="shared" si="55"/>
        <v>2.8046696005266121</v>
      </c>
      <c r="I232" s="27">
        <f t="shared" si="56"/>
        <v>268.57661937462063</v>
      </c>
      <c r="J232" s="22">
        <f t="shared" si="50"/>
        <v>2.6857661937462063</v>
      </c>
      <c r="K232" s="19">
        <f t="shared" si="51"/>
        <v>1.0442717116600001E-3</v>
      </c>
      <c r="L232" s="27">
        <f t="shared" si="52"/>
        <v>0.10000050338027326</v>
      </c>
      <c r="M232" s="23">
        <f>Input_Summary!D251</f>
        <v>1E-3</v>
      </c>
      <c r="N232" s="19">
        <f t="shared" si="53"/>
        <v>16.520108453568316</v>
      </c>
      <c r="O232" s="19">
        <f>Input_Summary!E251</f>
        <v>5.0353442432458602</v>
      </c>
      <c r="P232" s="19">
        <f t="shared" si="57"/>
        <v>49.376585649268904</v>
      </c>
      <c r="Q232" s="18">
        <f t="shared" si="46"/>
        <v>32.569200000000002</v>
      </c>
      <c r="R232" s="21">
        <f t="shared" si="58"/>
        <v>3.32</v>
      </c>
      <c r="S232" s="21">
        <f t="shared" si="59"/>
        <v>10.892355599999998</v>
      </c>
    </row>
    <row r="233" spans="1:19">
      <c r="A233" s="16">
        <f>Input_Summary!B252</f>
        <v>4.34</v>
      </c>
      <c r="B233" s="16">
        <f t="shared" si="47"/>
        <v>14.238802199999999</v>
      </c>
      <c r="C233" s="16">
        <f t="shared" si="45"/>
        <v>3590.0482274999995</v>
      </c>
      <c r="D233" s="16">
        <f t="shared" si="48"/>
        <v>1094.2466997419999</v>
      </c>
      <c r="E233" s="19">
        <f t="shared" si="54"/>
        <v>2.6148563659966402</v>
      </c>
      <c r="F233" s="27">
        <f t="shared" si="49"/>
        <v>250.40126046420426</v>
      </c>
      <c r="G233" s="16">
        <f>Input_Summary!C252</f>
        <v>2.504</v>
      </c>
      <c r="H233" s="19">
        <f t="shared" si="55"/>
        <v>2.7196646567719585</v>
      </c>
      <c r="I233" s="27">
        <f t="shared" si="56"/>
        <v>260.43650175810427</v>
      </c>
      <c r="J233" s="22">
        <f t="shared" si="50"/>
        <v>2.6043650175810429</v>
      </c>
      <c r="K233" s="19">
        <f t="shared" si="51"/>
        <v>1.0442717116600001E-3</v>
      </c>
      <c r="L233" s="27">
        <f t="shared" si="52"/>
        <v>0.10000050338027326</v>
      </c>
      <c r="M233" s="23">
        <f>Input_Summary!D252</f>
        <v>1E-3</v>
      </c>
      <c r="N233" s="19">
        <f t="shared" si="53"/>
        <v>16.787640574273873</v>
      </c>
      <c r="O233" s="19">
        <f>Input_Summary!E252</f>
        <v>5.116888279573728</v>
      </c>
      <c r="P233" s="19">
        <f t="shared" si="57"/>
        <v>50.176206469499974</v>
      </c>
      <c r="Q233" s="18">
        <f t="shared" si="46"/>
        <v>32.7654</v>
      </c>
      <c r="R233" s="21">
        <f t="shared" si="58"/>
        <v>3.34</v>
      </c>
      <c r="S233" s="21">
        <f t="shared" si="59"/>
        <v>10.957972199999999</v>
      </c>
    </row>
    <row r="234" spans="1:19">
      <c r="A234" s="16">
        <f>Input_Summary!B253</f>
        <v>4.3600000000000003</v>
      </c>
      <c r="B234" s="16">
        <f t="shared" si="47"/>
        <v>14.304418800000001</v>
      </c>
      <c r="C234" s="16">
        <f t="shared" si="45"/>
        <v>3589.9826108999996</v>
      </c>
      <c r="D234" s="16">
        <f t="shared" si="48"/>
        <v>1094.2266998023199</v>
      </c>
      <c r="E234" s="19">
        <f t="shared" si="54"/>
        <v>2.5960594751867596</v>
      </c>
      <c r="F234" s="27">
        <f t="shared" si="49"/>
        <v>248.60125140335927</v>
      </c>
      <c r="G234" s="16">
        <f>Input_Summary!C253</f>
        <v>2.4859999999999998</v>
      </c>
      <c r="H234" s="19">
        <f t="shared" si="55"/>
        <v>2.7019114484736315</v>
      </c>
      <c r="I234" s="27">
        <f t="shared" si="56"/>
        <v>258.73644529978816</v>
      </c>
      <c r="J234" s="22">
        <f t="shared" si="50"/>
        <v>2.5873644529978814</v>
      </c>
      <c r="K234" s="19">
        <f t="shared" si="51"/>
        <v>1.0442717116600001E-3</v>
      </c>
      <c r="L234" s="27">
        <f t="shared" si="52"/>
        <v>0.10000050338027326</v>
      </c>
      <c r="M234" s="23">
        <f>Input_Summary!D253</f>
        <v>1E-3</v>
      </c>
      <c r="N234" s="19">
        <f t="shared" si="53"/>
        <v>16.954848149714849</v>
      </c>
      <c r="O234" s="19">
        <f>Input_Summary!E253</f>
        <v>5.1678533022786457</v>
      </c>
      <c r="P234" s="19">
        <f t="shared" si="57"/>
        <v>50.675969482144396</v>
      </c>
      <c r="Q234" s="18">
        <f t="shared" si="46"/>
        <v>32.961600000000004</v>
      </c>
      <c r="R234" s="21">
        <f t="shared" si="58"/>
        <v>3.3600000000000003</v>
      </c>
      <c r="S234" s="21">
        <f t="shared" si="59"/>
        <v>11.023588800000001</v>
      </c>
    </row>
    <row r="235" spans="1:19">
      <c r="A235" s="16">
        <f>Input_Summary!B254</f>
        <v>4.38</v>
      </c>
      <c r="B235" s="16">
        <f t="shared" si="47"/>
        <v>14.370035399999999</v>
      </c>
      <c r="C235" s="16">
        <f t="shared" si="45"/>
        <v>3589.9169942999997</v>
      </c>
      <c r="D235" s="16">
        <f t="shared" si="48"/>
        <v>1094.2066998626399</v>
      </c>
      <c r="E235" s="19">
        <f t="shared" si="54"/>
        <v>2.6461845173464402</v>
      </c>
      <c r="F235" s="27">
        <f t="shared" si="49"/>
        <v>253.40127556561245</v>
      </c>
      <c r="G235" s="16">
        <f>Input_Summary!C254</f>
        <v>2.5340000000000003</v>
      </c>
      <c r="H235" s="19">
        <f t="shared" si="55"/>
        <v>2.7520367418852918</v>
      </c>
      <c r="I235" s="27">
        <f t="shared" si="56"/>
        <v>263.53646946204134</v>
      </c>
      <c r="J235" s="22">
        <f t="shared" si="50"/>
        <v>2.6353646946204132</v>
      </c>
      <c r="K235" s="19">
        <f t="shared" si="51"/>
        <v>1.0442717116600001E-3</v>
      </c>
      <c r="L235" s="27">
        <f t="shared" si="52"/>
        <v>0.10000050338027326</v>
      </c>
      <c r="M235" s="23">
        <f>Input_Summary!D254</f>
        <v>1E-3</v>
      </c>
      <c r="N235" s="19">
        <f t="shared" si="53"/>
        <v>16.954848149714849</v>
      </c>
      <c r="O235" s="19">
        <f>Input_Summary!E254</f>
        <v>5.1678533022786457</v>
      </c>
      <c r="P235" s="19">
        <f t="shared" si="57"/>
        <v>50.675969482144396</v>
      </c>
      <c r="Q235" s="18">
        <f t="shared" si="46"/>
        <v>33.157800000000002</v>
      </c>
      <c r="R235" s="21">
        <f t="shared" si="58"/>
        <v>3.38</v>
      </c>
      <c r="S235" s="21">
        <f t="shared" si="59"/>
        <v>11.089205399999999</v>
      </c>
    </row>
    <row r="236" spans="1:19">
      <c r="A236" s="16">
        <f>Input_Summary!B255</f>
        <v>4.4000000000000004</v>
      </c>
      <c r="B236" s="16">
        <f t="shared" si="47"/>
        <v>14.435652000000001</v>
      </c>
      <c r="C236" s="16">
        <f t="shared" si="45"/>
        <v>3589.8513776999994</v>
      </c>
      <c r="D236" s="16">
        <f t="shared" si="48"/>
        <v>1094.1866999229599</v>
      </c>
      <c r="E236" s="19">
        <f t="shared" si="54"/>
        <v>2.52087191194724</v>
      </c>
      <c r="F236" s="27">
        <f t="shared" si="49"/>
        <v>241.40121515997964</v>
      </c>
      <c r="G236" s="16">
        <f>Input_Summary!C255</f>
        <v>2.4140000000000001</v>
      </c>
      <c r="H236" s="19">
        <f t="shared" si="55"/>
        <v>2.6271410190485605</v>
      </c>
      <c r="I236" s="27">
        <f t="shared" si="56"/>
        <v>251.57639009742007</v>
      </c>
      <c r="J236" s="22">
        <f t="shared" si="50"/>
        <v>2.5157639009742008</v>
      </c>
      <c r="K236" s="19">
        <f t="shared" si="51"/>
        <v>1.0442717116600001E-3</v>
      </c>
      <c r="L236" s="27">
        <f t="shared" si="52"/>
        <v>0.10000050338027326</v>
      </c>
      <c r="M236" s="23">
        <f>Input_Summary!D255</f>
        <v>1E-3</v>
      </c>
      <c r="N236" s="19">
        <f t="shared" si="53"/>
        <v>17.021731179891237</v>
      </c>
      <c r="O236" s="19">
        <f>Input_Summary!E255</f>
        <v>5.1882393113606122</v>
      </c>
      <c r="P236" s="19">
        <f t="shared" si="57"/>
        <v>50.875874687202156</v>
      </c>
      <c r="Q236" s="18">
        <f t="shared" si="46"/>
        <v>33.354000000000006</v>
      </c>
      <c r="R236" s="21">
        <f t="shared" si="58"/>
        <v>3.4000000000000004</v>
      </c>
      <c r="S236" s="21">
        <f t="shared" si="59"/>
        <v>11.154822000000001</v>
      </c>
    </row>
    <row r="237" spans="1:19">
      <c r="A237" s="16">
        <f>Input_Summary!B256</f>
        <v>4.42</v>
      </c>
      <c r="B237" s="16">
        <f t="shared" si="47"/>
        <v>14.5012686</v>
      </c>
      <c r="C237" s="16">
        <f t="shared" si="45"/>
        <v>3589.7857610999995</v>
      </c>
      <c r="D237" s="16">
        <f t="shared" si="48"/>
        <v>1094.1666999832798</v>
      </c>
      <c r="E237" s="19">
        <f t="shared" si="54"/>
        <v>2.52087191194724</v>
      </c>
      <c r="F237" s="27">
        <f t="shared" si="49"/>
        <v>241.40121515997964</v>
      </c>
      <c r="G237" s="16">
        <f>Input_Summary!C256</f>
        <v>2.4140000000000001</v>
      </c>
      <c r="H237" s="19">
        <f t="shared" si="55"/>
        <v>2.6279760404333978</v>
      </c>
      <c r="I237" s="27">
        <f t="shared" si="56"/>
        <v>251.65635217944319</v>
      </c>
      <c r="J237" s="22">
        <f t="shared" si="50"/>
        <v>2.5165635217944318</v>
      </c>
      <c r="K237" s="19">
        <f t="shared" si="51"/>
        <v>1.0442717116600001E-3</v>
      </c>
      <c r="L237" s="27">
        <f t="shared" si="52"/>
        <v>0.10000050338027326</v>
      </c>
      <c r="M237" s="23">
        <f>Input_Summary!D256</f>
        <v>1E-3</v>
      </c>
      <c r="N237" s="19">
        <f t="shared" si="53"/>
        <v>17.155497240244017</v>
      </c>
      <c r="O237" s="19">
        <f>Input_Summary!E256</f>
        <v>5.2290113295245462</v>
      </c>
      <c r="P237" s="19">
        <f t="shared" si="57"/>
        <v>51.275685097317698</v>
      </c>
      <c r="Q237" s="18">
        <f t="shared" si="46"/>
        <v>33.550200000000004</v>
      </c>
      <c r="R237" s="21">
        <f t="shared" si="58"/>
        <v>3.4200000000000004</v>
      </c>
      <c r="S237" s="21">
        <f t="shared" si="59"/>
        <v>11.220438600000001</v>
      </c>
    </row>
    <row r="238" spans="1:19">
      <c r="A238" s="16">
        <f>Input_Summary!B257</f>
        <v>4.4400000000000004</v>
      </c>
      <c r="B238" s="16">
        <f t="shared" si="47"/>
        <v>14.566885200000002</v>
      </c>
      <c r="C238" s="16">
        <f t="shared" si="45"/>
        <v>3589.7201444999996</v>
      </c>
      <c r="D238" s="16">
        <f t="shared" si="48"/>
        <v>1094.1467000435998</v>
      </c>
      <c r="E238" s="19">
        <f t="shared" si="54"/>
        <v>2.1783507905227601</v>
      </c>
      <c r="F238" s="27">
        <f t="shared" si="49"/>
        <v>208.60105005125001</v>
      </c>
      <c r="G238" s="16">
        <f>Input_Summary!C257</f>
        <v>2.0860000000000003</v>
      </c>
      <c r="H238" s="19">
        <f t="shared" si="55"/>
        <v>2.2856619574665982</v>
      </c>
      <c r="I238" s="27">
        <f t="shared" si="56"/>
        <v>218.87617759121932</v>
      </c>
      <c r="J238" s="22">
        <f t="shared" si="50"/>
        <v>2.1887617759121931</v>
      </c>
      <c r="K238" s="19">
        <f t="shared" si="51"/>
        <v>1.0442717116600001E-3</v>
      </c>
      <c r="L238" s="27">
        <f t="shared" si="52"/>
        <v>0.10000050338027326</v>
      </c>
      <c r="M238" s="23">
        <f>Input_Summary!D257</f>
        <v>1E-3</v>
      </c>
      <c r="N238" s="19">
        <f t="shared" si="53"/>
        <v>17.188938755332213</v>
      </c>
      <c r="O238" s="19">
        <f>Input_Summary!E257</f>
        <v>5.2392043340655299</v>
      </c>
      <c r="P238" s="19">
        <f t="shared" si="57"/>
        <v>51.375637699846578</v>
      </c>
      <c r="Q238" s="18">
        <f t="shared" si="46"/>
        <v>33.746400000000008</v>
      </c>
      <c r="R238" s="21">
        <f t="shared" si="58"/>
        <v>3.4400000000000008</v>
      </c>
      <c r="S238" s="21">
        <f t="shared" si="59"/>
        <v>11.286055200000002</v>
      </c>
    </row>
    <row r="239" spans="1:19">
      <c r="A239" s="16">
        <f>Input_Summary!B258</f>
        <v>4.46</v>
      </c>
      <c r="B239" s="16">
        <f t="shared" si="47"/>
        <v>14.6325018</v>
      </c>
      <c r="C239" s="16">
        <f t="shared" si="45"/>
        <v>3589.6545278999993</v>
      </c>
      <c r="D239" s="16">
        <f t="shared" si="48"/>
        <v>1094.1267001039198</v>
      </c>
      <c r="E239" s="19">
        <f t="shared" si="54"/>
        <v>2.1783507905227601</v>
      </c>
      <c r="F239" s="27">
        <f t="shared" si="49"/>
        <v>208.60105005125001</v>
      </c>
      <c r="G239" s="16">
        <f>Input_Summary!C258</f>
        <v>2.0860000000000003</v>
      </c>
      <c r="H239" s="19">
        <f t="shared" si="55"/>
        <v>2.2867057341976444</v>
      </c>
      <c r="I239" s="27">
        <f t="shared" si="56"/>
        <v>218.97613019374822</v>
      </c>
      <c r="J239" s="22">
        <f t="shared" si="50"/>
        <v>2.1897613019374824</v>
      </c>
      <c r="K239" s="19">
        <f t="shared" si="51"/>
        <v>1.0442717116600001E-3</v>
      </c>
      <c r="L239" s="27">
        <f t="shared" si="52"/>
        <v>0.10000050338027326</v>
      </c>
      <c r="M239" s="23">
        <f>Input_Summary!D258</f>
        <v>1E-3</v>
      </c>
      <c r="N239" s="19">
        <f t="shared" si="53"/>
        <v>17.356146330773186</v>
      </c>
      <c r="O239" s="19">
        <f>Input_Summary!E258</f>
        <v>5.2901693567704475</v>
      </c>
      <c r="P239" s="19">
        <f t="shared" si="57"/>
        <v>51.875400712491007</v>
      </c>
      <c r="Q239" s="18">
        <f t="shared" si="46"/>
        <v>33.942599999999999</v>
      </c>
      <c r="R239" s="21">
        <f t="shared" si="58"/>
        <v>3.4599999999999995</v>
      </c>
      <c r="S239" s="21">
        <f t="shared" si="59"/>
        <v>11.351671799999998</v>
      </c>
    </row>
    <row r="240" spans="1:19">
      <c r="A240" s="16">
        <f>Input_Summary!B259</f>
        <v>4.4800000000000004</v>
      </c>
      <c r="B240" s="16">
        <f t="shared" si="47"/>
        <v>14.6981184</v>
      </c>
      <c r="C240" s="16">
        <f t="shared" si="45"/>
        <v>3589.5889112999994</v>
      </c>
      <c r="D240" s="16">
        <f t="shared" si="48"/>
        <v>1094.1067001642398</v>
      </c>
      <c r="E240" s="19">
        <f t="shared" si="54"/>
        <v>2.2149003004308598</v>
      </c>
      <c r="F240" s="27">
        <f t="shared" si="49"/>
        <v>212.10106766955957</v>
      </c>
      <c r="G240" s="16">
        <f>Input_Summary!C259</f>
        <v>2.121</v>
      </c>
      <c r="H240" s="19">
        <f t="shared" si="55"/>
        <v>2.3255517361186144</v>
      </c>
      <c r="I240" s="27">
        <f t="shared" si="56"/>
        <v>222.69604353762131</v>
      </c>
      <c r="J240" s="22">
        <f t="shared" si="50"/>
        <v>2.2269604353762129</v>
      </c>
      <c r="K240" s="19">
        <f t="shared" si="51"/>
        <v>1.0442717116600001E-3</v>
      </c>
      <c r="L240" s="27">
        <f t="shared" si="52"/>
        <v>0.10000050338027326</v>
      </c>
      <c r="M240" s="23">
        <f>Input_Summary!D259</f>
        <v>1E-3</v>
      </c>
      <c r="N240" s="19">
        <f t="shared" si="53"/>
        <v>17.724002996743334</v>
      </c>
      <c r="O240" s="19">
        <f>Input_Summary!E259</f>
        <v>5.4022924067212665</v>
      </c>
      <c r="P240" s="19">
        <f t="shared" si="57"/>
        <v>52.974879340308732</v>
      </c>
      <c r="Q240" s="18">
        <f t="shared" si="46"/>
        <v>34.138800000000003</v>
      </c>
      <c r="R240" s="21">
        <f t="shared" si="58"/>
        <v>3.48</v>
      </c>
      <c r="S240" s="21">
        <f t="shared" si="59"/>
        <v>11.4172884</v>
      </c>
    </row>
    <row r="241" spans="1:19">
      <c r="A241" s="16">
        <f>Input_Summary!B260</f>
        <v>4.5</v>
      </c>
      <c r="B241" s="16">
        <f t="shared" si="47"/>
        <v>14.763735</v>
      </c>
      <c r="C241" s="16">
        <f t="shared" si="45"/>
        <v>3589.5232946999995</v>
      </c>
      <c r="D241" s="16">
        <f t="shared" si="48"/>
        <v>1094.08670022456</v>
      </c>
      <c r="E241" s="19">
        <f t="shared" si="54"/>
        <v>2.44568434870772</v>
      </c>
      <c r="F241" s="27">
        <f t="shared" si="49"/>
        <v>234.20117891659996</v>
      </c>
      <c r="G241" s="16">
        <f>Input_Summary!C260</f>
        <v>2.3420000000000001</v>
      </c>
      <c r="H241" s="19">
        <f t="shared" si="55"/>
        <v>2.5586332500097666</v>
      </c>
      <c r="I241" s="27">
        <f t="shared" si="56"/>
        <v>245.01605051022526</v>
      </c>
      <c r="J241" s="22">
        <f t="shared" si="50"/>
        <v>2.4501605051022528</v>
      </c>
      <c r="K241" s="19">
        <f t="shared" si="51"/>
        <v>1.0442717116600001E-3</v>
      </c>
      <c r="L241" s="27">
        <f t="shared" si="52"/>
        <v>0.10000050338027326</v>
      </c>
      <c r="M241" s="23">
        <f>Input_Summary!D260</f>
        <v>1E-3</v>
      </c>
      <c r="N241" s="19">
        <f t="shared" si="53"/>
        <v>18.091859662713478</v>
      </c>
      <c r="O241" s="19">
        <f>Input_Summary!E260</f>
        <v>5.5144154566720855</v>
      </c>
      <c r="P241" s="19">
        <f t="shared" si="57"/>
        <v>54.074357968126463</v>
      </c>
      <c r="Q241" s="18">
        <f t="shared" si="46"/>
        <v>34.335000000000001</v>
      </c>
      <c r="R241" s="21">
        <f t="shared" si="58"/>
        <v>3.5</v>
      </c>
      <c r="S241" s="21">
        <f t="shared" si="59"/>
        <v>11.482904999999999</v>
      </c>
    </row>
    <row r="242" spans="1:19">
      <c r="A242" s="16">
        <f>Input_Summary!B261</f>
        <v>4.5199999999999996</v>
      </c>
      <c r="B242" s="16">
        <f t="shared" si="47"/>
        <v>14.829351599999999</v>
      </c>
      <c r="C242" s="16">
        <f t="shared" si="45"/>
        <v>3589.4576780999996</v>
      </c>
      <c r="D242" s="16">
        <f t="shared" si="48"/>
        <v>1094.06670028488</v>
      </c>
      <c r="E242" s="19">
        <f t="shared" si="54"/>
        <v>5.5283744415280394</v>
      </c>
      <c r="F242" s="27">
        <f t="shared" si="49"/>
        <v>529.40266489516659</v>
      </c>
      <c r="G242" s="16">
        <f>Input_Summary!C261</f>
        <v>5.2939999999999996</v>
      </c>
      <c r="H242" s="19">
        <f t="shared" si="55"/>
        <v>5.6467664338282839</v>
      </c>
      <c r="I242" s="27">
        <f t="shared" si="56"/>
        <v>540.73729002194204</v>
      </c>
      <c r="J242" s="22">
        <f t="shared" si="50"/>
        <v>5.4073729002194204</v>
      </c>
      <c r="K242" s="19">
        <f t="shared" si="51"/>
        <v>1.0442717116600001E-3</v>
      </c>
      <c r="L242" s="27">
        <f t="shared" si="52"/>
        <v>0.10000050338027326</v>
      </c>
      <c r="M242" s="23">
        <f>Input_Summary!D261</f>
        <v>1E-3</v>
      </c>
      <c r="N242" s="19">
        <f t="shared" si="53"/>
        <v>18.961339055006547</v>
      </c>
      <c r="O242" s="19">
        <f>Input_Summary!E261</f>
        <v>5.7794335747376575</v>
      </c>
      <c r="P242" s="19">
        <f t="shared" si="57"/>
        <v>56.673125633877461</v>
      </c>
      <c r="Q242" s="18">
        <f t="shared" si="46"/>
        <v>34.531199999999998</v>
      </c>
      <c r="R242" s="21">
        <f t="shared" si="58"/>
        <v>3.5199999999999996</v>
      </c>
      <c r="S242" s="21">
        <f t="shared" si="59"/>
        <v>11.548521599999999</v>
      </c>
    </row>
    <row r="243" spans="1:19">
      <c r="A243" s="16">
        <f>Input_Summary!B262</f>
        <v>4.54</v>
      </c>
      <c r="B243" s="16">
        <f t="shared" si="47"/>
        <v>14.894968199999999</v>
      </c>
      <c r="C243" s="16">
        <f t="shared" si="45"/>
        <v>3589.3920614999993</v>
      </c>
      <c r="D243" s="16">
        <f t="shared" si="48"/>
        <v>1094.0467003451997</v>
      </c>
      <c r="E243" s="19">
        <f t="shared" si="54"/>
        <v>17.466488649225159</v>
      </c>
      <c r="F243" s="27">
        <f t="shared" si="49"/>
        <v>1672.6084195384503</v>
      </c>
      <c r="G243" s="16">
        <f>Input_Summary!C262</f>
        <v>16.725999999999999</v>
      </c>
      <c r="H243" s="19">
        <f t="shared" si="55"/>
        <v>17.598092068183107</v>
      </c>
      <c r="I243" s="27">
        <f t="shared" si="56"/>
        <v>1685.2024474570899</v>
      </c>
      <c r="J243" s="22">
        <f t="shared" si="50"/>
        <v>16.8520244745709</v>
      </c>
      <c r="K243" s="19">
        <f t="shared" si="51"/>
        <v>3.13281513498E-3</v>
      </c>
      <c r="L243" s="27">
        <f t="shared" si="52"/>
        <v>0.30000151014081977</v>
      </c>
      <c r="M243" s="23">
        <f>Input_Summary!D262</f>
        <v>3.0000000000000001E-3</v>
      </c>
      <c r="N243" s="19">
        <f t="shared" si="53"/>
        <v>21.068154505562831</v>
      </c>
      <c r="O243" s="19">
        <f>Input_Summary!E262</f>
        <v>6.4215928608196187</v>
      </c>
      <c r="P243" s="19">
        <f t="shared" si="57"/>
        <v>62.970139593197175</v>
      </c>
      <c r="Q243" s="18">
        <f t="shared" si="46"/>
        <v>34.727400000000003</v>
      </c>
      <c r="R243" s="21">
        <f t="shared" si="58"/>
        <v>3.54</v>
      </c>
      <c r="S243" s="21">
        <f t="shared" si="59"/>
        <v>11.614138199999999</v>
      </c>
    </row>
    <row r="244" spans="1:19">
      <c r="A244" s="16">
        <f>Input_Summary!B263</f>
        <v>4.5599999999999996</v>
      </c>
      <c r="B244" s="16">
        <f t="shared" si="47"/>
        <v>14.960584799999998</v>
      </c>
      <c r="C244" s="16">
        <f t="shared" si="45"/>
        <v>3589.3264448999994</v>
      </c>
      <c r="D244" s="16">
        <f t="shared" si="48"/>
        <v>1094.0267004055199</v>
      </c>
      <c r="E244" s="19">
        <f t="shared" si="54"/>
        <v>38.4083135548548</v>
      </c>
      <c r="F244" s="27">
        <f t="shared" si="49"/>
        <v>3678.0185143264503</v>
      </c>
      <c r="G244" s="16">
        <f>Input_Summary!C263</f>
        <v>36.78</v>
      </c>
      <c r="H244" s="19">
        <f t="shared" si="55"/>
        <v>38.525826581253909</v>
      </c>
      <c r="I244" s="27">
        <f t="shared" si="56"/>
        <v>3689.2531868506967</v>
      </c>
      <c r="J244" s="22">
        <f t="shared" si="50"/>
        <v>36.892531868506971</v>
      </c>
      <c r="K244" s="19">
        <f t="shared" si="51"/>
        <v>2.0885434233200001E-3</v>
      </c>
      <c r="L244" s="27">
        <f t="shared" si="52"/>
        <v>0.20000100676054652</v>
      </c>
      <c r="M244" s="23">
        <f>Input_Summary!D263</f>
        <v>2E-3</v>
      </c>
      <c r="N244" s="19">
        <f t="shared" si="53"/>
        <v>18.794131479565575</v>
      </c>
      <c r="O244" s="19">
        <f>Input_Summary!E263</f>
        <v>5.7284685520327399</v>
      </c>
      <c r="P244" s="19">
        <f t="shared" si="57"/>
        <v>56.173362621233039</v>
      </c>
      <c r="Q244" s="18">
        <f t="shared" si="46"/>
        <v>34.9236</v>
      </c>
      <c r="R244" s="21">
        <f t="shared" si="58"/>
        <v>3.56</v>
      </c>
      <c r="S244" s="21">
        <f t="shared" si="59"/>
        <v>11.6797548</v>
      </c>
    </row>
    <row r="245" spans="1:19">
      <c r="A245" s="16">
        <f>Input_Summary!B264</f>
        <v>4.58</v>
      </c>
      <c r="B245" s="16">
        <f t="shared" si="47"/>
        <v>15.0262014</v>
      </c>
      <c r="C245" s="16">
        <f t="shared" si="45"/>
        <v>3589.2608282999995</v>
      </c>
      <c r="D245" s="16">
        <f t="shared" si="48"/>
        <v>1094.0067004658399</v>
      </c>
      <c r="E245" s="19">
        <f t="shared" si="54"/>
        <v>17.466488649225159</v>
      </c>
      <c r="F245" s="27">
        <f t="shared" si="49"/>
        <v>1672.6084195384503</v>
      </c>
      <c r="G245" s="16">
        <f>Input_Summary!C264</f>
        <v>16.725999999999999</v>
      </c>
      <c r="H245" s="19">
        <f t="shared" si="55"/>
        <v>17.469081264225796</v>
      </c>
      <c r="I245" s="27">
        <f t="shared" si="56"/>
        <v>1672.8483057845197</v>
      </c>
      <c r="J245" s="22">
        <f t="shared" si="50"/>
        <v>16.728483057845196</v>
      </c>
      <c r="K245" s="19">
        <f t="shared" si="51"/>
        <v>2.0885434233200001E-3</v>
      </c>
      <c r="L245" s="27">
        <f t="shared" si="52"/>
        <v>0.20000100676054652</v>
      </c>
      <c r="M245" s="23">
        <f>Input_Summary!D264</f>
        <v>2E-3</v>
      </c>
      <c r="N245" s="19">
        <f t="shared" si="53"/>
        <v>0.40129818105833959</v>
      </c>
      <c r="O245" s="19">
        <f>Input_Summary!E264</f>
        <v>0.12231605449180226</v>
      </c>
      <c r="P245" s="19">
        <f t="shared" si="57"/>
        <v>1.1994312303466128</v>
      </c>
      <c r="Q245" s="18">
        <f t="shared" si="46"/>
        <v>35.119800000000005</v>
      </c>
      <c r="R245" s="21">
        <f t="shared" si="58"/>
        <v>3.5800000000000005</v>
      </c>
      <c r="S245" s="21">
        <f t="shared" si="59"/>
        <v>11.745371400000002</v>
      </c>
    </row>
    <row r="246" spans="1:19">
      <c r="A246" s="16">
        <f>Input_Summary!B265</f>
        <v>4.5999999999999996</v>
      </c>
      <c r="B246" s="16">
        <f t="shared" si="47"/>
        <v>15.091817999999998</v>
      </c>
      <c r="C246" s="16">
        <f t="shared" si="45"/>
        <v>3589.1952116999996</v>
      </c>
      <c r="D246" s="16">
        <f t="shared" si="48"/>
        <v>1093.9867005261599</v>
      </c>
      <c r="E246" s="19">
        <f t="shared" si="54"/>
        <v>59.862875870909505</v>
      </c>
      <c r="F246" s="27">
        <f t="shared" si="49"/>
        <v>5732.5288562741653</v>
      </c>
      <c r="G246" s="16">
        <f>Input_Summary!C265</f>
        <v>57.325000000000003</v>
      </c>
      <c r="H246" s="19">
        <f t="shared" si="55"/>
        <v>59.759633282101014</v>
      </c>
      <c r="I246" s="27">
        <f t="shared" si="56"/>
        <v>5722.6135581032995</v>
      </c>
      <c r="J246" s="22">
        <f t="shared" si="50"/>
        <v>57.226135581032999</v>
      </c>
      <c r="K246" s="19">
        <f t="shared" si="51"/>
        <v>3.13281513498E-3</v>
      </c>
      <c r="L246" s="27">
        <f t="shared" si="52"/>
        <v>0.30000151014081977</v>
      </c>
      <c r="M246" s="23">
        <f>Input_Summary!D265</f>
        <v>3.0000000000000001E-3</v>
      </c>
      <c r="N246" s="19">
        <f t="shared" si="53"/>
        <v>-16.586991483744708</v>
      </c>
      <c r="O246" s="19">
        <f>Input_Summary!E265</f>
        <v>-5.0557302523278276</v>
      </c>
      <c r="P246" s="19">
        <f t="shared" si="57"/>
        <v>-49.576490854326671</v>
      </c>
      <c r="Q246" s="18">
        <f t="shared" si="46"/>
        <v>35.315999999999995</v>
      </c>
      <c r="R246" s="21">
        <f t="shared" si="58"/>
        <v>3.5999999999999992</v>
      </c>
      <c r="S246" s="21">
        <f t="shared" si="59"/>
        <v>11.810987999999996</v>
      </c>
    </row>
    <row r="247" spans="1:19">
      <c r="A247" s="16">
        <f>Input_Summary!B266</f>
        <v>4.62</v>
      </c>
      <c r="B247" s="16">
        <f t="shared" si="47"/>
        <v>15.1574346</v>
      </c>
      <c r="C247" s="16">
        <f t="shared" si="45"/>
        <v>3589.1295950999993</v>
      </c>
      <c r="D247" s="16">
        <f t="shared" si="48"/>
        <v>1093.9667005864799</v>
      </c>
      <c r="E247" s="19">
        <f t="shared" si="54"/>
        <v>60.773480803477021</v>
      </c>
      <c r="F247" s="27">
        <f t="shared" si="49"/>
        <v>5819.7292952217631</v>
      </c>
      <c r="G247" s="16">
        <f>Input_Summary!C266</f>
        <v>58.197000000000003</v>
      </c>
      <c r="H247" s="19">
        <f t="shared" si="55"/>
        <v>60.653751106728969</v>
      </c>
      <c r="I247" s="27">
        <f t="shared" si="56"/>
        <v>5808.2347459309412</v>
      </c>
      <c r="J247" s="22">
        <f t="shared" si="50"/>
        <v>58.08234745930941</v>
      </c>
      <c r="K247" s="19">
        <f t="shared" si="51"/>
        <v>0.12217979026421999</v>
      </c>
      <c r="L247" s="27">
        <f t="shared" si="52"/>
        <v>11.700058895491971</v>
      </c>
      <c r="M247" s="23">
        <f>Input_Summary!D266</f>
        <v>0.11699999999999999</v>
      </c>
      <c r="N247" s="19">
        <f t="shared" si="53"/>
        <v>-19.228871175712108</v>
      </c>
      <c r="O247" s="19">
        <f>Input_Summary!E266</f>
        <v>-5.8609776110655254</v>
      </c>
      <c r="P247" s="19">
        <f t="shared" si="57"/>
        <v>-57.472746454108538</v>
      </c>
      <c r="Q247" s="18">
        <f t="shared" si="46"/>
        <v>35.5122</v>
      </c>
      <c r="R247" s="21">
        <f t="shared" si="58"/>
        <v>3.6199999999999997</v>
      </c>
      <c r="S247" s="21">
        <f t="shared" si="59"/>
        <v>11.876604599999999</v>
      </c>
    </row>
    <row r="248" spans="1:19">
      <c r="A248" s="16">
        <f>Input_Summary!B267</f>
        <v>4.6399999999999997</v>
      </c>
      <c r="B248" s="16">
        <f t="shared" si="47"/>
        <v>15.223051199999999</v>
      </c>
      <c r="C248" s="16">
        <f t="shared" si="45"/>
        <v>3589.0639784999994</v>
      </c>
      <c r="D248" s="16">
        <f t="shared" si="48"/>
        <v>1093.9467006467999</v>
      </c>
      <c r="E248" s="19">
        <f t="shared" si="54"/>
        <v>60.492571713040476</v>
      </c>
      <c r="F248" s="27">
        <f t="shared" si="49"/>
        <v>5792.8291598124688</v>
      </c>
      <c r="G248" s="16">
        <f>Input_Summary!C267</f>
        <v>57.927999999999997</v>
      </c>
      <c r="H248" s="19">
        <f t="shared" si="55"/>
        <v>60.367621724579216</v>
      </c>
      <c r="I248" s="27">
        <f t="shared" si="56"/>
        <v>5780.8348475090024</v>
      </c>
      <c r="J248" s="22">
        <f t="shared" si="50"/>
        <v>57.808348475090028</v>
      </c>
      <c r="K248" s="19">
        <f t="shared" si="51"/>
        <v>0.21407570089029998</v>
      </c>
      <c r="L248" s="27">
        <f t="shared" si="52"/>
        <v>20.500103192956015</v>
      </c>
      <c r="M248" s="23">
        <f>Input_Summary!D267</f>
        <v>0.20499999999999999</v>
      </c>
      <c r="N248" s="19">
        <f t="shared" si="53"/>
        <v>-20.064909052916981</v>
      </c>
      <c r="O248" s="19">
        <f>Input_Summary!E267</f>
        <v>-6.1158027245901136</v>
      </c>
      <c r="P248" s="19">
        <f t="shared" si="57"/>
        <v>-59.971561517330649</v>
      </c>
      <c r="Q248" s="18">
        <f t="shared" si="46"/>
        <v>35.708399999999997</v>
      </c>
      <c r="R248" s="21">
        <f t="shared" si="58"/>
        <v>3.6399999999999997</v>
      </c>
      <c r="S248" s="21">
        <f t="shared" si="59"/>
        <v>11.942221199999999</v>
      </c>
    </row>
    <row r="249" spans="1:19">
      <c r="A249" s="16">
        <f>Input_Summary!B268</f>
        <v>4.66</v>
      </c>
      <c r="B249" s="16">
        <f t="shared" si="47"/>
        <v>15.288667800000001</v>
      </c>
      <c r="C249" s="16">
        <f t="shared" si="45"/>
        <v>3588.9983618999995</v>
      </c>
      <c r="D249" s="16">
        <f t="shared" si="48"/>
        <v>1093.9267007071198</v>
      </c>
      <c r="E249" s="19">
        <f t="shared" si="54"/>
        <v>61.354095875159977</v>
      </c>
      <c r="F249" s="27">
        <f t="shared" si="49"/>
        <v>5875.3295751011947</v>
      </c>
      <c r="G249" s="16">
        <f>Input_Summary!C268</f>
        <v>58.753</v>
      </c>
      <c r="H249" s="19">
        <f t="shared" si="55"/>
        <v>61.256705910791752</v>
      </c>
      <c r="I249" s="27">
        <f t="shared" si="56"/>
        <v>5865.9740115044915</v>
      </c>
      <c r="J249" s="22">
        <f t="shared" si="50"/>
        <v>58.659740115044919</v>
      </c>
      <c r="K249" s="19">
        <f t="shared" si="51"/>
        <v>0.21407570089029998</v>
      </c>
      <c r="L249" s="27">
        <f t="shared" si="52"/>
        <v>20.500103192956015</v>
      </c>
      <c r="M249" s="23">
        <f>Input_Summary!D268</f>
        <v>0.20499999999999999</v>
      </c>
      <c r="N249" s="19">
        <f t="shared" si="53"/>
        <v>-15.650629061275245</v>
      </c>
      <c r="O249" s="19">
        <f>Input_Summary!E268</f>
        <v>-4.7703261251802882</v>
      </c>
      <c r="P249" s="19">
        <f t="shared" si="57"/>
        <v>-46.777817983517899</v>
      </c>
      <c r="Q249" s="18">
        <f t="shared" si="46"/>
        <v>35.904600000000002</v>
      </c>
      <c r="R249" s="21">
        <f t="shared" si="58"/>
        <v>3.66</v>
      </c>
      <c r="S249" s="21">
        <f t="shared" si="59"/>
        <v>12.007837800000001</v>
      </c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I4" sqref="I4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24" t="s">
        <v>26</v>
      </c>
      <c r="B1" s="224"/>
      <c r="C1" t="str">
        <f>Input_Analysis!G4</f>
        <v>VM00605E</v>
      </c>
      <c r="D1"/>
      <c r="E1"/>
    </row>
    <row r="2" spans="1:32">
      <c r="A2" s="224" t="s">
        <v>25</v>
      </c>
      <c r="B2" s="224"/>
      <c r="C2" s="6">
        <f>Input_Analysis!G5</f>
        <v>41554</v>
      </c>
      <c r="D2" s="6"/>
      <c r="E2"/>
    </row>
    <row r="3" spans="1:32">
      <c r="A3" s="224" t="s">
        <v>24</v>
      </c>
      <c r="B3" s="224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42</v>
      </c>
    </row>
    <row r="5" spans="1:32">
      <c r="A5" s="225" t="s">
        <v>27</v>
      </c>
      <c r="B5" s="225"/>
      <c r="C5" s="7" t="str">
        <f>Input_Analysis!G8</f>
        <v>CPT-T-13-16</v>
      </c>
      <c r="D5" s="7"/>
      <c r="E5"/>
    </row>
    <row r="7" spans="1:32">
      <c r="A7" s="5" t="s">
        <v>8</v>
      </c>
      <c r="B7" s="9">
        <f>Input_Analysis!J11</f>
        <v>3.2808299999999999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7" t="s">
        <v>107</v>
      </c>
      <c r="B9" s="10">
        <f>Input_Summary!E26</f>
        <v>18</v>
      </c>
      <c r="C9" s="1" t="s">
        <v>18</v>
      </c>
    </row>
    <row r="10" spans="1:32">
      <c r="A10" s="97" t="s">
        <v>108</v>
      </c>
      <c r="B10" s="10">
        <f>Input_Summary!E27</f>
        <v>18.5</v>
      </c>
      <c r="C10" s="169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37</v>
      </c>
      <c r="J12" s="11"/>
      <c r="K12" s="137"/>
      <c r="AC12" s="11" t="s">
        <v>44</v>
      </c>
      <c r="AF12" s="62"/>
    </row>
    <row r="13" spans="1:32" ht="13.5" thickBot="1">
      <c r="A13" s="5"/>
      <c r="J13" s="7"/>
      <c r="K13" s="7"/>
      <c r="M13" s="7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AC13" s="112">
        <v>0.3</v>
      </c>
      <c r="AF13" s="99">
        <f>Input_Summary!E31</f>
        <v>1.0900000000000001</v>
      </c>
    </row>
    <row r="14" spans="1:32">
      <c r="A14" s="118"/>
      <c r="B14" s="119"/>
      <c r="C14" s="120"/>
      <c r="D14" s="120"/>
      <c r="E14" s="120"/>
      <c r="F14" s="143" t="s">
        <v>122</v>
      </c>
      <c r="G14" s="165" t="s">
        <v>120</v>
      </c>
      <c r="H14" s="156"/>
      <c r="I14" s="122"/>
      <c r="J14" s="123"/>
      <c r="K14" s="123"/>
      <c r="L14" s="123" t="s">
        <v>31</v>
      </c>
      <c r="M14" s="123"/>
      <c r="N14" s="123"/>
      <c r="O14" s="123" t="s">
        <v>31</v>
      </c>
      <c r="P14" s="123" t="s">
        <v>124</v>
      </c>
      <c r="Q14" s="123"/>
      <c r="R14" s="123"/>
      <c r="S14" s="122"/>
      <c r="T14" s="122"/>
      <c r="U14" s="122"/>
      <c r="V14" s="122"/>
      <c r="W14" s="122"/>
      <c r="X14" s="121"/>
      <c r="Y14" s="122"/>
      <c r="Z14" s="233" t="s">
        <v>38</v>
      </c>
      <c r="AA14" s="233"/>
      <c r="AB14" s="122"/>
      <c r="AC14" s="122"/>
      <c r="AD14" s="122"/>
      <c r="AE14" s="227" t="s">
        <v>62</v>
      </c>
      <c r="AF14" s="230" t="s">
        <v>111</v>
      </c>
    </row>
    <row r="15" spans="1:32" s="3" customFormat="1" ht="14.25">
      <c r="A15" s="234" t="s">
        <v>0</v>
      </c>
      <c r="B15" s="235"/>
      <c r="C15" s="136" t="s">
        <v>116</v>
      </c>
      <c r="D15" s="136" t="s">
        <v>62</v>
      </c>
      <c r="E15" s="136" t="s">
        <v>63</v>
      </c>
      <c r="F15" s="136" t="s">
        <v>121</v>
      </c>
      <c r="G15" s="166" t="s">
        <v>36</v>
      </c>
      <c r="H15" s="157"/>
      <c r="I15" s="125" t="s">
        <v>16</v>
      </c>
      <c r="J15" s="125" t="s">
        <v>15</v>
      </c>
      <c r="K15" s="125"/>
      <c r="L15" s="126" t="s">
        <v>3</v>
      </c>
      <c r="M15" s="138" t="s">
        <v>123</v>
      </c>
      <c r="N15" s="126"/>
      <c r="O15" s="138" t="s">
        <v>19</v>
      </c>
      <c r="P15" s="126" t="s">
        <v>20</v>
      </c>
      <c r="Q15" s="126" t="s">
        <v>21</v>
      </c>
      <c r="R15" s="126" t="s">
        <v>22</v>
      </c>
      <c r="S15" s="126" t="s">
        <v>12</v>
      </c>
      <c r="T15" s="126" t="s">
        <v>11</v>
      </c>
      <c r="U15" s="127" t="s">
        <v>5</v>
      </c>
      <c r="V15" s="226" t="s">
        <v>4</v>
      </c>
      <c r="W15" s="226"/>
      <c r="X15" s="126" t="s">
        <v>17</v>
      </c>
      <c r="Y15" s="124"/>
      <c r="Z15" s="126" t="s">
        <v>39</v>
      </c>
      <c r="AA15" s="126" t="s">
        <v>38</v>
      </c>
      <c r="AB15" s="124"/>
      <c r="AC15" s="128" t="s">
        <v>43</v>
      </c>
      <c r="AD15" s="124"/>
      <c r="AE15" s="228"/>
      <c r="AF15" s="231"/>
    </row>
    <row r="16" spans="1:32" s="3" customFormat="1" ht="13.5" thickBot="1">
      <c r="A16" s="129" t="s">
        <v>1</v>
      </c>
      <c r="B16" s="130" t="s">
        <v>35</v>
      </c>
      <c r="C16" s="130" t="s">
        <v>13</v>
      </c>
      <c r="D16" s="130" t="s">
        <v>13</v>
      </c>
      <c r="E16" s="130" t="s">
        <v>13</v>
      </c>
      <c r="F16" s="130" t="s">
        <v>13</v>
      </c>
      <c r="G16" s="167" t="s">
        <v>13</v>
      </c>
      <c r="H16" s="158"/>
      <c r="I16" s="132" t="s">
        <v>7</v>
      </c>
      <c r="J16" s="132" t="s">
        <v>7</v>
      </c>
      <c r="K16" s="132"/>
      <c r="L16" s="132" t="s">
        <v>2</v>
      </c>
      <c r="M16" s="132"/>
      <c r="N16" s="132"/>
      <c r="O16" s="132"/>
      <c r="P16" s="132"/>
      <c r="Q16" s="132"/>
      <c r="R16" s="132"/>
      <c r="S16" s="132"/>
      <c r="T16" s="132"/>
      <c r="U16" s="133"/>
      <c r="V16" s="132" t="s">
        <v>7</v>
      </c>
      <c r="W16" s="132" t="s">
        <v>46</v>
      </c>
      <c r="X16" s="132"/>
      <c r="Y16" s="134"/>
      <c r="Z16" s="132"/>
      <c r="AA16" s="132"/>
      <c r="AB16" s="131"/>
      <c r="AC16" s="131"/>
      <c r="AD16" s="131"/>
      <c r="AE16" s="229"/>
      <c r="AF16" s="232"/>
    </row>
    <row r="17" spans="1:32" s="3" customFormat="1">
      <c r="A17" s="159">
        <f>Input_Analysis!A16</f>
        <v>0</v>
      </c>
      <c r="B17" s="159">
        <f>Input_Analysis!B16</f>
        <v>0</v>
      </c>
      <c r="C17" s="159">
        <f>Input_Analysis!I16</f>
        <v>525.901785061532</v>
      </c>
      <c r="D17" s="159">
        <f>Input_Analysis!F16</f>
        <v>524.10263821601211</v>
      </c>
      <c r="E17" s="160">
        <f>Input_Analysis!L16</f>
        <v>0</v>
      </c>
      <c r="F17" s="161">
        <f>Input_Analysis!P16</f>
        <v>8.9957342275995966</v>
      </c>
      <c r="G17" s="168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44">
        <f>(E17/C17)</f>
        <v>0</v>
      </c>
      <c r="O17" s="13" t="e">
        <f>(C17-I17)/J17</f>
        <v>#DIV/0!</v>
      </c>
      <c r="P17" s="13">
        <f>(F17-G17)/(C17-I17)</f>
        <v>1.7105350244337108E-2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35.060119004102134</v>
      </c>
      <c r="W17" s="4">
        <f>V17*20.88543</f>
        <v>732.24566125184481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11">
        <f>Input_Analysis!F16/100</f>
        <v>5.2410263821601211</v>
      </c>
      <c r="AF17" s="110" t="e">
        <f t="shared" ref="AF17:AF80" si="4">SQRT((AE17/(305*$AF$13*1^0.18))*SQRT(100/J17))</f>
        <v>#DIV/0!</v>
      </c>
    </row>
    <row r="18" spans="1:32" s="3" customFormat="1">
      <c r="A18" s="159">
        <f>Input_Analysis!A17</f>
        <v>0.02</v>
      </c>
      <c r="B18" s="159">
        <f>Input_Analysis!B17</f>
        <v>6.5616599999999997E-2</v>
      </c>
      <c r="C18" s="159">
        <f>Input_Analysis!I17</f>
        <v>726.70279584912066</v>
      </c>
      <c r="D18" s="159">
        <f>Input_Analysis!F17</f>
        <v>724.90364900360078</v>
      </c>
      <c r="E18" s="160">
        <f>Input_Analysis!L17</f>
        <v>0</v>
      </c>
      <c r="F18" s="161">
        <f>Input_Analysis!P17</f>
        <v>8.9957342275995966</v>
      </c>
      <c r="G18" s="168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44">
        <f t="shared" ref="M18:M81" si="7">(E18/C18)</f>
        <v>0</v>
      </c>
      <c r="O18" s="13">
        <f t="shared" ref="O18:O81" si="8">(C18-I18)/J18</f>
        <v>2017.6188773586684</v>
      </c>
      <c r="P18" s="13">
        <f t="shared" ref="P18:P81" si="9">(F18-G18)/(C18-I18)</f>
        <v>1.2384970676391526E-2</v>
      </c>
      <c r="Q18" s="13">
        <f>O18*(1-P18)</f>
        <v>1992.6307267264474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48.422853056608041</v>
      </c>
      <c r="W18" s="4">
        <f t="shared" ref="W18:W81" si="13">V18*20.88543</f>
        <v>1011.3321079140733</v>
      </c>
      <c r="X18" s="4">
        <f t="shared" si="2"/>
        <v>134.50792515724456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605.28566320760046</v>
      </c>
      <c r="AE18" s="111">
        <f>Input_Analysis!F17/100</f>
        <v>7.2490364900360076</v>
      </c>
      <c r="AF18" s="110">
        <f t="shared" si="4"/>
        <v>0.60283901160897202</v>
      </c>
    </row>
    <row r="19" spans="1:32" s="3" customFormat="1">
      <c r="A19" s="159">
        <f>Input_Analysis!A18</f>
        <v>0.04</v>
      </c>
      <c r="B19" s="159">
        <f>Input_Analysis!B18</f>
        <v>0.13123319999999999</v>
      </c>
      <c r="C19" s="159">
        <f>Input_Analysis!I18</f>
        <v>890.06435584424639</v>
      </c>
      <c r="D19" s="159">
        <f>Input_Analysis!F18</f>
        <v>889.80447907767132</v>
      </c>
      <c r="E19" s="160">
        <f>Input_Analysis!L18</f>
        <v>0</v>
      </c>
      <c r="F19" s="161">
        <f>Input_Analysis!P18</f>
        <v>1.2993838328754974</v>
      </c>
      <c r="G19" s="168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44">
        <f t="shared" si="7"/>
        <v>0</v>
      </c>
      <c r="O19" s="13">
        <f t="shared" si="8"/>
        <v>1235.2004942281201</v>
      </c>
      <c r="P19" s="13">
        <f t="shared" si="9"/>
        <v>1.4610581653065132E-3</v>
      </c>
      <c r="Q19" s="13">
        <f t="shared" ref="Q19:Q81" si="17">O19*(1-P19)</f>
        <v>1233.3957944602375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59.289623722949756</v>
      </c>
      <c r="W19" s="4">
        <f t="shared" si="13"/>
        <v>1238.2892859920064</v>
      </c>
      <c r="X19" s="4">
        <f t="shared" si="2"/>
        <v>82.346699615207996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370.56014826843602</v>
      </c>
      <c r="AE19" s="111">
        <f>Input_Analysis!F18/100</f>
        <v>8.898044790776714</v>
      </c>
      <c r="AF19" s="110">
        <f t="shared" si="4"/>
        <v>0.56163090916547409</v>
      </c>
    </row>
    <row r="20" spans="1:32" s="3" customFormat="1">
      <c r="A20" s="159">
        <f>Input_Analysis!A19</f>
        <v>0.06</v>
      </c>
      <c r="B20" s="159">
        <f>Input_Analysis!B19</f>
        <v>0.19684979999999999</v>
      </c>
      <c r="C20" s="159">
        <f>Input_Analysis!I19</f>
        <v>1165.2658848493127</v>
      </c>
      <c r="D20" s="159">
        <f>Input_Analysis!F19</f>
        <v>1165.3058658903242</v>
      </c>
      <c r="E20" s="160">
        <f>Input_Analysis!L19</f>
        <v>0</v>
      </c>
      <c r="F20" s="161">
        <f>Input_Analysis!P19</f>
        <v>-0.19990520505776882</v>
      </c>
      <c r="G20" s="168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44">
        <f t="shared" si="7"/>
        <v>0</v>
      </c>
      <c r="O20" s="13">
        <f t="shared" si="8"/>
        <v>1077.9498933789932</v>
      </c>
      <c r="P20" s="13">
        <f t="shared" si="9"/>
        <v>-1.7171244528844609E-4</v>
      </c>
      <c r="Q20" s="13">
        <f t="shared" si="17"/>
        <v>1078.1349907910837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77.612392323287523</v>
      </c>
      <c r="W20" s="4">
        <f t="shared" si="13"/>
        <v>1620.9681870005588</v>
      </c>
      <c r="X20" s="4">
        <f t="shared" si="2"/>
        <v>71.863326225266221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323.38496801369797</v>
      </c>
      <c r="AE20" s="111">
        <f>Input_Analysis!F19/100</f>
        <v>11.653058658903241</v>
      </c>
      <c r="AF20" s="110">
        <f t="shared" si="4"/>
        <v>0.58076556594107642</v>
      </c>
    </row>
    <row r="21" spans="1:32" s="3" customFormat="1">
      <c r="A21" s="159">
        <f>Input_Analysis!A20</f>
        <v>0.08</v>
      </c>
      <c r="B21" s="159">
        <f>Input_Analysis!B20</f>
        <v>0.26246639999999999</v>
      </c>
      <c r="C21" s="159">
        <f>Input_Analysis!I20</f>
        <v>1280.4865031647444</v>
      </c>
      <c r="D21" s="159">
        <f>Input_Analysis!F20</f>
        <v>1280.6064462877791</v>
      </c>
      <c r="E21" s="160">
        <f>Input_Analysis!L20</f>
        <v>0</v>
      </c>
      <c r="F21" s="161">
        <f>Input_Analysis!P20</f>
        <v>-0.5997156151733064</v>
      </c>
      <c r="G21" s="168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44">
        <f t="shared" si="7"/>
        <v>0</v>
      </c>
      <c r="O21" s="13">
        <f t="shared" si="8"/>
        <v>888.22673830885026</v>
      </c>
      <c r="P21" s="13">
        <f t="shared" si="9"/>
        <v>-4.6887710000334645E-4</v>
      </c>
      <c r="Q21" s="13">
        <f t="shared" si="17"/>
        <v>888.64320748605405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85.269766877649616</v>
      </c>
      <c r="W21" s="4">
        <f t="shared" si="13"/>
        <v>1780.8957472394695</v>
      </c>
      <c r="X21" s="4">
        <f t="shared" si="2"/>
        <v>59.21511588725668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266.46802149265505</v>
      </c>
      <c r="AE21" s="111">
        <f>Input_Analysis!F20/100</f>
        <v>12.806064462877792</v>
      </c>
      <c r="AF21" s="110">
        <f t="shared" si="4"/>
        <v>0.56657062011812309</v>
      </c>
    </row>
    <row r="22" spans="1:32" s="3" customFormat="1">
      <c r="A22" s="159">
        <f>Input_Analysis!A21</f>
        <v>0.1</v>
      </c>
      <c r="B22" s="159">
        <f>Input_Analysis!B21</f>
        <v>0.32808300000000001</v>
      </c>
      <c r="C22" s="159">
        <f>Input_Analysis!I21</f>
        <v>1308.5066825325782</v>
      </c>
      <c r="D22" s="159">
        <f>Input_Analysis!F21</f>
        <v>1308.706587737636</v>
      </c>
      <c r="E22" s="160">
        <f>Input_Analysis!L21</f>
        <v>0</v>
      </c>
      <c r="F22" s="161">
        <f>Input_Analysis!P21</f>
        <v>-0.99952602528884404</v>
      </c>
      <c r="G22" s="168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44">
        <f t="shared" si="7"/>
        <v>0</v>
      </c>
      <c r="O22" s="13">
        <f t="shared" si="8"/>
        <v>725.94815696254352</v>
      </c>
      <c r="P22" s="13">
        <f t="shared" si="9"/>
        <v>-7.6491996149558549E-4</v>
      </c>
      <c r="Q22" s="13">
        <f t="shared" si="17"/>
        <v>726.50344919881513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87.113778835505215</v>
      </c>
      <c r="W22" s="4">
        <f t="shared" si="13"/>
        <v>1819.4087299044256</v>
      </c>
      <c r="X22" s="4">
        <f t="shared" si="2"/>
        <v>48.396543797502893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217.78444708876305</v>
      </c>
      <c r="AE22" s="111">
        <f>Input_Analysis!F21/100</f>
        <v>13.087065877376361</v>
      </c>
      <c r="AF22" s="110">
        <f t="shared" si="4"/>
        <v>0.54167631880057343</v>
      </c>
    </row>
    <row r="23" spans="1:32" s="3" customFormat="1">
      <c r="A23" s="159">
        <f>Input_Analysis!A22</f>
        <v>0.12</v>
      </c>
      <c r="B23" s="159">
        <f>Input_Analysis!B22</f>
        <v>0.39369959999999998</v>
      </c>
      <c r="C23" s="159">
        <f>Input_Analysis!I22</f>
        <v>1346.7068748238426</v>
      </c>
      <c r="D23" s="159">
        <f>Input_Analysis!F22</f>
        <v>1346.9067800289004</v>
      </c>
      <c r="E23" s="160">
        <f>Input_Analysis!L22</f>
        <v>0.10000050338027326</v>
      </c>
      <c r="F23" s="161">
        <f>Input_Analysis!P22</f>
        <v>-0.99952602528884404</v>
      </c>
      <c r="G23" s="168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7.4363816939665116E-3</v>
      </c>
      <c r="M23" s="144">
        <f t="shared" si="7"/>
        <v>7.4255582450601164E-5</v>
      </c>
      <c r="O23" s="13">
        <f t="shared" si="8"/>
        <v>622.47540501103811</v>
      </c>
      <c r="P23" s="13">
        <f t="shared" si="9"/>
        <v>-7.4339247221841796E-4</v>
      </c>
      <c r="Q23" s="13">
        <f t="shared" si="17"/>
        <v>622.93814854126447</v>
      </c>
      <c r="R23" s="13">
        <f t="shared" ref="R23:R81" si="18">((3.47-LOG(O23))^2+(1.22+LOG(L23)^2))^0.5</f>
        <v>2.4915681672549157</v>
      </c>
      <c r="S23" s="13">
        <f t="shared" si="11"/>
        <v>6.654447134560967</v>
      </c>
      <c r="T23" s="13">
        <f t="shared" si="0"/>
        <v>3.3322745365194839</v>
      </c>
      <c r="U23" s="13">
        <f t="shared" si="12"/>
        <v>22.174444741112556</v>
      </c>
      <c r="V23" s="4">
        <f t="shared" si="1"/>
        <v>89.636458321589501</v>
      </c>
      <c r="W23" s="4">
        <f t="shared" si="13"/>
        <v>1872.095975723475</v>
      </c>
      <c r="X23" s="4">
        <f t="shared" si="2"/>
        <v>41.498360334069211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186.74262150331143</v>
      </c>
      <c r="AE23" s="111">
        <f>Input_Analysis!F22/100</f>
        <v>13.469067800289004</v>
      </c>
      <c r="AF23" s="110">
        <f t="shared" si="4"/>
        <v>0.52503972418018574</v>
      </c>
    </row>
    <row r="24" spans="1:32" s="3" customFormat="1">
      <c r="A24" s="159">
        <f>Input_Analysis!A23</f>
        <v>0.14000000000000001</v>
      </c>
      <c r="B24" s="159">
        <f>Input_Analysis!B23</f>
        <v>0.45931620000000001</v>
      </c>
      <c r="C24" s="159">
        <f>Input_Analysis!I23</f>
        <v>1394.547096480625</v>
      </c>
      <c r="D24" s="159">
        <f>Input_Analysis!F23</f>
        <v>1394.7070206446713</v>
      </c>
      <c r="E24" s="160">
        <f>Input_Analysis!L23</f>
        <v>0.10000050338027326</v>
      </c>
      <c r="F24" s="161">
        <f>Input_Analysis!P23</f>
        <v>-0.79962082023107528</v>
      </c>
      <c r="G24" s="168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7.1829791470090455E-3</v>
      </c>
      <c r="M24" s="144">
        <f t="shared" si="7"/>
        <v>7.1708229598441969E-5</v>
      </c>
      <c r="O24" s="13">
        <f t="shared" si="8"/>
        <v>552.39170495262886</v>
      </c>
      <c r="P24" s="13">
        <f t="shared" si="9"/>
        <v>-5.7442906266171588E-4</v>
      </c>
      <c r="Q24" s="13">
        <f t="shared" si="17"/>
        <v>552.70901480192686</v>
      </c>
      <c r="R24" s="13">
        <f t="shared" si="18"/>
        <v>2.5189390935395641</v>
      </c>
      <c r="S24" s="13">
        <f t="shared" si="11"/>
        <v>6.1608209100504032</v>
      </c>
      <c r="T24" s="13">
        <f t="shared" si="0"/>
        <v>3.4929827694511282</v>
      </c>
      <c r="U24" s="13">
        <f t="shared" si="12"/>
        <v>21.519641284480276</v>
      </c>
      <c r="V24" s="4">
        <f t="shared" si="1"/>
        <v>92.801806432041673</v>
      </c>
      <c r="W24" s="4">
        <f t="shared" si="13"/>
        <v>1938.205632109956</v>
      </c>
      <c r="X24" s="4">
        <f t="shared" si="2"/>
        <v>36.826113663508593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165.71751148578866</v>
      </c>
      <c r="AE24" s="111">
        <f>Input_Analysis!F23/100</f>
        <v>13.947070206446712</v>
      </c>
      <c r="AF24" s="110">
        <f t="shared" si="4"/>
        <v>0.51407701880210177</v>
      </c>
    </row>
    <row r="25" spans="1:32" s="3" customFormat="1">
      <c r="A25" s="159">
        <f>Input_Analysis!A24</f>
        <v>0.16</v>
      </c>
      <c r="B25" s="159">
        <f>Input_Analysis!B24</f>
        <v>0.52493279999999998</v>
      </c>
      <c r="C25" s="159">
        <f>Input_Analysis!I24</f>
        <v>1420.907200431154</v>
      </c>
      <c r="D25" s="159">
        <f>Input_Analysis!F24</f>
        <v>1421.0071530336829</v>
      </c>
      <c r="E25" s="160">
        <f>Input_Analysis!L24</f>
        <v>0.10000050338027326</v>
      </c>
      <c r="F25" s="161">
        <f>Input_Analysis!P24</f>
        <v>-0.49976301264442202</v>
      </c>
      <c r="G25" s="168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7.0515893561695379E-3</v>
      </c>
      <c r="M25" s="144">
        <f t="shared" si="7"/>
        <v>7.0377927108772152E-5</v>
      </c>
      <c r="O25" s="13">
        <f t="shared" si="8"/>
        <v>492.37055570526178</v>
      </c>
      <c r="P25" s="13">
        <f t="shared" si="9"/>
        <v>-3.5243542048591742E-4</v>
      </c>
      <c r="Q25" s="13">
        <f t="shared" si="17"/>
        <v>492.54408452909672</v>
      </c>
      <c r="R25" s="13">
        <f t="shared" si="18"/>
        <v>2.5406098469764689</v>
      </c>
      <c r="S25" s="13">
        <f t="shared" si="11"/>
        <v>5.7629202666703625</v>
      </c>
      <c r="T25" s="13">
        <f t="shared" si="0"/>
        <v>3.5939165186596647</v>
      </c>
      <c r="U25" s="13">
        <f t="shared" si="12"/>
        <v>20.711454342105174</v>
      </c>
      <c r="V25" s="4">
        <f t="shared" si="1"/>
        <v>94.535146695410262</v>
      </c>
      <c r="W25" s="4">
        <f t="shared" si="13"/>
        <v>1974.4071888467222</v>
      </c>
      <c r="X25" s="4">
        <f t="shared" si="2"/>
        <v>32.824703713684123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147.71116671157853</v>
      </c>
      <c r="AE25" s="111">
        <f>Input_Analysis!F24/100</f>
        <v>14.21007153033683</v>
      </c>
      <c r="AF25" s="110">
        <f t="shared" si="4"/>
        <v>0.50186492183211562</v>
      </c>
    </row>
    <row r="26" spans="1:32" s="3" customFormat="1">
      <c r="A26" s="159">
        <f>Input_Analysis!A25</f>
        <v>0.18</v>
      </c>
      <c r="B26" s="159">
        <f>Input_Analysis!B25</f>
        <v>0.5905494</v>
      </c>
      <c r="C26" s="159">
        <f>Input_Analysis!I25</f>
        <v>1526.1277205077074</v>
      </c>
      <c r="D26" s="159">
        <f>Input_Analysis!F25</f>
        <v>1526.2076825897304</v>
      </c>
      <c r="E26" s="160">
        <f>Input_Analysis!L25</f>
        <v>0.10000050338027326</v>
      </c>
      <c r="F26" s="161">
        <f>Input_Analysis!P25</f>
        <v>-0.39981041011553764</v>
      </c>
      <c r="G26" s="168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6.5661605642364923E-3</v>
      </c>
      <c r="M26" s="144">
        <f t="shared" si="7"/>
        <v>6.5525645092800894E-5</v>
      </c>
      <c r="O26" s="13">
        <f t="shared" si="8"/>
        <v>470.02707423077391</v>
      </c>
      <c r="P26" s="13">
        <f t="shared" si="9"/>
        <v>-2.6253439746841412E-4</v>
      </c>
      <c r="Q26" s="13">
        <f t="shared" si="17"/>
        <v>470.15047250550094</v>
      </c>
      <c r="R26" s="13">
        <f t="shared" si="18"/>
        <v>2.5730792840412211</v>
      </c>
      <c r="S26" s="13">
        <f t="shared" si="11"/>
        <v>5.4333333333333336</v>
      </c>
      <c r="T26" s="13">
        <f t="shared" si="0"/>
        <v>3.9176258136329727</v>
      </c>
      <c r="U26" s="13">
        <f t="shared" si="12"/>
        <v>21.285766920739153</v>
      </c>
      <c r="V26" s="4">
        <f t="shared" si="1"/>
        <v>101.52584803384715</v>
      </c>
      <c r="W26" s="4">
        <f t="shared" si="13"/>
        <v>2120.4109923015521</v>
      </c>
      <c r="X26" s="4">
        <f t="shared" si="2"/>
        <v>31.335138282051592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141.00812226923216</v>
      </c>
      <c r="AE26" s="111">
        <f>Input_Analysis!F25/100</f>
        <v>15.262076825897305</v>
      </c>
      <c r="AF26" s="110">
        <f t="shared" si="4"/>
        <v>0.50501862659042296</v>
      </c>
    </row>
    <row r="27" spans="1:32" s="3" customFormat="1">
      <c r="A27" s="159">
        <f>Input_Analysis!A26</f>
        <v>0.2</v>
      </c>
      <c r="B27" s="159">
        <f>Input_Analysis!B26</f>
        <v>0.65616600000000003</v>
      </c>
      <c r="C27" s="159">
        <f>Input_Analysis!I26</f>
        <v>1699.0085045299913</v>
      </c>
      <c r="D27" s="159">
        <f>Input_Analysis!F26</f>
        <v>1698.9085519274624</v>
      </c>
      <c r="E27" s="160">
        <f>Input_Analysis!L26</f>
        <v>0.10000050338027326</v>
      </c>
      <c r="F27" s="161">
        <f>Input_Analysis!P26</f>
        <v>0.49976301264442202</v>
      </c>
      <c r="G27" s="168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5.8986609408994469E-3</v>
      </c>
      <c r="M27" s="144">
        <f t="shared" si="7"/>
        <v>5.8858153513444067E-5</v>
      </c>
      <c r="O27" s="13">
        <f t="shared" si="8"/>
        <v>470.9468068138865</v>
      </c>
      <c r="P27" s="13">
        <f t="shared" si="9"/>
        <v>2.9477439290241647E-4</v>
      </c>
      <c r="Q27" s="13">
        <f t="shared" si="17"/>
        <v>470.80798375481862</v>
      </c>
      <c r="R27" s="13">
        <f t="shared" si="18"/>
        <v>2.6124306912106681</v>
      </c>
      <c r="S27" s="13">
        <f t="shared" si="11"/>
        <v>5.1545125860744587</v>
      </c>
      <c r="T27" s="13">
        <f t="shared" si="0"/>
        <v>4.441708276302851</v>
      </c>
      <c r="U27" s="13">
        <f t="shared" si="12"/>
        <v>22.894841213874134</v>
      </c>
      <c r="V27" s="4">
        <f t="shared" si="1"/>
        <v>113.02723363533276</v>
      </c>
      <c r="W27" s="4">
        <f t="shared" si="13"/>
        <v>2360.622376184388</v>
      </c>
      <c r="X27" s="4">
        <f t="shared" si="2"/>
        <v>31.396453787592435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141.28404204416594</v>
      </c>
      <c r="AE27" s="111">
        <f>Input_Analysis!F26/100</f>
        <v>16.989085519274624</v>
      </c>
      <c r="AF27" s="110">
        <f t="shared" si="4"/>
        <v>0.51897472496173291</v>
      </c>
    </row>
    <row r="28" spans="1:32" s="3" customFormat="1">
      <c r="A28" s="159">
        <f>Input_Analysis!A27</f>
        <v>0.22</v>
      </c>
      <c r="B28" s="159">
        <f>Input_Analysis!B27</f>
        <v>0.72178259999999994</v>
      </c>
      <c r="C28" s="159">
        <f>Input_Analysis!I27</f>
        <v>1750.9687852467218</v>
      </c>
      <c r="D28" s="159">
        <f>Input_Analysis!F27</f>
        <v>1750.9088136852044</v>
      </c>
      <c r="E28" s="160">
        <f>Input_Analysis!L27</f>
        <v>0.10000050338027326</v>
      </c>
      <c r="F28" s="161">
        <f>Input_Analysis!P27</f>
        <v>0.2998578075866532</v>
      </c>
      <c r="G28" s="168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5.7242949877461657E-3</v>
      </c>
      <c r="M28" s="144">
        <f t="shared" si="7"/>
        <v>5.711152832812071E-5</v>
      </c>
      <c r="O28" s="13">
        <f t="shared" si="8"/>
        <v>441.16383465826311</v>
      </c>
      <c r="P28" s="13">
        <f t="shared" si="9"/>
        <v>1.7164069815728242E-4</v>
      </c>
      <c r="Q28" s="13">
        <f t="shared" si="17"/>
        <v>441.08811298968067</v>
      </c>
      <c r="R28" s="13">
        <f t="shared" si="18"/>
        <v>2.6323175953048037</v>
      </c>
      <c r="S28" s="13">
        <f t="shared" si="11"/>
        <v>4.9146349166175467</v>
      </c>
      <c r="T28" s="13">
        <f t="shared" si="0"/>
        <v>4.6205349503399162</v>
      </c>
      <c r="U28" s="13">
        <f t="shared" si="12"/>
        <v>22.708242400392276</v>
      </c>
      <c r="V28" s="4">
        <f t="shared" si="1"/>
        <v>116.46725234978145</v>
      </c>
      <c r="W28" s="4">
        <f t="shared" si="13"/>
        <v>2432.4686462436957</v>
      </c>
      <c r="X28" s="4">
        <f t="shared" si="2"/>
        <v>29.41092231055087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132.34915039747892</v>
      </c>
      <c r="AE28" s="111">
        <f>Input_Analysis!F27/100</f>
        <v>17.509088136852043</v>
      </c>
      <c r="AF28" s="110">
        <f t="shared" si="4"/>
        <v>0.51445192817951579</v>
      </c>
    </row>
    <row r="29" spans="1:32" s="3" customFormat="1">
      <c r="A29" s="159">
        <f>Input_Analysis!A28</f>
        <v>0.24</v>
      </c>
      <c r="B29" s="159">
        <f>Input_Analysis!B28</f>
        <v>0.78739919999999997</v>
      </c>
      <c r="C29" s="159">
        <f>Input_Analysis!I28</f>
        <v>1881.689481586096</v>
      </c>
      <c r="D29" s="159">
        <f>Input_Analysis!F28</f>
        <v>1881.7094721066019</v>
      </c>
      <c r="E29" s="160">
        <f>Input_Analysis!L28</f>
        <v>0.10000050338027326</v>
      </c>
      <c r="F29" s="161">
        <f>Input_Analysis!P28</f>
        <v>-9.995260252888441E-2</v>
      </c>
      <c r="G29" s="168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5.3265720760681369E-3</v>
      </c>
      <c r="M29" s="144">
        <f t="shared" si="7"/>
        <v>5.3143998709065313E-5</v>
      </c>
      <c r="O29" s="13">
        <f t="shared" si="8"/>
        <v>434.57626888567034</v>
      </c>
      <c r="P29" s="13">
        <f t="shared" si="9"/>
        <v>-5.3240773065320863E-5</v>
      </c>
      <c r="Q29" s="13">
        <f t="shared" si="17"/>
        <v>434.59940606218169</v>
      </c>
      <c r="R29" s="13">
        <f t="shared" si="18"/>
        <v>2.6610437310457664</v>
      </c>
      <c r="S29" s="13">
        <f t="shared" si="11"/>
        <v>4.7054046938954492</v>
      </c>
      <c r="T29" s="13">
        <f t="shared" si="0"/>
        <v>5.0337691266430902</v>
      </c>
      <c r="U29" s="13">
        <f t="shared" si="12"/>
        <v>23.685920876492393</v>
      </c>
      <c r="V29" s="4">
        <f t="shared" si="1"/>
        <v>125.15796543907307</v>
      </c>
      <c r="W29" s="4">
        <f t="shared" si="13"/>
        <v>2613.9779261201797</v>
      </c>
      <c r="X29" s="4">
        <f t="shared" si="2"/>
        <v>28.971751259044691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130.3728806657011</v>
      </c>
      <c r="AE29" s="111">
        <f>Input_Analysis!F28/100</f>
        <v>18.81709472106602</v>
      </c>
      <c r="AF29" s="110">
        <f t="shared" si="4"/>
        <v>0.52184578524390934</v>
      </c>
    </row>
    <row r="30" spans="1:32" s="3" customFormat="1">
      <c r="A30" s="159">
        <f>Input_Analysis!A29</f>
        <v>0.26</v>
      </c>
      <c r="B30" s="159">
        <f>Input_Analysis!B29</f>
        <v>0.85301579999999999</v>
      </c>
      <c r="C30" s="159">
        <f>Input_Analysis!I29</f>
        <v>1856.0893527207459</v>
      </c>
      <c r="D30" s="159">
        <f>Input_Analysis!F29</f>
        <v>1856.1093432412517</v>
      </c>
      <c r="E30" s="160">
        <f>Input_Analysis!L29</f>
        <v>0.10000050338027326</v>
      </c>
      <c r="F30" s="161">
        <f>Input_Analysis!P29</f>
        <v>-9.995260252888441E-2</v>
      </c>
      <c r="G30" s="168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5.401259505005189E-3</v>
      </c>
      <c r="M30" s="144">
        <f t="shared" si="7"/>
        <v>5.3876987782774396E-5</v>
      </c>
      <c r="O30" s="13">
        <f t="shared" si="8"/>
        <v>395.60028904289442</v>
      </c>
      <c r="P30" s="13">
        <f t="shared" si="9"/>
        <v>-5.3987305606941368E-5</v>
      </c>
      <c r="Q30" s="13">
        <f t="shared" si="17"/>
        <v>395.62164643659713</v>
      </c>
      <c r="R30" s="13">
        <f t="shared" si="18"/>
        <v>2.6689435680078444</v>
      </c>
      <c r="S30" s="13">
        <f t="shared" si="11"/>
        <v>4.520806599235617</v>
      </c>
      <c r="T30" s="13">
        <f t="shared" si="0"/>
        <v>4.984133957377062</v>
      </c>
      <c r="U30" s="13">
        <f t="shared" si="12"/>
        <v>22.532305685984554</v>
      </c>
      <c r="V30" s="4">
        <f t="shared" si="1"/>
        <v>123.42729018138306</v>
      </c>
      <c r="W30" s="4">
        <f t="shared" si="13"/>
        <v>2577.8320291729633</v>
      </c>
      <c r="X30" s="4">
        <f t="shared" si="2"/>
        <v>26.373352602859629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118.68008671286832</v>
      </c>
      <c r="AE30" s="111">
        <f>Input_Analysis!F29/100</f>
        <v>18.561093432412516</v>
      </c>
      <c r="AF30" s="110">
        <f t="shared" si="4"/>
        <v>0.50801571445981553</v>
      </c>
    </row>
    <row r="31" spans="1:32" s="3" customFormat="1">
      <c r="A31" s="159">
        <f>Input_Analysis!A30</f>
        <v>0.28000000000000003</v>
      </c>
      <c r="B31" s="159">
        <f>Input_Analysis!B30</f>
        <v>0.91863240000000002</v>
      </c>
      <c r="C31" s="159">
        <f>Input_Analysis!I30</f>
        <v>1730.4487873349624</v>
      </c>
      <c r="D31" s="159">
        <f>Input_Analysis!F30</f>
        <v>1730.6087114990087</v>
      </c>
      <c r="E31" s="160">
        <f>Input_Analysis!L30</f>
        <v>0.10000050338027326</v>
      </c>
      <c r="F31" s="161">
        <f>Input_Analysis!P30</f>
        <v>-0.79962082023107528</v>
      </c>
      <c r="G31" s="168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5.795220017254625E-3</v>
      </c>
      <c r="M31" s="144">
        <f t="shared" si="7"/>
        <v>5.7788767926661676E-5</v>
      </c>
      <c r="O31" s="13">
        <f t="shared" si="8"/>
        <v>342.34301336011151</v>
      </c>
      <c r="P31" s="13">
        <f t="shared" si="9"/>
        <v>-4.6343847678332288E-4</v>
      </c>
      <c r="Q31" s="13">
        <f t="shared" si="17"/>
        <v>342.50166828476057</v>
      </c>
      <c r="R31" s="13">
        <f t="shared" si="18"/>
        <v>2.6644114709590307</v>
      </c>
      <c r="S31" s="13">
        <f t="shared" si="11"/>
        <v>4.356358243172517</v>
      </c>
      <c r="T31" s="13">
        <f t="shared" si="0"/>
        <v>4.6366552430622621</v>
      </c>
      <c r="U31" s="13">
        <f t="shared" si="12"/>
        <v>20.198931288863356</v>
      </c>
      <c r="V31" s="4">
        <f t="shared" si="1"/>
        <v>115.02725248899749</v>
      </c>
      <c r="W31" s="4">
        <f t="shared" si="13"/>
        <v>2402.3936299512829</v>
      </c>
      <c r="X31" s="4">
        <f t="shared" si="2"/>
        <v>22.822867557340768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102.70290400803346</v>
      </c>
      <c r="AE31" s="111">
        <f>Input_Analysis!F30/100</f>
        <v>17.306087114990088</v>
      </c>
      <c r="AF31" s="110">
        <f t="shared" si="4"/>
        <v>0.4815358659996048</v>
      </c>
    </row>
    <row r="32" spans="1:32" s="3" customFormat="1">
      <c r="A32" s="159">
        <f>Input_Analysis!A31</f>
        <v>0.3</v>
      </c>
      <c r="B32" s="159">
        <f>Input_Analysis!B31</f>
        <v>0.98424899999999993</v>
      </c>
      <c r="C32" s="159">
        <f>Input_Analysis!I31</f>
        <v>1585.8280689265821</v>
      </c>
      <c r="D32" s="159">
        <f>Input_Analysis!F31</f>
        <v>1586.007983611134</v>
      </c>
      <c r="E32" s="160">
        <f>Input_Analysis!L31</f>
        <v>0.10000050338027326</v>
      </c>
      <c r="F32" s="161">
        <f>Input_Analysis!P31</f>
        <v>-0.89957342275995977</v>
      </c>
      <c r="G32" s="168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6.3267112666233185E-3</v>
      </c>
      <c r="M32" s="144">
        <f t="shared" si="7"/>
        <v>6.3058855710607873E-5</v>
      </c>
      <c r="O32" s="13">
        <f t="shared" si="8"/>
        <v>292.67186461603376</v>
      </c>
      <c r="P32" s="13">
        <f t="shared" si="9"/>
        <v>-5.6919605545284013E-4</v>
      </c>
      <c r="Q32" s="13">
        <f t="shared" si="17"/>
        <v>292.83845228691524</v>
      </c>
      <c r="R32" s="13">
        <f t="shared" si="18"/>
        <v>2.6574554126915917</v>
      </c>
      <c r="S32" s="13">
        <f t="shared" si="11"/>
        <v>4.2086419028787265</v>
      </c>
      <c r="T32" s="13">
        <f t="shared" si="0"/>
        <v>4.2350258335842286</v>
      </c>
      <c r="U32" s="13">
        <f t="shared" si="12"/>
        <v>17.823707182996493</v>
      </c>
      <c r="V32" s="4">
        <f t="shared" si="1"/>
        <v>105.36187126177214</v>
      </c>
      <c r="W32" s="4">
        <f t="shared" si="13"/>
        <v>2200.5279869067535</v>
      </c>
      <c r="X32" s="4">
        <f t="shared" si="2"/>
        <v>19.511457641068915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87.801559384810119</v>
      </c>
      <c r="AE32" s="111">
        <f>Input_Analysis!F31/100</f>
        <v>15.860079836111341</v>
      </c>
      <c r="AF32" s="110">
        <f t="shared" si="4"/>
        <v>0.45309688448952024</v>
      </c>
    </row>
    <row r="33" spans="1:32" s="3" customFormat="1">
      <c r="A33" s="159">
        <f>Input_Analysis!A32</f>
        <v>0.32</v>
      </c>
      <c r="B33" s="159">
        <f>Input_Analysis!B32</f>
        <v>1.0498656</v>
      </c>
      <c r="C33" s="159">
        <f>Input_Analysis!I32</f>
        <v>1498.6875536396492</v>
      </c>
      <c r="D33" s="159">
        <f>Input_Analysis!F32</f>
        <v>1498.7075441601551</v>
      </c>
      <c r="E33" s="160">
        <f>Input_Analysis!L32</f>
        <v>0.10000050338027326</v>
      </c>
      <c r="F33" s="161">
        <f>Input_Analysis!P32</f>
        <v>-9.995260252888441E-2</v>
      </c>
      <c r="G33" s="168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6.6981926974887581E-3</v>
      </c>
      <c r="M33" s="144">
        <f t="shared" si="7"/>
        <v>6.6725384578937932E-5</v>
      </c>
      <c r="O33" s="13">
        <f t="shared" si="8"/>
        <v>259.18881139577246</v>
      </c>
      <c r="P33" s="13">
        <f t="shared" si="9"/>
        <v>-6.6950738691376691E-5</v>
      </c>
      <c r="Q33" s="13">
        <f t="shared" si="17"/>
        <v>259.206164278156</v>
      </c>
      <c r="R33" s="13">
        <f t="shared" si="18"/>
        <v>2.6575189221149644</v>
      </c>
      <c r="S33" s="13">
        <f t="shared" si="11"/>
        <v>4.0750000000000002</v>
      </c>
      <c r="T33" s="13">
        <f t="shared" si="0"/>
        <v>4.002434607709298</v>
      </c>
      <c r="U33" s="13">
        <f t="shared" si="12"/>
        <v>16.309921026415392</v>
      </c>
      <c r="V33" s="4">
        <f t="shared" si="1"/>
        <v>99.528503575976615</v>
      </c>
      <c r="W33" s="4">
        <f t="shared" si="13"/>
        <v>2078.6955944408091</v>
      </c>
      <c r="X33" s="4">
        <f t="shared" si="2"/>
        <v>17.279254093051495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77.756643418731741</v>
      </c>
      <c r="AE33" s="111">
        <f>Input_Analysis!F32/100</f>
        <v>14.987075441601551</v>
      </c>
      <c r="AF33" s="110">
        <f t="shared" si="4"/>
        <v>0.4334007487000916</v>
      </c>
    </row>
    <row r="34" spans="1:32" s="3" customFormat="1">
      <c r="A34" s="159">
        <f>Input_Analysis!A33</f>
        <v>0.34</v>
      </c>
      <c r="B34" s="159">
        <f>Input_Analysis!B33</f>
        <v>1.1154822</v>
      </c>
      <c r="C34" s="159">
        <f>Input_Analysis!I33</f>
        <v>1444.0670966701089</v>
      </c>
      <c r="D34" s="159">
        <f>Input_Analysis!F33</f>
        <v>1443.7072673010048</v>
      </c>
      <c r="E34" s="160">
        <f>Input_Analysis!L33</f>
        <v>0.10000050338027326</v>
      </c>
      <c r="F34" s="161">
        <f>Input_Analysis!P33</f>
        <v>1.7991468455199195</v>
      </c>
      <c r="G34" s="168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6.9561344660501196E-3</v>
      </c>
      <c r="M34" s="144">
        <f t="shared" si="7"/>
        <v>6.9249208441121325E-5</v>
      </c>
      <c r="O34" s="13">
        <f t="shared" si="8"/>
        <v>234.95867592648838</v>
      </c>
      <c r="P34" s="13">
        <f t="shared" si="9"/>
        <v>1.2511912640501518E-3</v>
      </c>
      <c r="Q34" s="13">
        <f t="shared" si="17"/>
        <v>234.66469768375637</v>
      </c>
      <c r="R34" s="13">
        <f t="shared" si="18"/>
        <v>2.6614273795504046</v>
      </c>
      <c r="S34" s="13">
        <f t="shared" si="11"/>
        <v>3.9533306880922274</v>
      </c>
      <c r="T34" s="13">
        <f t="shared" si="0"/>
        <v>3.8637807647544298</v>
      </c>
      <c r="U34" s="13">
        <f t="shared" si="12"/>
        <v>15.274803069364143</v>
      </c>
      <c r="V34" s="4">
        <f t="shared" si="1"/>
        <v>95.863139778007266</v>
      </c>
      <c r="W34" s="4">
        <f t="shared" si="13"/>
        <v>2002.1428954137862</v>
      </c>
      <c r="X34" s="4">
        <f t="shared" si="2"/>
        <v>15.663911728432559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70.487602777946506</v>
      </c>
      <c r="AE34" s="111">
        <f>Input_Analysis!F33/100</f>
        <v>14.437072673010048</v>
      </c>
      <c r="AF34" s="110">
        <f t="shared" si="4"/>
        <v>0.41897542206381339</v>
      </c>
    </row>
    <row r="35" spans="1:32" s="3" customFormat="1">
      <c r="A35" s="159">
        <f>Input_Analysis!A34</f>
        <v>0.36</v>
      </c>
      <c r="B35" s="159">
        <f>Input_Analysis!B34</f>
        <v>1.1810988</v>
      </c>
      <c r="C35" s="159">
        <f>Input_Analysis!I34</f>
        <v>1459.7871183204663</v>
      </c>
      <c r="D35" s="159">
        <f>Input_Analysis!F34</f>
        <v>1459.3073458283277</v>
      </c>
      <c r="E35" s="160">
        <f>Input_Analysis!L34</f>
        <v>0.10000050338027326</v>
      </c>
      <c r="F35" s="161">
        <f>Input_Analysis!P34</f>
        <v>2.3988624606932256</v>
      </c>
      <c r="G35" s="168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6.8831650001231282E-3</v>
      </c>
      <c r="M35" s="144">
        <f t="shared" si="7"/>
        <v>6.8503483915741887E-5</v>
      </c>
      <c r="O35" s="13">
        <f t="shared" si="8"/>
        <v>224.27578986426951</v>
      </c>
      <c r="P35" s="13">
        <f t="shared" si="9"/>
        <v>1.6506232099554449E-3</v>
      </c>
      <c r="Q35" s="13">
        <f t="shared" si="17"/>
        <v>223.90559504008846</v>
      </c>
      <c r="R35" s="13">
        <f t="shared" si="18"/>
        <v>2.6735384793379118</v>
      </c>
      <c r="S35" s="13">
        <f t="shared" si="11"/>
        <v>3.841946844446908</v>
      </c>
      <c r="T35" s="13">
        <f t="shared" si="0"/>
        <v>3.9286227148074615</v>
      </c>
      <c r="U35" s="13">
        <f t="shared" si="12"/>
        <v>15.093559642176972</v>
      </c>
      <c r="V35" s="4">
        <f t="shared" si="1"/>
        <v>96.887141221364416</v>
      </c>
      <c r="W35" s="4">
        <f t="shared" si="13"/>
        <v>2023.5296058789211</v>
      </c>
      <c r="X35" s="4">
        <f t="shared" si="2"/>
        <v>14.951719324284634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67.282736959280854</v>
      </c>
      <c r="AE35" s="111">
        <f>Input_Analysis!F34/100</f>
        <v>14.593073458283277</v>
      </c>
      <c r="AF35" s="110">
        <f t="shared" si="4"/>
        <v>0.41525652392287488</v>
      </c>
    </row>
    <row r="36" spans="1:32" s="3" customFormat="1">
      <c r="A36" s="159">
        <f>Input_Analysis!A35</f>
        <v>0.38</v>
      </c>
      <c r="B36" s="159">
        <f>Input_Analysis!B35</f>
        <v>1.2467154</v>
      </c>
      <c r="C36" s="159">
        <f>Input_Analysis!I35</f>
        <v>1590.7077198648983</v>
      </c>
      <c r="D36" s="159">
        <f>Input_Analysis!F35</f>
        <v>1590.1080042497249</v>
      </c>
      <c r="E36" s="160">
        <f>Input_Analysis!L35</f>
        <v>0.10000050338027326</v>
      </c>
      <c r="F36" s="161">
        <f>Input_Analysis!P35</f>
        <v>2.9985780758665324</v>
      </c>
      <c r="G36" s="168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6.3160818706534299E-3</v>
      </c>
      <c r="M36" s="144">
        <f t="shared" si="7"/>
        <v>6.286541652590112E-5</v>
      </c>
      <c r="O36" s="13">
        <f t="shared" si="8"/>
        <v>231.55960816738281</v>
      </c>
      <c r="P36" s="13">
        <f t="shared" si="9"/>
        <v>1.8931998160315476E-3</v>
      </c>
      <c r="Q36" s="13">
        <f t="shared" si="17"/>
        <v>231.12121955979998</v>
      </c>
      <c r="R36" s="13">
        <f t="shared" si="18"/>
        <v>2.69811052578526</v>
      </c>
      <c r="S36" s="13">
        <f t="shared" si="11"/>
        <v>3.7394764620901566</v>
      </c>
      <c r="T36" s="13">
        <f t="shared" si="0"/>
        <v>4.3322260455458279</v>
      </c>
      <c r="U36" s="13">
        <f t="shared" si="12"/>
        <v>16.200257325772544</v>
      </c>
      <c r="V36" s="4">
        <f t="shared" si="1"/>
        <v>105.59118132432656</v>
      </c>
      <c r="W36" s="4">
        <f t="shared" si="13"/>
        <v>2205.3172261665295</v>
      </c>
      <c r="X36" s="4">
        <f t="shared" si="2"/>
        <v>15.437307211158853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69.467882450214844</v>
      </c>
      <c r="AE36" s="111">
        <f>Input_Analysis!F35/100</f>
        <v>15.901080042497249</v>
      </c>
      <c r="AF36" s="110">
        <f t="shared" si="4"/>
        <v>0.4276476775159983</v>
      </c>
    </row>
    <row r="37" spans="1:32" s="3" customFormat="1">
      <c r="A37" s="159">
        <f>Input_Analysis!A36</f>
        <v>0.4</v>
      </c>
      <c r="B37" s="159">
        <f>Input_Analysis!B36</f>
        <v>1.3123320000000001</v>
      </c>
      <c r="C37" s="159">
        <f>Input_Analysis!I36</f>
        <v>1559.8677753861684</v>
      </c>
      <c r="D37" s="159">
        <f>Input_Analysis!F36</f>
        <v>1559.7078512221221</v>
      </c>
      <c r="E37" s="160">
        <f>Input_Analysis!L36</f>
        <v>0.10000050338027326</v>
      </c>
      <c r="F37" s="161">
        <f>Input_Analysis!P36</f>
        <v>0.79962082023107528</v>
      </c>
      <c r="G37" s="168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6.4412236821574619E-3</v>
      </c>
      <c r="M37" s="144">
        <f t="shared" si="7"/>
        <v>6.4108320562950699E-5</v>
      </c>
      <c r="O37" s="13">
        <f t="shared" si="8"/>
        <v>215.64830213696783</v>
      </c>
      <c r="P37" s="13">
        <f t="shared" si="9"/>
        <v>5.1499801368145182E-4</v>
      </c>
      <c r="Q37" s="13">
        <f t="shared" si="17"/>
        <v>215.53724368971351</v>
      </c>
      <c r="R37" s="13">
        <f t="shared" si="18"/>
        <v>2.7040141659803427</v>
      </c>
      <c r="S37" s="13">
        <f t="shared" si="11"/>
        <v>3.644790803324657</v>
      </c>
      <c r="T37" s="13">
        <f t="shared" si="0"/>
        <v>4.2604929181958431</v>
      </c>
      <c r="U37" s="13">
        <f t="shared" si="12"/>
        <v>15.528605405870039</v>
      </c>
      <c r="V37" s="4">
        <f t="shared" si="1"/>
        <v>103.51118502574455</v>
      </c>
      <c r="W37" s="4">
        <f t="shared" si="13"/>
        <v>2161.8756090722359</v>
      </c>
      <c r="X37" s="4">
        <f t="shared" si="2"/>
        <v>14.376553475797854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64.69449064109034</v>
      </c>
      <c r="AE37" s="111">
        <f>Input_Analysis!F36/100</f>
        <v>15.597078512221222</v>
      </c>
      <c r="AF37" s="110">
        <f t="shared" si="4"/>
        <v>0.41814348680071217</v>
      </c>
    </row>
    <row r="38" spans="1:32" s="3" customFormat="1">
      <c r="A38" s="159">
        <f>Input_Analysis!A37</f>
        <v>0.42</v>
      </c>
      <c r="B38" s="159">
        <f>Input_Analysis!B37</f>
        <v>1.3779485999999999</v>
      </c>
      <c r="C38" s="159">
        <f>Input_Analysis!I37</f>
        <v>1484.8478384381201</v>
      </c>
      <c r="D38" s="159">
        <f>Input_Analysis!F37</f>
        <v>1485.6074782173396</v>
      </c>
      <c r="E38" s="160">
        <f>Input_Analysis!L37</f>
        <v>0.10000050338027326</v>
      </c>
      <c r="F38" s="161">
        <f>Input_Analysis!P37</f>
        <v>-3.7981988960976074</v>
      </c>
      <c r="G38" s="168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6.765716585835458E-3</v>
      </c>
      <c r="M38" s="144">
        <f t="shared" si="7"/>
        <v>6.7347307105529189E-5</v>
      </c>
      <c r="O38" s="13">
        <f t="shared" si="8"/>
        <v>195.4084442378466</v>
      </c>
      <c r="P38" s="13">
        <f t="shared" si="9"/>
        <v>-2.571062183868851E-3</v>
      </c>
      <c r="Q38" s="13">
        <f t="shared" si="17"/>
        <v>195.91085149923515</v>
      </c>
      <c r="R38" s="13">
        <f t="shared" si="18"/>
        <v>2.7051271390826375</v>
      </c>
      <c r="S38" s="13">
        <f t="shared" si="11"/>
        <v>3.5569516108466757</v>
      </c>
      <c r="T38" s="13">
        <f t="shared" si="0"/>
        <v>4.0577970668708128</v>
      </c>
      <c r="U38" s="13">
        <f t="shared" si="12"/>
        <v>14.433387813495052</v>
      </c>
      <c r="V38" s="4">
        <f t="shared" si="1"/>
        <v>98.485855895874678</v>
      </c>
      <c r="W38" s="4">
        <f t="shared" si="13"/>
        <v>2056.9194493033779</v>
      </c>
      <c r="X38" s="4">
        <f t="shared" si="2"/>
        <v>13.02722961585644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58.622533271353973</v>
      </c>
      <c r="AE38" s="111">
        <f>Input_Analysis!F37/100</f>
        <v>14.856074782173396</v>
      </c>
      <c r="AF38" s="110">
        <f t="shared" si="4"/>
        <v>0.40314234800191173</v>
      </c>
    </row>
    <row r="39" spans="1:32" s="3" customFormat="1">
      <c r="A39" s="159">
        <f>Input_Analysis!A38</f>
        <v>0.44</v>
      </c>
      <c r="B39" s="159">
        <f>Input_Analysis!B38</f>
        <v>1.4435651999999999</v>
      </c>
      <c r="C39" s="159">
        <f>Input_Analysis!I38</f>
        <v>1341.4881993514018</v>
      </c>
      <c r="D39" s="159">
        <f>Input_Analysis!F38</f>
        <v>1344.5067679477741</v>
      </c>
      <c r="E39" s="160">
        <f>Input_Analysis!L38</f>
        <v>0.10000050338027326</v>
      </c>
      <c r="F39" s="161">
        <f>Input_Analysis!P38</f>
        <v>-15.092842981861546</v>
      </c>
      <c r="G39" s="168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7.481781638001425E-3</v>
      </c>
      <c r="M39" s="144">
        <f t="shared" si="7"/>
        <v>7.4544452518197823E-5</v>
      </c>
      <c r="O39" s="13">
        <f t="shared" si="8"/>
        <v>168.3798231504295</v>
      </c>
      <c r="P39" s="13">
        <f t="shared" si="9"/>
        <v>-1.13176386398552E-2</v>
      </c>
      <c r="Q39" s="13">
        <f t="shared" si="17"/>
        <v>170.28548514308881</v>
      </c>
      <c r="R39" s="13">
        <f t="shared" si="18"/>
        <v>2.6993830887193928</v>
      </c>
      <c r="S39" s="13">
        <f t="shared" si="11"/>
        <v>3.47517167659645</v>
      </c>
      <c r="T39" s="13">
        <f t="shared" si="0"/>
        <v>3.655754354223212</v>
      </c>
      <c r="U39" s="13">
        <f t="shared" si="12"/>
        <v>12.704373988390651</v>
      </c>
      <c r="V39" s="4">
        <f t="shared" si="1"/>
        <v>88.904546623426782</v>
      </c>
      <c r="W39" s="4">
        <f t="shared" si="13"/>
        <v>1856.8096851853163</v>
      </c>
      <c r="X39" s="4">
        <f t="shared" si="2"/>
        <v>11.225321543361968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50.513946945128851</v>
      </c>
      <c r="AE39" s="111">
        <f>Input_Analysis!F38/100</f>
        <v>13.44506767947774</v>
      </c>
      <c r="AF39" s="110">
        <f t="shared" si="4"/>
        <v>0.37908537719384766</v>
      </c>
    </row>
    <row r="40" spans="1:32" s="3" customFormat="1">
      <c r="A40" s="159">
        <f>Input_Analysis!A39</f>
        <v>0.46</v>
      </c>
      <c r="B40" s="159">
        <f>Input_Analysis!B39</f>
        <v>1.5091818000000001</v>
      </c>
      <c r="C40" s="159">
        <f>Input_Analysis!I39</f>
        <v>1163.9873537522681</v>
      </c>
      <c r="D40" s="159">
        <f>Input_Analysis!F39</f>
        <v>1167.1058749511692</v>
      </c>
      <c r="E40" s="160">
        <f>Input_Analysis!L39</f>
        <v>0.10000050338027326</v>
      </c>
      <c r="F40" s="161">
        <f>Input_Analysis!P39</f>
        <v>-15.592605994505966</v>
      </c>
      <c r="G40" s="168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8.6294675966298307E-3</v>
      </c>
      <c r="M40" s="144">
        <f t="shared" si="7"/>
        <v>8.5912018767135524E-5</v>
      </c>
      <c r="O40" s="13">
        <f t="shared" si="8"/>
        <v>139.57818282032221</v>
      </c>
      <c r="P40" s="13">
        <f t="shared" si="9"/>
        <v>-1.3491829003147732E-2</v>
      </c>
      <c r="Q40" s="13">
        <f t="shared" si="17"/>
        <v>141.46134779550411</v>
      </c>
      <c r="R40" s="13">
        <f t="shared" si="18"/>
        <v>2.6900317082135197</v>
      </c>
      <c r="S40" s="13">
        <f t="shared" si="11"/>
        <v>3.3987849491303179</v>
      </c>
      <c r="T40" s="13">
        <f t="shared" si="0"/>
        <v>3.1576385122432966</v>
      </c>
      <c r="U40" s="13">
        <f t="shared" si="12"/>
        <v>10.732134250206766</v>
      </c>
      <c r="V40" s="4">
        <f t="shared" si="1"/>
        <v>77.047156916817869</v>
      </c>
      <c r="W40" s="4">
        <f t="shared" si="13"/>
        <v>1609.1630024852154</v>
      </c>
      <c r="X40" s="4">
        <f t="shared" si="2"/>
        <v>9.3052121880214802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41.873454846096664</v>
      </c>
      <c r="AE40" s="111">
        <f>Input_Analysis!F39/100</f>
        <v>11.671058749511692</v>
      </c>
      <c r="AF40" s="110">
        <f t="shared" si="4"/>
        <v>0.34928857048076711</v>
      </c>
    </row>
    <row r="41" spans="1:32" s="3" customFormat="1">
      <c r="A41" s="159">
        <f>Input_Analysis!A40</f>
        <v>0.48</v>
      </c>
      <c r="B41" s="159">
        <f>Input_Analysis!B40</f>
        <v>1.5747983999999999</v>
      </c>
      <c r="C41" s="159">
        <f>Input_Analysis!I40</f>
        <v>998.90598628257715</v>
      </c>
      <c r="D41" s="159">
        <f>Input_Analysis!F40</f>
        <v>1000.9050383331548</v>
      </c>
      <c r="E41" s="160">
        <f>Input_Analysis!L40</f>
        <v>0.10000050338027326</v>
      </c>
      <c r="F41" s="161">
        <f>Input_Analysis!P40</f>
        <v>-9.9952602528884409</v>
      </c>
      <c r="G41" s="168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1.0078003307287534E-2</v>
      </c>
      <c r="M41" s="144">
        <f t="shared" si="7"/>
        <v>1.0011002512100719E-4</v>
      </c>
      <c r="O41" s="13">
        <f t="shared" si="8"/>
        <v>114.61411878270569</v>
      </c>
      <c r="P41" s="13">
        <f t="shared" si="9"/>
        <v>-1.0093510623757046E-2</v>
      </c>
      <c r="Q41" s="13">
        <f t="shared" si="17"/>
        <v>115.77097760827147</v>
      </c>
      <c r="R41" s="13">
        <f t="shared" si="18"/>
        <v>2.6826782296985945</v>
      </c>
      <c r="S41" s="13">
        <f t="shared" si="11"/>
        <v>3.3272235672804835</v>
      </c>
      <c r="T41" s="13">
        <f t="shared" si="0"/>
        <v>2.7001707079376662</v>
      </c>
      <c r="U41" s="13">
        <f t="shared" si="12"/>
        <v>8.984071615130631</v>
      </c>
      <c r="V41" s="4">
        <f t="shared" si="1"/>
        <v>66.017732418838477</v>
      </c>
      <c r="W41" s="4">
        <f t="shared" si="13"/>
        <v>1378.8087291923816</v>
      </c>
      <c r="X41" s="4">
        <f t="shared" si="2"/>
        <v>7.6409412521803786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34.384235634811702</v>
      </c>
      <c r="AE41" s="111">
        <f>Input_Analysis!F40/100</f>
        <v>10.009050383331548</v>
      </c>
      <c r="AF41" s="110">
        <f t="shared" si="4"/>
        <v>0.32004042129532806</v>
      </c>
    </row>
    <row r="42" spans="1:32" s="3" customFormat="1">
      <c r="A42" s="159">
        <f>Input_Analysis!A41</f>
        <v>0.5</v>
      </c>
      <c r="B42" s="159">
        <f>Input_Analysis!B41</f>
        <v>1.640415</v>
      </c>
      <c r="C42" s="159">
        <f>Input_Analysis!I41</f>
        <v>856.56504942718004</v>
      </c>
      <c r="D42" s="159">
        <f>Input_Analysis!F41</f>
        <v>858.10431950612485</v>
      </c>
      <c r="E42" s="160">
        <f>Input_Analysis!L41</f>
        <v>0.10000050338027326</v>
      </c>
      <c r="F42" s="161">
        <f>Input_Analysis!P41</f>
        <v>-7.6963503947240994</v>
      </c>
      <c r="G42" s="168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1.1777175204860317E-2</v>
      </c>
      <c r="M42" s="144">
        <f t="shared" si="7"/>
        <v>1.1674595344177033E-4</v>
      </c>
      <c r="O42" s="13">
        <f t="shared" si="8"/>
        <v>94.173894380797776</v>
      </c>
      <c r="P42" s="13">
        <f t="shared" si="9"/>
        <v>-9.0805424314341597E-3</v>
      </c>
      <c r="Q42" s="13">
        <f t="shared" si="17"/>
        <v>95.029044424656007</v>
      </c>
      <c r="R42" s="13">
        <f t="shared" si="18"/>
        <v>2.6793854067035499</v>
      </c>
      <c r="S42" s="13">
        <f t="shared" si="11"/>
        <v>3.26</v>
      </c>
      <c r="T42" s="13">
        <f t="shared" si="0"/>
        <v>2.3117228365014637</v>
      </c>
      <c r="U42" s="13">
        <f t="shared" si="12"/>
        <v>7.5362164469947714</v>
      </c>
      <c r="V42" s="4">
        <f t="shared" si="1"/>
        <v>56.504336628478669</v>
      </c>
      <c r="W42" s="4">
        <f t="shared" si="13"/>
        <v>1180.1173673505273</v>
      </c>
      <c r="X42" s="4">
        <f t="shared" si="2"/>
        <v>6.2782596253865188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28.252168314239331</v>
      </c>
      <c r="AE42" s="111">
        <f>Input_Analysis!F41/100</f>
        <v>8.5810431950612482</v>
      </c>
      <c r="AF42" s="110">
        <f t="shared" si="4"/>
        <v>0.2933230877380486</v>
      </c>
    </row>
    <row r="43" spans="1:32" s="3" customFormat="1">
      <c r="A43" s="159">
        <f>Input_Analysis!A42</f>
        <v>0.52</v>
      </c>
      <c r="B43" s="159">
        <f>Input_Analysis!B42</f>
        <v>1.7060316</v>
      </c>
      <c r="C43" s="159">
        <f>Input_Analysis!I42</f>
        <v>778.02448162924827</v>
      </c>
      <c r="D43" s="159">
        <f>Input_Analysis!F42</f>
        <v>779.2039223390891</v>
      </c>
      <c r="E43" s="160">
        <f>Input_Analysis!L42</f>
        <v>0.10000050338027326</v>
      </c>
      <c r="F43" s="161">
        <f>Input_Analysis!P42</f>
        <v>-5.897203549204181</v>
      </c>
      <c r="G43" s="168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1.2989711352975592E-2</v>
      </c>
      <c r="M43" s="144">
        <f t="shared" si="7"/>
        <v>1.2853130684379476E-4</v>
      </c>
      <c r="O43" s="13">
        <f t="shared" si="8"/>
        <v>82.122273678338487</v>
      </c>
      <c r="P43" s="13">
        <f t="shared" si="9"/>
        <v>-7.6720125492263777E-3</v>
      </c>
      <c r="Q43" s="13">
        <f t="shared" si="17"/>
        <v>82.752316792569715</v>
      </c>
      <c r="R43" s="13">
        <f t="shared" si="18"/>
        <v>2.6829477321676989</v>
      </c>
      <c r="S43" s="13">
        <f t="shared" si="11"/>
        <v>3.1966930027523994</v>
      </c>
      <c r="T43" s="13">
        <f t="shared" si="0"/>
        <v>2.1033739376545291</v>
      </c>
      <c r="U43" s="13">
        <f t="shared" si="12"/>
        <v>6.7238407486719947</v>
      </c>
      <c r="V43" s="4">
        <f t="shared" si="1"/>
        <v>51.24429877528322</v>
      </c>
      <c r="W43" s="4">
        <f t="shared" si="13"/>
        <v>1070.2592149702634</v>
      </c>
      <c r="X43" s="4">
        <f t="shared" si="2"/>
        <v>5.4748182452225667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24.636682103501546</v>
      </c>
      <c r="AE43" s="111">
        <f>Input_Analysis!F42/100</f>
        <v>7.7920392233908906</v>
      </c>
      <c r="AF43" s="110">
        <f t="shared" si="4"/>
        <v>0.27678556325085268</v>
      </c>
    </row>
    <row r="44" spans="1:32" s="3" customFormat="1">
      <c r="A44" s="159">
        <f>Input_Analysis!A43</f>
        <v>0.54</v>
      </c>
      <c r="B44" s="159">
        <f>Input_Analysis!B43</f>
        <v>1.7716482</v>
      </c>
      <c r="C44" s="159">
        <f>Input_Analysis!I43</f>
        <v>748.18463798602374</v>
      </c>
      <c r="D44" s="159">
        <f>Input_Analysis!F43</f>
        <v>750.00377535204939</v>
      </c>
      <c r="E44" s="160">
        <f>Input_Analysis!L43</f>
        <v>0.10000050338027326</v>
      </c>
      <c r="F44" s="161">
        <f>Input_Analysis!P43</f>
        <v>-9.0956868301284821</v>
      </c>
      <c r="G44" s="168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1.3508401333355851E-2</v>
      </c>
      <c r="M44" s="144">
        <f t="shared" si="7"/>
        <v>1.3365752022048507E-4</v>
      </c>
      <c r="O44" s="13">
        <f t="shared" si="8"/>
        <v>75.97372818786252</v>
      </c>
      <c r="P44" s="13">
        <f t="shared" si="9"/>
        <v>-1.2317024217888993E-2</v>
      </c>
      <c r="Q44" s="13">
        <f t="shared" si="17"/>
        <v>76.90949843787574</v>
      </c>
      <c r="R44" s="13">
        <f t="shared" si="18"/>
        <v>2.6908422990347467</v>
      </c>
      <c r="S44" s="13">
        <f t="shared" si="11"/>
        <v>3.1369364625969665</v>
      </c>
      <c r="T44" s="13">
        <f t="shared" si="0"/>
        <v>2.0304573071553613</v>
      </c>
      <c r="U44" s="13">
        <f t="shared" si="12"/>
        <v>6.369415562562101</v>
      </c>
      <c r="V44" s="4">
        <f t="shared" si="1"/>
        <v>49.230975865734912</v>
      </c>
      <c r="W44" s="4">
        <f t="shared" si="13"/>
        <v>1028.210100275496</v>
      </c>
      <c r="X44" s="4">
        <f t="shared" si="2"/>
        <v>5.0649152125241672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22.792118456358754</v>
      </c>
      <c r="AE44" s="111">
        <f>Input_Analysis!F43/100</f>
        <v>7.5000377535204938</v>
      </c>
      <c r="AF44" s="110">
        <f t="shared" si="4"/>
        <v>0.26899982030837355</v>
      </c>
    </row>
    <row r="45" spans="1:32" s="3" customFormat="1">
      <c r="A45" s="159">
        <f>Input_Analysis!A44</f>
        <v>0.56000000000000005</v>
      </c>
      <c r="B45" s="159">
        <f>Input_Analysis!B44</f>
        <v>1.8372648</v>
      </c>
      <c r="C45" s="159">
        <f>Input_Analysis!I44</f>
        <v>866.72454492073962</v>
      </c>
      <c r="D45" s="159">
        <f>Input_Analysis!F44</f>
        <v>867.10436481034935</v>
      </c>
      <c r="E45" s="160">
        <f>Input_Analysis!L44</f>
        <v>0.10000050338027326</v>
      </c>
      <c r="F45" s="161">
        <f>Input_Analysis!P44</f>
        <v>-1.8990994480488037</v>
      </c>
      <c r="G45" s="168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1.1668338437776194E-2</v>
      </c>
      <c r="M45" s="144">
        <f t="shared" si="7"/>
        <v>1.1537749099907875E-4</v>
      </c>
      <c r="O45" s="13">
        <f t="shared" si="8"/>
        <v>84.984577869120969</v>
      </c>
      <c r="P45" s="13">
        <f t="shared" si="9"/>
        <v>-2.2169048519704478E-3</v>
      </c>
      <c r="Q45" s="13">
        <f t="shared" si="17"/>
        <v>85.172980592141684</v>
      </c>
      <c r="R45" s="13">
        <f t="shared" si="18"/>
        <v>2.7074133412614003</v>
      </c>
      <c r="S45" s="13">
        <f t="shared" si="11"/>
        <v>3.0804104550252016</v>
      </c>
      <c r="T45" s="13">
        <f t="shared" si="0"/>
        <v>2.3712387777932586</v>
      </c>
      <c r="U45" s="13">
        <f t="shared" si="12"/>
        <v>7.3043887224755348</v>
      </c>
      <c r="V45" s="4">
        <f t="shared" si="1"/>
        <v>57.109636328049305</v>
      </c>
      <c r="W45" s="4">
        <f t="shared" si="13"/>
        <v>1192.7593118549307</v>
      </c>
      <c r="X45" s="4">
        <f t="shared" si="2"/>
        <v>5.6656385246080649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25.495373360736291</v>
      </c>
      <c r="AE45" s="111">
        <f>Input_Analysis!F44/100</f>
        <v>8.6710436481034936</v>
      </c>
      <c r="AF45" s="110">
        <f t="shared" si="4"/>
        <v>0.28662058925026451</v>
      </c>
    </row>
    <row r="46" spans="1:32" s="3" customFormat="1">
      <c r="A46" s="159">
        <f>Input_Analysis!A45</f>
        <v>0.57999999999999996</v>
      </c>
      <c r="B46" s="159">
        <f>Input_Analysis!B45</f>
        <v>1.9028813999999998</v>
      </c>
      <c r="C46" s="159">
        <f>Input_Analysis!I45</f>
        <v>1717.4888945399441</v>
      </c>
      <c r="D46" s="159">
        <f>Input_Analysis!F45</f>
        <v>1718.0086480730943</v>
      </c>
      <c r="E46" s="160">
        <f>Input_Analysis!L45</f>
        <v>0.20000100676054652</v>
      </c>
      <c r="F46" s="161">
        <f>Input_Analysis!P45</f>
        <v>-2.5987676657509948</v>
      </c>
      <c r="G46" s="168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1.1712618815427284E-2</v>
      </c>
      <c r="M46" s="144">
        <f t="shared" si="7"/>
        <v>1.1644966520387305E-4</v>
      </c>
      <c r="O46" s="13">
        <f t="shared" si="8"/>
        <v>163.51043051148889</v>
      </c>
      <c r="P46" s="13">
        <f t="shared" si="9"/>
        <v>-1.5223744756598621E-3</v>
      </c>
      <c r="Q46" s="13">
        <f t="shared" si="17"/>
        <v>163.75935461740374</v>
      </c>
      <c r="R46" s="13">
        <f t="shared" si="18"/>
        <v>2.5551468335638328</v>
      </c>
      <c r="S46" s="13">
        <f t="shared" si="11"/>
        <v>3.0268340122859452</v>
      </c>
      <c r="T46" s="13">
        <f t="shared" si="0"/>
        <v>4.3728355976118767</v>
      </c>
      <c r="U46" s="13">
        <f t="shared" si="12"/>
        <v>13.235847516986366</v>
      </c>
      <c r="V46" s="4">
        <f t="shared" si="1"/>
        <v>113.80325963599627</v>
      </c>
      <c r="W46" s="4">
        <f t="shared" si="13"/>
        <v>2376.8300128994256</v>
      </c>
      <c r="X46" s="4">
        <f t="shared" si="2"/>
        <v>10.900695367432593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49.053129153446669</v>
      </c>
      <c r="AE46" s="111">
        <f>Input_Analysis!F45/100</f>
        <v>17.180086480730942</v>
      </c>
      <c r="AF46" s="110">
        <f t="shared" si="4"/>
        <v>0.39992115637398146</v>
      </c>
    </row>
    <row r="47" spans="1:32" s="3" customFormat="1">
      <c r="A47" s="159">
        <f>Input_Analysis!A46</f>
        <v>0.6</v>
      </c>
      <c r="B47" s="159">
        <f>Input_Analysis!B46</f>
        <v>1.9684979999999999</v>
      </c>
      <c r="C47" s="159">
        <f>Input_Analysis!I46</f>
        <v>1930.151708619424</v>
      </c>
      <c r="D47" s="159">
        <f>Input_Analysis!F46</f>
        <v>1934.3097368846256</v>
      </c>
      <c r="E47" s="160">
        <f>Input_Analysis!L46</f>
        <v>0.20000100676054652</v>
      </c>
      <c r="F47" s="161">
        <f>Input_Analysis!P46</f>
        <v>-20.790141326007959</v>
      </c>
      <c r="G47" s="168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1.0397712209373798E-2</v>
      </c>
      <c r="M47" s="144">
        <f t="shared" si="7"/>
        <v>1.0361931959410635E-4</v>
      </c>
      <c r="O47" s="13">
        <f t="shared" si="8"/>
        <v>177.71775079809484</v>
      </c>
      <c r="P47" s="13">
        <f t="shared" si="9"/>
        <v>-1.0831856002546901E-2</v>
      </c>
      <c r="Q47" s="13">
        <f t="shared" si="17"/>
        <v>179.64276388383632</v>
      </c>
      <c r="R47" s="13">
        <f t="shared" si="18"/>
        <v>2.5771287547183745</v>
      </c>
      <c r="S47" s="13">
        <f t="shared" si="11"/>
        <v>2.9759592291114023</v>
      </c>
      <c r="T47" s="13">
        <f t="shared" si="0"/>
        <v>4.9640041601777263</v>
      </c>
      <c r="U47" s="13">
        <f t="shared" si="12"/>
        <v>14.772673993828301</v>
      </c>
      <c r="V47" s="4">
        <f t="shared" si="1"/>
        <v>127.95678057462827</v>
      </c>
      <c r="W47" s="4">
        <f t="shared" si="13"/>
        <v>2672.4323837167585</v>
      </c>
      <c r="X47" s="4">
        <f t="shared" si="2"/>
        <v>11.847850053206322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53.315325239428454</v>
      </c>
      <c r="AE47" s="111">
        <f>Input_Analysis!F46/100</f>
        <v>19.343097368846255</v>
      </c>
      <c r="AF47" s="110">
        <f t="shared" si="4"/>
        <v>0.42076916046833635</v>
      </c>
    </row>
    <row r="48" spans="1:32" s="3" customFormat="1">
      <c r="A48" s="159">
        <f>Input_Analysis!A47</f>
        <v>0.62</v>
      </c>
      <c r="B48" s="159">
        <f>Input_Analysis!B47</f>
        <v>2.0341146000000001</v>
      </c>
      <c r="C48" s="159">
        <f>Input_Analysis!I47</f>
        <v>2007.5328262280202</v>
      </c>
      <c r="D48" s="159">
        <f>Input_Analysis!F47</f>
        <v>2013.2101340516608</v>
      </c>
      <c r="E48" s="160">
        <f>Input_Analysis!L47</f>
        <v>0.10000050338027326</v>
      </c>
      <c r="F48" s="161">
        <f>Input_Analysis!P47</f>
        <v>-28.386539118203171</v>
      </c>
      <c r="G48" s="168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4.994905056543048E-3</v>
      </c>
      <c r="M48" s="144">
        <f t="shared" si="7"/>
        <v>4.9812636721943681E-5</v>
      </c>
      <c r="O48" s="13">
        <f t="shared" si="8"/>
        <v>178.88645396308425</v>
      </c>
      <c r="P48" s="13">
        <f t="shared" si="9"/>
        <v>-1.4219057054506781E-2</v>
      </c>
      <c r="Q48" s="13">
        <f t="shared" si="17"/>
        <v>181.43005065826375</v>
      </c>
      <c r="R48" s="13">
        <f t="shared" si="18"/>
        <v>2.8282316964678427</v>
      </c>
      <c r="S48" s="13">
        <f t="shared" si="11"/>
        <v>2.9275664230364304</v>
      </c>
      <c r="T48" s="13">
        <f t="shared" si="0"/>
        <v>5.8376266134724748</v>
      </c>
      <c r="U48" s="13">
        <f t="shared" si="12"/>
        <v>17.090039663825884</v>
      </c>
      <c r="V48" s="4">
        <f t="shared" si="1"/>
        <v>133.09152174853469</v>
      </c>
      <c r="W48" s="4">
        <f t="shared" si="13"/>
        <v>2779.6736610724988</v>
      </c>
      <c r="X48" s="4">
        <f t="shared" si="2"/>
        <v>11.92576359753895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53.665936188925272</v>
      </c>
      <c r="AE48" s="111">
        <f>Input_Analysis!F47/100</f>
        <v>20.132101340516609</v>
      </c>
      <c r="AF48" s="110">
        <f t="shared" si="4"/>
        <v>0.42576047001347528</v>
      </c>
    </row>
    <row r="49" spans="1:32" s="3" customFormat="1">
      <c r="A49" s="159">
        <f>Input_Analysis!A48</f>
        <v>0.64</v>
      </c>
      <c r="B49" s="159">
        <f>Input_Analysis!B48</f>
        <v>2.0997311999999999</v>
      </c>
      <c r="C49" s="159">
        <f>Input_Analysis!I48</f>
        <v>1995.2121031798217</v>
      </c>
      <c r="D49" s="159">
        <f>Input_Analysis!F48</f>
        <v>1999.5100650885638</v>
      </c>
      <c r="E49" s="160">
        <f>Input_Analysis!L48</f>
        <v>0.10000050338027326</v>
      </c>
      <c r="F49" s="161">
        <f>Input_Analysis!P48</f>
        <v>-21.489809543710148</v>
      </c>
      <c r="G49" s="168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5.0302315457405617E-3</v>
      </c>
      <c r="M49" s="144">
        <f t="shared" si="7"/>
        <v>5.0120236951700443E-5</v>
      </c>
      <c r="O49" s="13">
        <f t="shared" si="8"/>
        <v>172.19549506769286</v>
      </c>
      <c r="P49" s="13">
        <f t="shared" si="9"/>
        <v>-1.0833238439202525E-2</v>
      </c>
      <c r="Q49" s="13">
        <f t="shared" si="17"/>
        <v>174.06092992391768</v>
      </c>
      <c r="R49" s="13">
        <f t="shared" si="18"/>
        <v>2.8329137057399434</v>
      </c>
      <c r="S49" s="13">
        <f t="shared" si="11"/>
        <v>2.8814601333351813</v>
      </c>
      <c r="T49" s="13">
        <f t="shared" si="0"/>
        <v>5.8159691233636774</v>
      </c>
      <c r="U49" s="13">
        <f t="shared" si="12"/>
        <v>16.758483165680801</v>
      </c>
      <c r="V49" s="4">
        <f t="shared" si="1"/>
        <v>132.24614021198812</v>
      </c>
      <c r="W49" s="4">
        <f t="shared" si="13"/>
        <v>2762.017504167663</v>
      </c>
      <c r="X49" s="4">
        <f t="shared" si="2"/>
        <v>11.479699671179525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51.658648520307857</v>
      </c>
      <c r="AE49" s="111">
        <f>Input_Analysis!F48/100</f>
        <v>19.995100650885639</v>
      </c>
      <c r="AF49" s="110">
        <f t="shared" si="4"/>
        <v>0.42095484158373769</v>
      </c>
    </row>
    <row r="50" spans="1:32" s="3" customFormat="1">
      <c r="A50" s="159">
        <f>Input_Analysis!A49</f>
        <v>0.66</v>
      </c>
      <c r="B50" s="159">
        <f>Input_Analysis!B49</f>
        <v>2.1653478000000002</v>
      </c>
      <c r="C50" s="159">
        <f>Input_Analysis!I49</f>
        <v>1968.3713645218288</v>
      </c>
      <c r="D50" s="159">
        <f>Input_Analysis!F49</f>
        <v>1971.4099236387069</v>
      </c>
      <c r="E50" s="160">
        <f>Input_Analysis!L49</f>
        <v>0.10000050338027326</v>
      </c>
      <c r="F50" s="161">
        <f>Input_Analysis!P49</f>
        <v>-15.19279558439043</v>
      </c>
      <c r="G50" s="168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5.1032904460361333E-3</v>
      </c>
      <c r="M50" s="144">
        <f t="shared" si="7"/>
        <v>5.0803677183429315E-5</v>
      </c>
      <c r="O50" s="13">
        <f t="shared" si="8"/>
        <v>164.68782529645023</v>
      </c>
      <c r="P50" s="13">
        <f t="shared" si="9"/>
        <v>-7.765327187172935E-3</v>
      </c>
      <c r="Q50" s="13">
        <f t="shared" si="17"/>
        <v>165.96668014362115</v>
      </c>
      <c r="R50" s="13">
        <f t="shared" si="18"/>
        <v>2.8363370249426088</v>
      </c>
      <c r="S50" s="13">
        <f t="shared" si="11"/>
        <v>2.8374657920778743</v>
      </c>
      <c r="T50" s="13">
        <f t="shared" si="0"/>
        <v>5.7479934944247493</v>
      </c>
      <c r="U50" s="13">
        <f t="shared" si="12"/>
        <v>16.30973491351639</v>
      </c>
      <c r="V50" s="4">
        <f t="shared" si="1"/>
        <v>130.43275763478857</v>
      </c>
      <c r="W50" s="4">
        <f t="shared" si="13"/>
        <v>2724.1442292883421</v>
      </c>
      <c r="X50" s="4">
        <f t="shared" si="2"/>
        <v>10.97918835309668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49.40634758893507</v>
      </c>
      <c r="AE50" s="111">
        <f>Input_Analysis!F49/100</f>
        <v>19.714099236387071</v>
      </c>
      <c r="AF50" s="110">
        <f t="shared" si="4"/>
        <v>0.41478323110843918</v>
      </c>
    </row>
    <row r="51" spans="1:32" s="3" customFormat="1">
      <c r="A51" s="159">
        <f>Input_Analysis!A50</f>
        <v>0.68</v>
      </c>
      <c r="B51" s="159">
        <f>Input_Analysis!B50</f>
        <v>2.2309644</v>
      </c>
      <c r="C51" s="159">
        <f>Input_Analysis!I50</f>
        <v>1971.7506247026301</v>
      </c>
      <c r="D51" s="159">
        <f>Input_Analysis!F50</f>
        <v>1973.2099326995519</v>
      </c>
      <c r="E51" s="160">
        <f>Input_Analysis!L50</f>
        <v>0.20000100676054652</v>
      </c>
      <c r="F51" s="161">
        <f>Input_Analysis!P50</f>
        <v>-7.2965399846085619</v>
      </c>
      <c r="G51" s="168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1.0199085841424245E-2</v>
      </c>
      <c r="M51" s="144">
        <f t="shared" si="7"/>
        <v>1.0143321587166211E-4</v>
      </c>
      <c r="O51" s="13">
        <f t="shared" si="8"/>
        <v>160.09073731230637</v>
      </c>
      <c r="P51" s="13">
        <f t="shared" si="9"/>
        <v>-3.7236542086705269E-3</v>
      </c>
      <c r="Q51" s="13">
        <f t="shared" si="17"/>
        <v>160.68685986006849</v>
      </c>
      <c r="R51" s="13">
        <f t="shared" si="18"/>
        <v>2.6053132652692201</v>
      </c>
      <c r="S51" s="13">
        <f t="shared" si="11"/>
        <v>2.7954269378228935</v>
      </c>
      <c r="T51" s="13">
        <f t="shared" si="0"/>
        <v>5.1376297776863487</v>
      </c>
      <c r="U51" s="13">
        <f t="shared" si="12"/>
        <v>14.361868677105463</v>
      </c>
      <c r="V51" s="4">
        <f t="shared" si="1"/>
        <v>130.63404164684201</v>
      </c>
      <c r="W51" s="4">
        <f t="shared" si="13"/>
        <v>2728.3481324322033</v>
      </c>
      <c r="X51" s="4">
        <f t="shared" si="2"/>
        <v>10.672715820820425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48.027221193691908</v>
      </c>
      <c r="AE51" s="111">
        <f>Input_Analysis!F50/100</f>
        <v>19.73209932699552</v>
      </c>
      <c r="AF51" s="110">
        <f t="shared" si="4"/>
        <v>0.41188703644343189</v>
      </c>
    </row>
    <row r="52" spans="1:32" s="3" customFormat="1">
      <c r="A52" s="159">
        <f>Input_Analysis!A51</f>
        <v>0.7</v>
      </c>
      <c r="B52" s="159">
        <f>Input_Analysis!B51</f>
        <v>2.2965809999999998</v>
      </c>
      <c r="C52" s="159">
        <f>Input_Analysis!I51</f>
        <v>2073.9108707111495</v>
      </c>
      <c r="D52" s="159">
        <f>Input_Analysis!F51</f>
        <v>2074.8104441339096</v>
      </c>
      <c r="E52" s="160">
        <f>Input_Analysis!L51</f>
        <v>0.20000100676054652</v>
      </c>
      <c r="F52" s="161">
        <f>Input_Analysis!P51</f>
        <v>-4.4978671137997983</v>
      </c>
      <c r="G52" s="168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9.6983800721920626E-3</v>
      </c>
      <c r="M52" s="144">
        <f t="shared" si="7"/>
        <v>9.6436645173649934E-5</v>
      </c>
      <c r="O52" s="13">
        <f t="shared" si="8"/>
        <v>163.59610085009123</v>
      </c>
      <c r="P52" s="13">
        <f t="shared" si="9"/>
        <v>-2.1820421061710307E-3</v>
      </c>
      <c r="Q52" s="13">
        <f t="shared" si="17"/>
        <v>163.95307443055154</v>
      </c>
      <c r="R52" s="13">
        <f t="shared" si="18"/>
        <v>2.6175344347508798</v>
      </c>
      <c r="S52" s="13">
        <f t="shared" si="11"/>
        <v>2.7552028704149638</v>
      </c>
      <c r="T52" s="13">
        <f t="shared" si="0"/>
        <v>5.4347897163855912</v>
      </c>
      <c r="U52" s="13">
        <f t="shared" si="12"/>
        <v>14.973948226687307</v>
      </c>
      <c r="V52" s="4">
        <f t="shared" si="1"/>
        <v>137.42072471407664</v>
      </c>
      <c r="W52" s="4">
        <f t="shared" si="13"/>
        <v>2870.0909265651176</v>
      </c>
      <c r="X52" s="4">
        <f t="shared" si="2"/>
        <v>10.906406723339416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49.07883025502737</v>
      </c>
      <c r="AE52" s="111">
        <f>Input_Analysis!F51/100</f>
        <v>20.748104441339095</v>
      </c>
      <c r="AF52" s="110">
        <f t="shared" si="4"/>
        <v>0.41930825044955361</v>
      </c>
    </row>
    <row r="53" spans="1:32" s="3" customFormat="1">
      <c r="A53" s="159">
        <f>Input_Analysis!A52</f>
        <v>0.72</v>
      </c>
      <c r="B53" s="159">
        <f>Input_Analysis!B52</f>
        <v>2.3621976</v>
      </c>
      <c r="C53" s="159">
        <f>Input_Analysis!I52</f>
        <v>2131.910827365748</v>
      </c>
      <c r="D53" s="159">
        <f>Input_Analysis!F52</f>
        <v>2132.1107325708058</v>
      </c>
      <c r="E53" s="160">
        <f>Input_Analysis!L52</f>
        <v>0.20000100676054652</v>
      </c>
      <c r="F53" s="161">
        <f>Input_Analysis!P52</f>
        <v>-0.99952602528884404</v>
      </c>
      <c r="G53" s="168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9.4377905113865717E-3</v>
      </c>
      <c r="M53" s="144">
        <f t="shared" si="7"/>
        <v>9.3813026414277224E-5</v>
      </c>
      <c r="O53" s="13">
        <f t="shared" si="8"/>
        <v>163.49929223501144</v>
      </c>
      <c r="P53" s="13">
        <f t="shared" si="9"/>
        <v>-4.7170798509347275E-4</v>
      </c>
      <c r="Q53" s="13">
        <f t="shared" si="17"/>
        <v>163.57641615671585</v>
      </c>
      <c r="R53" s="13">
        <f t="shared" si="18"/>
        <v>2.6267665520201486</v>
      </c>
      <c r="S53" s="13">
        <f t="shared" si="11"/>
        <v>2.7166666666666668</v>
      </c>
      <c r="T53" s="13">
        <f t="shared" si="0"/>
        <v>5.6110736860951524</v>
      </c>
      <c r="U53" s="13">
        <f t="shared" si="12"/>
        <v>15.243416847225165</v>
      </c>
      <c r="V53" s="4">
        <f t="shared" si="1"/>
        <v>141.26338849104985</v>
      </c>
      <c r="W53" s="4">
        <f t="shared" si="13"/>
        <v>2950.3466118926272</v>
      </c>
      <c r="X53" s="4">
        <f t="shared" si="2"/>
        <v>10.899952815667428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49.049787670503427</v>
      </c>
      <c r="AE53" s="111">
        <f>Input_Analysis!F52/100</f>
        <v>21.321107325708059</v>
      </c>
      <c r="AF53" s="110">
        <f t="shared" si="4"/>
        <v>0.42207580663341193</v>
      </c>
    </row>
    <row r="54" spans="1:32" s="3" customFormat="1">
      <c r="A54" s="159">
        <f>Input_Analysis!A53</f>
        <v>0.74</v>
      </c>
      <c r="B54" s="159">
        <f>Input_Analysis!B53</f>
        <v>2.4278141999999998</v>
      </c>
      <c r="C54" s="159">
        <f>Input_Analysis!I53</f>
        <v>2136.2307916307545</v>
      </c>
      <c r="D54" s="159">
        <f>Input_Analysis!F53</f>
        <v>2136.3107537127776</v>
      </c>
      <c r="E54" s="160">
        <f>Input_Analysis!L53</f>
        <v>0.20000100676054652</v>
      </c>
      <c r="F54" s="161">
        <f>Input_Analysis!P53</f>
        <v>-0.39981041011553764</v>
      </c>
      <c r="G54" s="168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9.4207196338832924E-3</v>
      </c>
      <c r="M54" s="144">
        <f t="shared" si="7"/>
        <v>9.3623314271146644E-5</v>
      </c>
      <c r="O54" s="13">
        <f t="shared" si="8"/>
        <v>159.37768705936594</v>
      </c>
      <c r="P54" s="13">
        <f t="shared" si="9"/>
        <v>-1.8833123449733639E-4</v>
      </c>
      <c r="Q54" s="13">
        <f t="shared" si="17"/>
        <v>159.40770285592114</v>
      </c>
      <c r="R54" s="13">
        <f t="shared" si="18"/>
        <v>2.632693546676629</v>
      </c>
      <c r="S54" s="13">
        <f t="shared" si="11"/>
        <v>2.6797034930773238</v>
      </c>
      <c r="T54" s="13">
        <f t="shared" si="0"/>
        <v>5.6381825537980541</v>
      </c>
      <c r="U54" s="13">
        <f t="shared" si="12"/>
        <v>15.108657484020272</v>
      </c>
      <c r="V54" s="4">
        <f t="shared" si="1"/>
        <v>141.52738610871697</v>
      </c>
      <c r="W54" s="4">
        <f t="shared" si="13"/>
        <v>2955.8603156565805</v>
      </c>
      <c r="X54" s="4">
        <f t="shared" si="2"/>
        <v>10.625179137291063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47.81330611780978</v>
      </c>
      <c r="AE54" s="111">
        <f>Input_Analysis!F53/100</f>
        <v>21.363107537127775</v>
      </c>
      <c r="AF54" s="110">
        <f t="shared" si="4"/>
        <v>0.41960725493992335</v>
      </c>
    </row>
    <row r="55" spans="1:32" s="3" customFormat="1">
      <c r="A55" s="159">
        <f>Input_Analysis!A54</f>
        <v>0.76</v>
      </c>
      <c r="B55" s="159">
        <f>Input_Analysis!B54</f>
        <v>2.4934308000000001</v>
      </c>
      <c r="C55" s="159">
        <f>Input_Analysis!I54</f>
        <v>2038.4901750846616</v>
      </c>
      <c r="D55" s="159">
        <f>Input_Analysis!F54</f>
        <v>2038.3102604001097</v>
      </c>
      <c r="E55" s="160">
        <f>Input_Analysis!L54</f>
        <v>0.20000100676054652</v>
      </c>
      <c r="F55" s="161">
        <f>Input_Analysis!P54</f>
        <v>0.89957342275995977</v>
      </c>
      <c r="G55" s="168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9.8783965977581566E-3</v>
      </c>
      <c r="M55" s="144">
        <f t="shared" si="7"/>
        <v>9.8112323132604833E-5</v>
      </c>
      <c r="O55" s="13">
        <f t="shared" si="8"/>
        <v>148.01243969917115</v>
      </c>
      <c r="P55" s="13">
        <f t="shared" si="9"/>
        <v>4.4427543570712587E-4</v>
      </c>
      <c r="Q55" s="13">
        <f t="shared" si="17"/>
        <v>147.94668140803373</v>
      </c>
      <c r="R55" s="13">
        <f t="shared" si="18"/>
        <v>2.6325856348964183</v>
      </c>
      <c r="S55" s="13">
        <f t="shared" si="11"/>
        <v>2.6442091644314289</v>
      </c>
      <c r="T55" s="13">
        <f t="shared" si="0"/>
        <v>5.3799402378961876</v>
      </c>
      <c r="U55" s="13">
        <f t="shared" si="12"/>
        <v>14.225687281138502</v>
      </c>
      <c r="V55" s="4">
        <f t="shared" si="1"/>
        <v>134.9873450056441</v>
      </c>
      <c r="W55" s="4">
        <f t="shared" si="13"/>
        <v>2819.2687450012295</v>
      </c>
      <c r="X55" s="4">
        <f t="shared" si="2"/>
        <v>9.8674959799447439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44.403731909751343</v>
      </c>
      <c r="AE55" s="111">
        <f>Input_Analysis!F54/100</f>
        <v>20.383102604001095</v>
      </c>
      <c r="AF55" s="110">
        <f t="shared" si="4"/>
        <v>0.40714626239604035</v>
      </c>
    </row>
    <row r="56" spans="1:32" s="3" customFormat="1">
      <c r="A56" s="159">
        <f>Input_Analysis!A55</f>
        <v>0.78</v>
      </c>
      <c r="B56" s="159">
        <f>Input_Analysis!B55</f>
        <v>2.5590473999999999</v>
      </c>
      <c r="C56" s="159">
        <f>Input_Analysis!I55</f>
        <v>1856.44918208985</v>
      </c>
      <c r="D56" s="159">
        <f>Input_Analysis!F55</f>
        <v>1856.1093432412517</v>
      </c>
      <c r="E56" s="160">
        <f>Input_Analysis!L55</f>
        <v>0.10000050338027326</v>
      </c>
      <c r="F56" s="161">
        <f>Input_Analysis!P55</f>
        <v>1.6991942429910349</v>
      </c>
      <c r="G56" s="168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5.42870461132127E-3</v>
      </c>
      <c r="M56" s="144">
        <f t="shared" si="7"/>
        <v>5.3866544985465355E-5</v>
      </c>
      <c r="O56" s="13">
        <f t="shared" si="8"/>
        <v>131.22572522007476</v>
      </c>
      <c r="P56" s="13">
        <f t="shared" si="9"/>
        <v>9.2226757199702727E-4</v>
      </c>
      <c r="Q56" s="13">
        <f t="shared" si="17"/>
        <v>131.1046999890925</v>
      </c>
      <c r="R56" s="13">
        <f t="shared" si="18"/>
        <v>2.8599744630394897</v>
      </c>
      <c r="S56" s="13">
        <f t="shared" si="11"/>
        <v>2.6100889070229201</v>
      </c>
      <c r="T56" s="13">
        <f t="shared" si="0"/>
        <v>5.4889601427153076</v>
      </c>
      <c r="U56" s="13">
        <f t="shared" si="12"/>
        <v>14.326673979592169</v>
      </c>
      <c r="V56" s="4">
        <f t="shared" si="1"/>
        <v>122.82727880599001</v>
      </c>
      <c r="W56" s="4">
        <f t="shared" si="13"/>
        <v>2565.3005335929879</v>
      </c>
      <c r="X56" s="4">
        <f t="shared" si="2"/>
        <v>8.7483816813383193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39.367717566022428</v>
      </c>
      <c r="AE56" s="111">
        <f>Input_Analysis!F55/100</f>
        <v>18.561093432412516</v>
      </c>
      <c r="AF56" s="110">
        <f t="shared" si="4"/>
        <v>0.38600846871835759</v>
      </c>
    </row>
    <row r="57" spans="1:32" s="3" customFormat="1">
      <c r="A57" s="159">
        <f>Input_Analysis!A56</f>
        <v>0.8</v>
      </c>
      <c r="B57" s="159">
        <f>Input_Analysis!B56</f>
        <v>2.6246640000000001</v>
      </c>
      <c r="C57" s="159">
        <f>Input_Analysis!I56</f>
        <v>1763.4085892026303</v>
      </c>
      <c r="D57" s="159">
        <f>Input_Analysis!F56</f>
        <v>1762.8088735874569</v>
      </c>
      <c r="E57" s="160">
        <f>Input_Analysis!L56</f>
        <v>0.10000050338027326</v>
      </c>
      <c r="F57" s="161">
        <f>Input_Analysis!P56</f>
        <v>2.9985780758665324</v>
      </c>
      <c r="G57" s="168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5.7195147480056047E-3</v>
      </c>
      <c r="M57" s="144">
        <f t="shared" si="7"/>
        <v>5.6708640296172663E-5</v>
      </c>
      <c r="O57" s="13">
        <f t="shared" si="8"/>
        <v>121.45892980573821</v>
      </c>
      <c r="P57" s="13">
        <f t="shared" si="9"/>
        <v>1.7144444540627319E-3</v>
      </c>
      <c r="Q57" s="13">
        <f t="shared" si="17"/>
        <v>121.25069521713637</v>
      </c>
      <c r="R57" s="13">
        <f t="shared" si="18"/>
        <v>2.8581888631380141</v>
      </c>
      <c r="S57" s="13">
        <f t="shared" si="11"/>
        <v>2.5772562930372294</v>
      </c>
      <c r="T57" s="13">
        <f t="shared" si="0"/>
        <v>5.2089460327832153</v>
      </c>
      <c r="U57" s="13">
        <f t="shared" si="12"/>
        <v>13.424788943081852</v>
      </c>
      <c r="V57" s="4">
        <f t="shared" si="1"/>
        <v>116.60057261350867</v>
      </c>
      <c r="W57" s="4">
        <f t="shared" si="13"/>
        <v>2435.2530972793525</v>
      </c>
      <c r="X57" s="4">
        <f t="shared" si="2"/>
        <v>8.0972619870492135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36.437678941721458</v>
      </c>
      <c r="AE57" s="111">
        <f>Input_Analysis!F56/100</f>
        <v>17.62808873587457</v>
      </c>
      <c r="AF57" s="110">
        <f t="shared" si="4"/>
        <v>0.3738081985604102</v>
      </c>
    </row>
    <row r="58" spans="1:32" s="3" customFormat="1">
      <c r="A58" s="159">
        <f>Input_Analysis!A57</f>
        <v>0.82</v>
      </c>
      <c r="B58" s="159">
        <f>Input_Analysis!B57</f>
        <v>2.6902805999999999</v>
      </c>
      <c r="C58" s="159">
        <f>Input_Analysis!I57</f>
        <v>1715.8682253534348</v>
      </c>
      <c r="D58" s="159">
        <f>Input_Analysis!F57</f>
        <v>1715.0086329716864</v>
      </c>
      <c r="E58" s="160">
        <f>Input_Analysis!L57</f>
        <v>0.10000050338027326</v>
      </c>
      <c r="F58" s="161">
        <f>Input_Analysis!P57</f>
        <v>4.2979619087420291</v>
      </c>
      <c r="G58" s="168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5.8815223515570692E-3</v>
      </c>
      <c r="M58" s="144">
        <f t="shared" si="7"/>
        <v>5.8279827030234297E-5</v>
      </c>
      <c r="O58" s="13">
        <f t="shared" si="8"/>
        <v>115.25123478004301</v>
      </c>
      <c r="P58" s="13">
        <f t="shared" si="9"/>
        <v>2.5265658261390471E-3</v>
      </c>
      <c r="Q58" s="13">
        <f t="shared" si="17"/>
        <v>114.96004494882742</v>
      </c>
      <c r="R58" s="13">
        <f t="shared" si="18"/>
        <v>2.8598318341819913</v>
      </c>
      <c r="S58" s="13">
        <f t="shared" si="11"/>
        <v>2.5456323187842789</v>
      </c>
      <c r="T58" s="13">
        <f t="shared" si="0"/>
        <v>5.0729218438748713</v>
      </c>
      <c r="U58" s="13">
        <f t="shared" si="12"/>
        <v>12.913793796434609</v>
      </c>
      <c r="V58" s="4">
        <f t="shared" si="1"/>
        <v>113.40721502356232</v>
      </c>
      <c r="W58" s="4">
        <f t="shared" si="13"/>
        <v>2368.5584508695592</v>
      </c>
      <c r="X58" s="4">
        <f t="shared" si="2"/>
        <v>7.6834156520028669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34.575370434012903</v>
      </c>
      <c r="AE58" s="111">
        <f>Input_Analysis!F57/100</f>
        <v>17.150086329716864</v>
      </c>
      <c r="AF58" s="110">
        <f t="shared" si="4"/>
        <v>0.36643622232203044</v>
      </c>
    </row>
    <row r="59" spans="1:32" s="3" customFormat="1">
      <c r="A59" s="159">
        <f>Input_Analysis!A58</f>
        <v>0.84</v>
      </c>
      <c r="B59" s="159">
        <f>Input_Analysis!B58</f>
        <v>2.7558971999999997</v>
      </c>
      <c r="C59" s="159">
        <f>Input_Analysis!I58</f>
        <v>1671.9878511874467</v>
      </c>
      <c r="D59" s="159">
        <f>Input_Analysis!F58</f>
        <v>1670.8084104776058</v>
      </c>
      <c r="E59" s="160">
        <f>Input_Analysis!L58</f>
        <v>0.10000050338027326</v>
      </c>
      <c r="F59" s="161">
        <f>Input_Analysis!P58</f>
        <v>5.897203549204181</v>
      </c>
      <c r="G59" s="168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6.0398141792528913E-3</v>
      </c>
      <c r="M59" s="144">
        <f t="shared" si="7"/>
        <v>5.9809348081837343E-5</v>
      </c>
      <c r="O59" s="13">
        <f t="shared" si="8"/>
        <v>109.58120708911686</v>
      </c>
      <c r="P59" s="13">
        <f t="shared" si="9"/>
        <v>3.5592479780314182E-3</v>
      </c>
      <c r="Q59" s="13">
        <f t="shared" si="17"/>
        <v>109.19118039935468</v>
      </c>
      <c r="R59" s="13">
        <f t="shared" si="18"/>
        <v>2.8617322105591185</v>
      </c>
      <c r="S59" s="13">
        <f t="shared" si="11"/>
        <v>2.515144604382098</v>
      </c>
      <c r="T59" s="13">
        <f t="shared" si="0"/>
        <v>4.948165495164341</v>
      </c>
      <c r="U59" s="13">
        <f t="shared" si="12"/>
        <v>12.445351746752264</v>
      </c>
      <c r="V59" s="4">
        <f t="shared" si="1"/>
        <v>110.45785674582979</v>
      </c>
      <c r="W59" s="4">
        <f t="shared" si="13"/>
        <v>2306.9598350150559</v>
      </c>
      <c r="X59" s="4">
        <f t="shared" si="2"/>
        <v>7.3054138059411242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32.874362126735058</v>
      </c>
      <c r="AE59" s="111">
        <f>Input_Analysis!F58/100</f>
        <v>16.708084104776059</v>
      </c>
      <c r="AF59" s="110">
        <f t="shared" si="4"/>
        <v>0.35951102222990877</v>
      </c>
    </row>
    <row r="60" spans="1:32">
      <c r="A60" s="159">
        <f>Input_Analysis!A59</f>
        <v>0.86</v>
      </c>
      <c r="B60" s="159">
        <f>Input_Analysis!B59</f>
        <v>2.8215138</v>
      </c>
      <c r="C60" s="159">
        <f>Input_Analysis!I59</f>
        <v>1596.2873743268767</v>
      </c>
      <c r="D60" s="159">
        <f>Input_Analysis!F59</f>
        <v>1594.9080284119782</v>
      </c>
      <c r="E60" s="160">
        <f>Input_Analysis!L59</f>
        <v>0.10000050338027326</v>
      </c>
      <c r="F60" s="161">
        <f>Input_Analysis!P59</f>
        <v>6.8967295744930244</v>
      </c>
      <c r="G60" s="168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6.3314378104849687E-3</v>
      </c>
      <c r="M60" s="144">
        <f t="shared" si="7"/>
        <v>6.2645677080821064E-5</v>
      </c>
      <c r="N60" s="3"/>
      <c r="O60" s="13">
        <f t="shared" si="8"/>
        <v>102.11933942680082</v>
      </c>
      <c r="P60" s="13">
        <f t="shared" si="9"/>
        <v>4.3627893483415203E-3</v>
      </c>
      <c r="Q60" s="13">
        <f t="shared" si="17"/>
        <v>101.67381426048989</v>
      </c>
      <c r="R60" s="13">
        <f t="shared" si="18"/>
        <v>2.8613978021176334</v>
      </c>
      <c r="S60" s="13">
        <f t="shared" si="11"/>
        <v>2.4857266964214557</v>
      </c>
      <c r="T60" s="13">
        <f t="shared" si="0"/>
        <v>4.7232971849604182</v>
      </c>
      <c r="U60" s="13">
        <f t="shared" si="12"/>
        <v>11.740825907788421</v>
      </c>
      <c r="V60" s="4">
        <f t="shared" si="1"/>
        <v>105.38715828845845</v>
      </c>
      <c r="W60" s="4">
        <f t="shared" si="13"/>
        <v>2201.0561173325186</v>
      </c>
      <c r="X60" s="4">
        <f t="shared" si="2"/>
        <v>6.8079559617867211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30.635801828040243</v>
      </c>
      <c r="AE60" s="111">
        <f>Input_Analysis!F59/100</f>
        <v>15.949080284119782</v>
      </c>
      <c r="AF60" s="110">
        <f t="shared" si="4"/>
        <v>0.349190093551078</v>
      </c>
    </row>
    <row r="61" spans="1:32">
      <c r="A61" s="159">
        <f>Input_Analysis!A60</f>
        <v>0.88</v>
      </c>
      <c r="B61" s="159">
        <f>Input_Analysis!B60</f>
        <v>2.8871303999999998</v>
      </c>
      <c r="C61" s="159">
        <f>Input_Analysis!I60</f>
        <v>1589.3672053705779</v>
      </c>
      <c r="D61" s="159">
        <f>Input_Analysis!F60</f>
        <v>1587.7079921685984</v>
      </c>
      <c r="E61" s="160">
        <f>Input_Analysis!L60</f>
        <v>0.10000050338027326</v>
      </c>
      <c r="F61" s="161">
        <f>Input_Analysis!P60</f>
        <v>8.2960660098974071</v>
      </c>
      <c r="G61" s="168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6.3618894130104036E-3</v>
      </c>
      <c r="M61" s="144">
        <f t="shared" si="7"/>
        <v>6.2918438887102289E-5</v>
      </c>
      <c r="N61" s="3"/>
      <c r="O61" s="13">
        <f t="shared" si="8"/>
        <v>99.338838722890031</v>
      </c>
      <c r="P61" s="13">
        <f t="shared" si="9"/>
        <v>5.2722736420331663E-3</v>
      </c>
      <c r="Q61" s="13">
        <f t="shared" si="17"/>
        <v>98.815097181861148</v>
      </c>
      <c r="R61" s="13">
        <f t="shared" si="18"/>
        <v>2.8659400132723425</v>
      </c>
      <c r="S61" s="13">
        <f t="shared" si="11"/>
        <v>2.4573174583087734</v>
      </c>
      <c r="T61" s="13">
        <f t="shared" si="0"/>
        <v>4.7141587714472601</v>
      </c>
      <c r="U61" s="13">
        <f t="shared" si="12"/>
        <v>11.584184650316791</v>
      </c>
      <c r="V61" s="4">
        <f t="shared" si="1"/>
        <v>104.90181369137187</v>
      </c>
      <c r="W61" s="4">
        <f t="shared" si="13"/>
        <v>2190.9194867241886</v>
      </c>
      <c r="X61" s="4">
        <f t="shared" si="2"/>
        <v>6.6225892481926687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29.801651616867009</v>
      </c>
      <c r="AE61" s="111">
        <f>Input_Analysis!F60/100</f>
        <v>15.877079921685983</v>
      </c>
      <c r="AF61" s="110">
        <f t="shared" si="4"/>
        <v>0.34640436231638044</v>
      </c>
    </row>
    <row r="62" spans="1:32">
      <c r="A62" s="159">
        <f>Input_Analysis!A61</f>
        <v>0.9</v>
      </c>
      <c r="B62" s="159">
        <f>Input_Analysis!B61</f>
        <v>2.952747</v>
      </c>
      <c r="C62" s="159">
        <f>Input_Analysis!I61</f>
        <v>1579.9871006724866</v>
      </c>
      <c r="D62" s="159">
        <f>Input_Analysis!F61</f>
        <v>1578.2079443474724</v>
      </c>
      <c r="E62" s="160">
        <f>Input_Analysis!L61</f>
        <v>0.10000050338027326</v>
      </c>
      <c r="F62" s="161">
        <f>Input_Analysis!P61</f>
        <v>8.8957816250707129</v>
      </c>
      <c r="G62" s="168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6.4020483213386211E-3</v>
      </c>
      <c r="M62" s="144">
        <f t="shared" si="7"/>
        <v>6.3291974559608904E-5</v>
      </c>
      <c r="N62" s="3"/>
      <c r="O62" s="13">
        <f t="shared" si="8"/>
        <v>96.530067942746086</v>
      </c>
      <c r="P62" s="13">
        <f t="shared" si="9"/>
        <v>5.6886142757189883E-3</v>
      </c>
      <c r="Q62" s="13">
        <f t="shared" si="17"/>
        <v>95.980945620210861</v>
      </c>
      <c r="R62" s="13">
        <f t="shared" si="18"/>
        <v>2.8702724113619578</v>
      </c>
      <c r="S62" s="13">
        <f t="shared" si="11"/>
        <v>2.4298605355497713</v>
      </c>
      <c r="T62" s="13">
        <f t="shared" si="0"/>
        <v>4.6971378904035257</v>
      </c>
      <c r="U62" s="13">
        <f t="shared" si="12"/>
        <v>11.413389989927033</v>
      </c>
      <c r="V62" s="4">
        <f t="shared" si="1"/>
        <v>104.25247337816577</v>
      </c>
      <c r="W62" s="4">
        <f t="shared" si="13"/>
        <v>2177.3577350665446</v>
      </c>
      <c r="X62" s="4">
        <f t="shared" si="2"/>
        <v>6.4353378628497397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28.959020382823823</v>
      </c>
      <c r="AE62" s="111">
        <f>Input_Analysis!F61/100</f>
        <v>15.782079443474725</v>
      </c>
      <c r="AF62" s="110">
        <f t="shared" si="4"/>
        <v>0.34343155028597444</v>
      </c>
    </row>
    <row r="63" spans="1:32">
      <c r="A63" s="159">
        <f>Input_Analysis!A62</f>
        <v>0.92</v>
      </c>
      <c r="B63" s="159">
        <f>Input_Analysis!B62</f>
        <v>3.0183636000000003</v>
      </c>
      <c r="C63" s="159">
        <f>Input_Analysis!I62</f>
        <v>1525.7267604771582</v>
      </c>
      <c r="D63" s="159">
        <f>Input_Analysis!F62</f>
        <v>1523.8076705086037</v>
      </c>
      <c r="E63" s="160">
        <f>Input_Analysis!L62</f>
        <v>0.10000050338027326</v>
      </c>
      <c r="F63" s="161">
        <f>Input_Analysis!P62</f>
        <v>9.5954498427729025</v>
      </c>
      <c r="G63" s="168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6.6346430873254706E-3</v>
      </c>
      <c r="M63" s="144">
        <f t="shared" si="7"/>
        <v>6.5542865191011625E-5</v>
      </c>
      <c r="N63" s="3"/>
      <c r="O63" s="13">
        <f t="shared" si="8"/>
        <v>91.133258482920169</v>
      </c>
      <c r="P63" s="13">
        <f t="shared" si="9"/>
        <v>6.3581110411808153E-3</v>
      </c>
      <c r="Q63" s="13">
        <f t="shared" si="17"/>
        <v>90.553823105941134</v>
      </c>
      <c r="R63" s="13">
        <f t="shared" si="18"/>
        <v>2.8715073725991154</v>
      </c>
      <c r="S63" s="13">
        <f t="shared" si="11"/>
        <v>2.403303885324823</v>
      </c>
      <c r="T63" s="13">
        <f t="shared" si="0"/>
        <v>4.5388094729310309</v>
      </c>
      <c r="U63" s="13">
        <f t="shared" si="12"/>
        <v>10.908138441044258</v>
      </c>
      <c r="V63" s="4">
        <f t="shared" si="1"/>
        <v>100.61111736514388</v>
      </c>
      <c r="W63" s="4">
        <f t="shared" si="13"/>
        <v>2101.3064489514968</v>
      </c>
      <c r="X63" s="4">
        <f t="shared" si="2"/>
        <v>6.0755505655280118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27.339977544876049</v>
      </c>
      <c r="AE63" s="111">
        <f>Input_Analysis!F62/100</f>
        <v>15.238076705086037</v>
      </c>
      <c r="AF63" s="110">
        <f t="shared" si="4"/>
        <v>0.3356114938736246</v>
      </c>
    </row>
    <row r="64" spans="1:32">
      <c r="A64" s="159">
        <f>Input_Analysis!A63</f>
        <v>0.94</v>
      </c>
      <c r="B64" s="159">
        <f>Input_Analysis!B63</f>
        <v>3.0839801999999996</v>
      </c>
      <c r="C64" s="159">
        <f>Input_Analysis!I63</f>
        <v>1469.146370282727</v>
      </c>
      <c r="D64" s="159">
        <f>Input_Analysis!F63</f>
        <v>1467.0073845886088</v>
      </c>
      <c r="E64" s="160">
        <f>Input_Analysis!L63</f>
        <v>0.10000050338027326</v>
      </c>
      <c r="F64" s="161">
        <f>Input_Analysis!P63</f>
        <v>10.69492847059063</v>
      </c>
      <c r="G64" s="168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6.8961708406727164E-3</v>
      </c>
      <c r="M64" s="144">
        <f t="shared" si="7"/>
        <v>6.8067079906428151E-5</v>
      </c>
      <c r="N64" s="3"/>
      <c r="O64" s="13">
        <f t="shared" si="8"/>
        <v>85.828981695196646</v>
      </c>
      <c r="P64" s="13">
        <f t="shared" si="9"/>
        <v>7.3645050726550889E-3</v>
      </c>
      <c r="Q64" s="13">
        <f t="shared" si="17"/>
        <v>85.196893724121551</v>
      </c>
      <c r="R64" s="13">
        <f t="shared" si="18"/>
        <v>2.872635712292086</v>
      </c>
      <c r="S64" s="13">
        <f t="shared" si="11"/>
        <v>2.3775993614156814</v>
      </c>
      <c r="T64" s="13">
        <f t="shared" si="0"/>
        <v>4.3731180210433909</v>
      </c>
      <c r="U64" s="13">
        <f t="shared" si="12"/>
        <v>10.397522614228174</v>
      </c>
      <c r="V64" s="4">
        <f t="shared" si="1"/>
        <v>96.815091352181796</v>
      </c>
      <c r="W64" s="4">
        <f t="shared" si="13"/>
        <v>2022.0248133795983</v>
      </c>
      <c r="X64" s="4">
        <f t="shared" si="2"/>
        <v>5.7219321130131089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25.748694508558994</v>
      </c>
      <c r="AE64" s="111">
        <f>Input_Analysis!F63/100</f>
        <v>14.670073845886089</v>
      </c>
      <c r="AF64" s="110">
        <f t="shared" si="4"/>
        <v>0.32753136238006386</v>
      </c>
    </row>
    <row r="65" spans="1:32">
      <c r="A65" s="159">
        <f>Input_Analysis!A64</f>
        <v>0.96</v>
      </c>
      <c r="B65" s="159">
        <f>Input_Analysis!B64</f>
        <v>3.1495967999999999</v>
      </c>
      <c r="C65" s="159">
        <f>Input_Analysis!I64</f>
        <v>1427.0060336160661</v>
      </c>
      <c r="D65" s="159">
        <f>Input_Analysis!F64</f>
        <v>1424.607171155373</v>
      </c>
      <c r="E65" s="160">
        <f>Input_Analysis!L64</f>
        <v>0.10000050338027326</v>
      </c>
      <c r="F65" s="161">
        <f>Input_Analysis!P64</f>
        <v>11.994312303466129</v>
      </c>
      <c r="G65" s="168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7.1057040203505676E-3</v>
      </c>
      <c r="M65" s="144">
        <f t="shared" si="7"/>
        <v>7.0077141248568994E-5</v>
      </c>
      <c r="N65" s="3"/>
      <c r="O65" s="13">
        <f t="shared" si="8"/>
        <v>81.58136768611493</v>
      </c>
      <c r="P65" s="13">
        <f t="shared" si="9"/>
        <v>8.508257645423279E-3</v>
      </c>
      <c r="Q65" s="13">
        <f t="shared" si="17"/>
        <v>80.887252390775458</v>
      </c>
      <c r="R65" s="13">
        <f t="shared" si="18"/>
        <v>2.8747574963050431</v>
      </c>
      <c r="S65" s="13">
        <f t="shared" si="11"/>
        <v>2.3527023469477246</v>
      </c>
      <c r="T65" s="13">
        <f t="shared" si="0"/>
        <v>4.2524875936095601</v>
      </c>
      <c r="U65" s="13">
        <f t="shared" si="12"/>
        <v>10.004837541851293</v>
      </c>
      <c r="V65" s="4">
        <f t="shared" si="1"/>
        <v>93.981735574404411</v>
      </c>
      <c r="W65" s="4">
        <f t="shared" si="13"/>
        <v>1962.848959617733</v>
      </c>
      <c r="X65" s="4">
        <f t="shared" si="2"/>
        <v>5.4387578457409953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24.474410305834478</v>
      </c>
      <c r="AE65" s="111">
        <f>Input_Analysis!F64/100</f>
        <v>14.24607171155373</v>
      </c>
      <c r="AF65" s="110">
        <f t="shared" si="4"/>
        <v>0.32106906247430672</v>
      </c>
    </row>
    <row r="66" spans="1:32">
      <c r="A66" s="159">
        <f>Input_Analysis!A65</f>
        <v>0.98</v>
      </c>
      <c r="B66" s="159">
        <f>Input_Analysis!B65</f>
        <v>3.2152133999999997</v>
      </c>
      <c r="C66" s="159">
        <f>Input_Analysis!I65</f>
        <v>1411.7258513176873</v>
      </c>
      <c r="D66" s="159">
        <f>Input_Analysis!F65</f>
        <v>1409.1070931314305</v>
      </c>
      <c r="E66" s="160">
        <f>Input_Analysis!L65</f>
        <v>0.10000050338027326</v>
      </c>
      <c r="F66" s="161">
        <f>Input_Analysis!P65</f>
        <v>13.093790931283857</v>
      </c>
      <c r="G66" s="168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7.1866955297682882E-3</v>
      </c>
      <c r="M66" s="144">
        <f t="shared" si="7"/>
        <v>7.0835639431646055E-5</v>
      </c>
      <c r="N66" s="3"/>
      <c r="O66" s="13">
        <f t="shared" si="8"/>
        <v>79.02981016540177</v>
      </c>
      <c r="P66" s="13">
        <f t="shared" si="9"/>
        <v>9.3923849229999943E-3</v>
      </c>
      <c r="Q66" s="13">
        <f t="shared" si="17"/>
        <v>78.287531767936699</v>
      </c>
      <c r="R66" s="13">
        <f t="shared" si="18"/>
        <v>2.8785948317789063</v>
      </c>
      <c r="S66" s="13">
        <f t="shared" si="11"/>
        <v>2.3285714285714283</v>
      </c>
      <c r="T66" s="13">
        <f t="shared" si="0"/>
        <v>4.2155789467285176</v>
      </c>
      <c r="U66" s="13">
        <f t="shared" si="12"/>
        <v>9.8162766902392615</v>
      </c>
      <c r="V66" s="4">
        <f t="shared" si="1"/>
        <v>92.939056754512478</v>
      </c>
      <c r="W66" s="4">
        <f t="shared" si="13"/>
        <v>1941.0721641123976</v>
      </c>
      <c r="X66" s="4">
        <f t="shared" si="2"/>
        <v>5.2686540110267845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23.70894304962053</v>
      </c>
      <c r="AE66" s="111">
        <f>Input_Analysis!F65/100</f>
        <v>14.091070931314304</v>
      </c>
      <c r="AF66" s="110">
        <f t="shared" si="4"/>
        <v>0.31767583979758585</v>
      </c>
    </row>
    <row r="67" spans="1:32">
      <c r="A67" s="159">
        <f>Input_Analysis!A66</f>
        <v>1</v>
      </c>
      <c r="B67" s="159">
        <f>Input_Analysis!B66</f>
        <v>3.2808299999999999</v>
      </c>
      <c r="C67" s="159">
        <f>Input_Analysis!I66</f>
        <v>1404.6857392383536</v>
      </c>
      <c r="D67" s="159">
        <f>Input_Analysis!F66</f>
        <v>1401.9070568880506</v>
      </c>
      <c r="E67" s="160">
        <f>Input_Analysis!L66</f>
        <v>0.10000050338027326</v>
      </c>
      <c r="F67" s="161">
        <f>Input_Analysis!P66</f>
        <v>13.893411751514934</v>
      </c>
      <c r="G67" s="168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7.2259551595279326E-3</v>
      </c>
      <c r="M67" s="144">
        <f t="shared" si="7"/>
        <v>7.1190658940194958E-5</v>
      </c>
      <c r="N67" s="3"/>
      <c r="O67" s="13">
        <f t="shared" si="8"/>
        <v>77.038096624352974</v>
      </c>
      <c r="P67" s="13">
        <f t="shared" si="9"/>
        <v>1.0019149514832383E-2</v>
      </c>
      <c r="Q67" s="13">
        <f t="shared" si="17"/>
        <v>76.266240415935471</v>
      </c>
      <c r="R67" s="13">
        <f t="shared" si="18"/>
        <v>2.882906663761184</v>
      </c>
      <c r="S67" s="13">
        <f t="shared" si="11"/>
        <v>2.3051681066681446</v>
      </c>
      <c r="T67" s="13">
        <f t="shared" si="0"/>
        <v>4.2042431799196702</v>
      </c>
      <c r="U67" s="13">
        <f t="shared" si="12"/>
        <v>9.6914872910278866</v>
      </c>
      <c r="V67" s="4">
        <f t="shared" si="1"/>
        <v>92.445715949223569</v>
      </c>
      <c r="W67" s="4">
        <f t="shared" si="13"/>
        <v>1930.7685292573924</v>
      </c>
      <c r="X67" s="4">
        <f t="shared" si="2"/>
        <v>5.1358731082901983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23.111428987305892</v>
      </c>
      <c r="AE67" s="111">
        <f>Input_Analysis!F66/100</f>
        <v>14.019070568880506</v>
      </c>
      <c r="AF67" s="110">
        <f t="shared" si="4"/>
        <v>0.3152668561821716</v>
      </c>
    </row>
    <row r="68" spans="1:32">
      <c r="A68" s="159">
        <f>Input_Analysis!A67</f>
        <v>1.02</v>
      </c>
      <c r="B68" s="159">
        <f>Input_Analysis!B67</f>
        <v>3.3464466000000002</v>
      </c>
      <c r="C68" s="159">
        <f>Input_Analysis!I67</f>
        <v>1341.0053133039228</v>
      </c>
      <c r="D68" s="159">
        <f>Input_Analysis!F67</f>
        <v>1338.0067352280562</v>
      </c>
      <c r="E68" s="160">
        <f>Input_Analysis!L67</f>
        <v>-0.10000050338027326</v>
      </c>
      <c r="F68" s="161">
        <f>Input_Analysis!P67</f>
        <v>14.992890379332662</v>
      </c>
      <c r="G68" s="168">
        <f>Input_Analysis!Q67</f>
        <v>0.19620000000000018</v>
      </c>
      <c r="H68" s="4"/>
      <c r="I68" s="4">
        <f t="shared" si="16"/>
        <v>18.37</v>
      </c>
      <c r="J68" s="4">
        <f t="shared" si="5"/>
        <v>18.1738</v>
      </c>
      <c r="K68" s="4"/>
      <c r="L68" s="4">
        <f t="shared" si="6"/>
        <v>-7.5778811479502673E-3</v>
      </c>
      <c r="M68" s="144">
        <f t="shared" si="7"/>
        <v>-7.4571295421563583E-5</v>
      </c>
      <c r="N68" s="3"/>
      <c r="O68" s="13">
        <f t="shared" si="8"/>
        <v>72.777036904990865</v>
      </c>
      <c r="P68" s="13">
        <f t="shared" si="9"/>
        <v>1.1187279086304413E-2</v>
      </c>
      <c r="Q68" s="13">
        <f t="shared" si="17"/>
        <v>71.962859882060457</v>
      </c>
      <c r="R68" s="13" t="e">
        <f t="shared" si="18"/>
        <v>#NUM!</v>
      </c>
      <c r="S68" s="13">
        <f t="shared" si="11"/>
        <v>2.2941192156233274</v>
      </c>
      <c r="T68" s="13" t="e">
        <f t="shared" si="0"/>
        <v>#NUM!</v>
      </c>
      <c r="U68" s="13" t="e">
        <f t="shared" si="12"/>
        <v>#NUM!</v>
      </c>
      <c r="V68" s="4">
        <f t="shared" si="1"/>
        <v>88.175687553594855</v>
      </c>
      <c r="W68" s="4">
        <f t="shared" si="13"/>
        <v>1841.5871501024765</v>
      </c>
      <c r="X68" s="4">
        <f t="shared" si="2"/>
        <v>4.8518024603327241</v>
      </c>
      <c r="Y68" s="3"/>
      <c r="Z68" s="13">
        <f t="shared" si="14"/>
        <v>0.992197</v>
      </c>
      <c r="AA68" s="25">
        <f t="shared" si="3"/>
        <v>8.4745770075878482E-2</v>
      </c>
      <c r="AB68" s="3"/>
      <c r="AC68" s="3">
        <f t="shared" si="15"/>
        <v>21.83311107149726</v>
      </c>
      <c r="AE68" s="111">
        <f>Input_Analysis!F67/100</f>
        <v>13.380067352280562</v>
      </c>
      <c r="AF68" s="110">
        <f t="shared" si="4"/>
        <v>0.30725895208459586</v>
      </c>
    </row>
    <row r="69" spans="1:32">
      <c r="A69" s="159">
        <f>Input_Analysis!A68</f>
        <v>1.04</v>
      </c>
      <c r="B69" s="159">
        <f>Input_Analysis!B68</f>
        <v>3.4120632</v>
      </c>
      <c r="C69" s="159">
        <f>Input_Analysis!I68</f>
        <v>1456.9058967216595</v>
      </c>
      <c r="D69" s="159">
        <f>Input_Analysis!F68</f>
        <v>1453.9073186457929</v>
      </c>
      <c r="E69" s="160">
        <f>Input_Analysis!L68</f>
        <v>0</v>
      </c>
      <c r="F69" s="161">
        <f>Input_Analysis!P68</f>
        <v>14.992890379332662</v>
      </c>
      <c r="G69" s="168">
        <f>Input_Analysis!Q68</f>
        <v>0.39240000000000036</v>
      </c>
      <c r="H69" s="4"/>
      <c r="I69" s="4">
        <f t="shared" si="16"/>
        <v>18.740000000000002</v>
      </c>
      <c r="J69" s="4">
        <f t="shared" si="5"/>
        <v>18.3476</v>
      </c>
      <c r="K69" s="4"/>
      <c r="L69" s="4">
        <f t="shared" si="6"/>
        <v>0</v>
      </c>
      <c r="M69" s="144">
        <f t="shared" si="7"/>
        <v>0</v>
      </c>
      <c r="N69" s="3"/>
      <c r="O69" s="13">
        <f t="shared" si="8"/>
        <v>78.384415221699811</v>
      </c>
      <c r="P69" s="13">
        <f t="shared" si="9"/>
        <v>1.0152160062072741E-2</v>
      </c>
      <c r="Q69" s="13">
        <f t="shared" si="17"/>
        <v>77.588644091997139</v>
      </c>
      <c r="R69" s="13" t="e">
        <f t="shared" si="18"/>
        <v>#NUM!</v>
      </c>
      <c r="S69" s="13">
        <f t="shared" si="11"/>
        <v>2.2832276917953331</v>
      </c>
      <c r="T69" s="13" t="e">
        <f t="shared" si="0"/>
        <v>#NUM!</v>
      </c>
      <c r="U69" s="13" t="e">
        <f t="shared" si="12"/>
        <v>#NUM!</v>
      </c>
      <c r="V69" s="4">
        <f t="shared" si="1"/>
        <v>95.877726448110636</v>
      </c>
      <c r="W69" s="4">
        <f t="shared" si="13"/>
        <v>2002.4475442911632</v>
      </c>
      <c r="X69" s="4">
        <f t="shared" si="2"/>
        <v>5.225627681446654</v>
      </c>
      <c r="Y69" s="3"/>
      <c r="Z69" s="13">
        <f t="shared" si="14"/>
        <v>0.99204400000000004</v>
      </c>
      <c r="AA69" s="25">
        <f t="shared" si="3"/>
        <v>8.5620540851119503E-2</v>
      </c>
      <c r="AB69" s="3"/>
      <c r="AC69" s="3">
        <f t="shared" si="15"/>
        <v>23.515324566509943</v>
      </c>
      <c r="AE69" s="111">
        <f>Input_Analysis!F68/100</f>
        <v>14.539073186457928</v>
      </c>
      <c r="AF69" s="110">
        <f t="shared" si="4"/>
        <v>0.31952907108367434</v>
      </c>
    </row>
    <row r="70" spans="1:32">
      <c r="A70" s="159">
        <f>Input_Analysis!A69</f>
        <v>1.06</v>
      </c>
      <c r="B70" s="159">
        <f>Input_Analysis!B69</f>
        <v>3.4776798000000002</v>
      </c>
      <c r="C70" s="159">
        <f>Input_Analysis!I69</f>
        <v>1486.2860062941027</v>
      </c>
      <c r="D70" s="159">
        <f>Input_Analysis!F69</f>
        <v>1483.207466136213</v>
      </c>
      <c r="E70" s="160">
        <f>Input_Analysis!L69</f>
        <v>0</v>
      </c>
      <c r="F70" s="161">
        <f>Input_Analysis!P69</f>
        <v>15.392700789448199</v>
      </c>
      <c r="G70" s="168">
        <f>Input_Analysis!Q69</f>
        <v>0.58860000000000057</v>
      </c>
      <c r="H70" s="4"/>
      <c r="I70" s="4">
        <f t="shared" si="16"/>
        <v>19.110000000000003</v>
      </c>
      <c r="J70" s="4">
        <f t="shared" si="5"/>
        <v>18.521400000000003</v>
      </c>
      <c r="K70" s="4"/>
      <c r="L70" s="4">
        <f t="shared" si="6"/>
        <v>0</v>
      </c>
      <c r="M70" s="144">
        <f t="shared" si="7"/>
        <v>0</v>
      </c>
      <c r="N70" s="3"/>
      <c r="O70" s="13">
        <f t="shared" si="8"/>
        <v>79.215178458113456</v>
      </c>
      <c r="P70" s="13">
        <f t="shared" si="9"/>
        <v>1.0090200988797142E-2</v>
      </c>
      <c r="Q70" s="13">
        <f t="shared" si="17"/>
        <v>78.415881386107657</v>
      </c>
      <c r="R70" s="13" t="e">
        <f t="shared" si="18"/>
        <v>#NUM!</v>
      </c>
      <c r="S70" s="13">
        <f t="shared" si="11"/>
        <v>2.2724898347223439</v>
      </c>
      <c r="T70" s="13" t="e">
        <f t="shared" si="0"/>
        <v>#NUM!</v>
      </c>
      <c r="U70" s="13" t="e">
        <f t="shared" si="12"/>
        <v>#NUM!</v>
      </c>
      <c r="V70" s="4">
        <f t="shared" si="1"/>
        <v>97.811733752940185</v>
      </c>
      <c r="W70" s="4">
        <f t="shared" si="13"/>
        <v>2042.8401184756694</v>
      </c>
      <c r="X70" s="4">
        <f t="shared" si="2"/>
        <v>5.2810118972075637</v>
      </c>
      <c r="Y70" s="3"/>
      <c r="Z70" s="13">
        <f t="shared" si="14"/>
        <v>0.99189099999999997</v>
      </c>
      <c r="AA70" s="25">
        <f t="shared" si="3"/>
        <v>8.6478377841037943E-2</v>
      </c>
      <c r="AB70" s="3"/>
      <c r="AC70" s="3">
        <f t="shared" si="15"/>
        <v>23.764553537434036</v>
      </c>
      <c r="AE70" s="111">
        <f>Input_Analysis!F69/100</f>
        <v>14.83207466136213</v>
      </c>
      <c r="AF70" s="110">
        <f t="shared" si="4"/>
        <v>0.32197290797572004</v>
      </c>
    </row>
    <row r="71" spans="1:32">
      <c r="A71" s="159">
        <f>Input_Analysis!A70</f>
        <v>1.08</v>
      </c>
      <c r="B71" s="159">
        <f>Input_Analysis!B70</f>
        <v>3.5432964</v>
      </c>
      <c r="C71" s="159">
        <f>Input_Analysis!I70</f>
        <v>1500.0060657777058</v>
      </c>
      <c r="D71" s="159">
        <f>Input_Analysis!F70</f>
        <v>1496.9075350993103</v>
      </c>
      <c r="E71" s="160">
        <f>Input_Analysis!L70</f>
        <v>0</v>
      </c>
      <c r="F71" s="161">
        <f>Input_Analysis!P70</f>
        <v>15.492653391977083</v>
      </c>
      <c r="G71" s="168">
        <f>Input_Analysis!Q70</f>
        <v>0.78480000000000072</v>
      </c>
      <c r="H71" s="4"/>
      <c r="I71" s="4">
        <f t="shared" si="16"/>
        <v>19.480000000000004</v>
      </c>
      <c r="J71" s="4">
        <f t="shared" si="5"/>
        <v>18.695200000000003</v>
      </c>
      <c r="K71" s="4"/>
      <c r="L71" s="4">
        <f t="shared" si="6"/>
        <v>0</v>
      </c>
      <c r="M71" s="144">
        <f t="shared" si="7"/>
        <v>0</v>
      </c>
      <c r="N71" s="3"/>
      <c r="O71" s="13">
        <f t="shared" si="8"/>
        <v>79.192844461557272</v>
      </c>
      <c r="P71" s="13">
        <f t="shared" si="9"/>
        <v>9.9342076657402117E-3</v>
      </c>
      <c r="Q71" s="13">
        <f t="shared" si="17"/>
        <v>78.406126299035506</v>
      </c>
      <c r="R71" s="13" t="e">
        <f t="shared" si="18"/>
        <v>#NUM!</v>
      </c>
      <c r="S71" s="13">
        <f t="shared" si="11"/>
        <v>2.2619020646297803</v>
      </c>
      <c r="T71" s="13" t="e">
        <f t="shared" si="0"/>
        <v>#NUM!</v>
      </c>
      <c r="U71" s="13" t="e">
        <f t="shared" si="12"/>
        <v>#NUM!</v>
      </c>
      <c r="V71" s="4">
        <f t="shared" si="1"/>
        <v>98.701737718513712</v>
      </c>
      <c r="W71" s="4">
        <f t="shared" si="13"/>
        <v>2061.4282339983779</v>
      </c>
      <c r="X71" s="4">
        <f t="shared" si="2"/>
        <v>5.2795229641038182</v>
      </c>
      <c r="Y71" s="3"/>
      <c r="Z71" s="13">
        <f t="shared" si="14"/>
        <v>0.99173800000000001</v>
      </c>
      <c r="AA71" s="25">
        <f t="shared" si="3"/>
        <v>8.7319753320638446E-2</v>
      </c>
      <c r="AB71" s="3"/>
      <c r="AC71" s="3">
        <f t="shared" si="15"/>
        <v>23.757853338467182</v>
      </c>
      <c r="AE71" s="111">
        <f>Input_Analysis!F70/100</f>
        <v>14.969075350993103</v>
      </c>
      <c r="AF71" s="110">
        <f t="shared" si="4"/>
        <v>0.32270209860680182</v>
      </c>
    </row>
    <row r="72" spans="1:32">
      <c r="A72" s="159">
        <f>Input_Analysis!A71</f>
        <v>1.1000000000000001</v>
      </c>
      <c r="B72" s="159">
        <f>Input_Analysis!B71</f>
        <v>3.6089130000000003</v>
      </c>
      <c r="C72" s="159">
        <f>Input_Analysis!I71</f>
        <v>1430.9456031812458</v>
      </c>
      <c r="D72" s="159">
        <f>Input_Analysis!F71</f>
        <v>1427.607186256781</v>
      </c>
      <c r="E72" s="160">
        <f>Input_Analysis!L71</f>
        <v>0</v>
      </c>
      <c r="F72" s="161">
        <f>Input_Analysis!P71</f>
        <v>16.692084622323694</v>
      </c>
      <c r="G72" s="168">
        <f>Input_Analysis!Q71</f>
        <v>0.98100000000000087</v>
      </c>
      <c r="H72" s="4"/>
      <c r="I72" s="4">
        <f t="shared" si="16"/>
        <v>19.850000000000005</v>
      </c>
      <c r="J72" s="4">
        <f t="shared" si="5"/>
        <v>18.869000000000003</v>
      </c>
      <c r="K72" s="4"/>
      <c r="L72" s="4">
        <f t="shared" si="6"/>
        <v>0</v>
      </c>
      <c r="M72" s="144">
        <f t="shared" si="7"/>
        <v>0</v>
      </c>
      <c r="N72" s="3"/>
      <c r="O72" s="13">
        <f t="shared" si="8"/>
        <v>74.783804291761385</v>
      </c>
      <c r="P72" s="13">
        <f t="shared" si="9"/>
        <v>1.1133961856945641E-2</v>
      </c>
      <c r="Q72" s="13">
        <f t="shared" si="17"/>
        <v>73.951164267259628</v>
      </c>
      <c r="R72" s="13" t="e">
        <f t="shared" si="18"/>
        <v>#NUM!</v>
      </c>
      <c r="S72" s="13">
        <f t="shared" si="11"/>
        <v>2.2514609174162956</v>
      </c>
      <c r="T72" s="13" t="e">
        <f t="shared" si="0"/>
        <v>#NUM!</v>
      </c>
      <c r="U72" s="13" t="e">
        <f t="shared" si="12"/>
        <v>#NUM!</v>
      </c>
      <c r="V72" s="4">
        <f t="shared" si="1"/>
        <v>94.073040212083058</v>
      </c>
      <c r="W72" s="4">
        <f t="shared" si="13"/>
        <v>1964.7558962366459</v>
      </c>
      <c r="X72" s="4">
        <f t="shared" si="2"/>
        <v>4.9855869527840921</v>
      </c>
      <c r="Y72" s="3"/>
      <c r="Z72" s="13">
        <f t="shared" si="14"/>
        <v>0.99158500000000005</v>
      </c>
      <c r="AA72" s="25">
        <f t="shared" si="3"/>
        <v>8.8145122164661638E-2</v>
      </c>
      <c r="AB72" s="3"/>
      <c r="AC72" s="3">
        <f t="shared" si="15"/>
        <v>22.435141287528413</v>
      </c>
      <c r="AE72" s="111">
        <f>Input_Analysis!F71/100</f>
        <v>14.276071862567811</v>
      </c>
      <c r="AF72" s="110">
        <f t="shared" si="4"/>
        <v>0.31441551830471609</v>
      </c>
    </row>
    <row r="73" spans="1:32">
      <c r="A73" s="159">
        <f>Input_Analysis!A72</f>
        <v>1.1200000000000001</v>
      </c>
      <c r="B73" s="159">
        <f>Input_Analysis!B72</f>
        <v>3.6745296000000001</v>
      </c>
      <c r="C73" s="159">
        <f>Input_Analysis!I72</f>
        <v>1430.9655937017515</v>
      </c>
      <c r="D73" s="159">
        <f>Input_Analysis!F72</f>
        <v>1427.607186256781</v>
      </c>
      <c r="E73" s="160">
        <f>Input_Analysis!L72</f>
        <v>0</v>
      </c>
      <c r="F73" s="161">
        <f>Input_Analysis!P72</f>
        <v>16.792037224852582</v>
      </c>
      <c r="G73" s="168">
        <f>Input_Analysis!Q72</f>
        <v>1.1772000000000011</v>
      </c>
      <c r="H73" s="4"/>
      <c r="I73" s="4">
        <f t="shared" si="16"/>
        <v>20.220000000000006</v>
      </c>
      <c r="J73" s="4">
        <f t="shared" si="5"/>
        <v>19.042800000000003</v>
      </c>
      <c r="K73" s="4"/>
      <c r="L73" s="4">
        <f t="shared" si="6"/>
        <v>0</v>
      </c>
      <c r="M73" s="144">
        <f t="shared" si="7"/>
        <v>0</v>
      </c>
      <c r="N73" s="3"/>
      <c r="O73" s="13">
        <f t="shared" si="8"/>
        <v>74.082886639661766</v>
      </c>
      <c r="P73" s="13">
        <f t="shared" si="9"/>
        <v>1.1068499731322744E-2</v>
      </c>
      <c r="Q73" s="13">
        <f t="shared" si="17"/>
        <v>73.262900228795061</v>
      </c>
      <c r="R73" s="13" t="e">
        <f t="shared" si="18"/>
        <v>#NUM!</v>
      </c>
      <c r="S73" s="13">
        <f t="shared" si="11"/>
        <v>2.2411630398920459</v>
      </c>
      <c r="T73" s="13" t="e">
        <f t="shared" si="0"/>
        <v>#NUM!</v>
      </c>
      <c r="U73" s="13" t="e">
        <f t="shared" si="12"/>
        <v>#NUM!</v>
      </c>
      <c r="V73" s="4">
        <f t="shared" si="1"/>
        <v>94.04970624678343</v>
      </c>
      <c r="W73" s="4">
        <f t="shared" si="13"/>
        <v>1964.2685563377579</v>
      </c>
      <c r="X73" s="4">
        <f t="shared" si="2"/>
        <v>4.9388591093107852</v>
      </c>
      <c r="Y73" s="3"/>
      <c r="Z73" s="13">
        <f t="shared" si="14"/>
        <v>0.99143199999999998</v>
      </c>
      <c r="AA73" s="25">
        <f t="shared" si="3"/>
        <v>8.8954922641628353E-2</v>
      </c>
      <c r="AB73" s="3"/>
      <c r="AC73" s="3">
        <f t="shared" si="15"/>
        <v>22.224865991898529</v>
      </c>
      <c r="AE73" s="111">
        <f>Input_Analysis!F72/100</f>
        <v>14.276071862567811</v>
      </c>
      <c r="AF73" s="110">
        <f t="shared" si="4"/>
        <v>0.31369564719914855</v>
      </c>
    </row>
    <row r="74" spans="1:32">
      <c r="A74" s="159">
        <f>Input_Analysis!A73</f>
        <v>1.1399999999999999</v>
      </c>
      <c r="B74" s="159">
        <f>Input_Analysis!B73</f>
        <v>3.7401461999999994</v>
      </c>
      <c r="C74" s="159">
        <f>Input_Analysis!I73</f>
        <v>1457.925700672562</v>
      </c>
      <c r="D74" s="159">
        <f>Input_Analysis!F73</f>
        <v>1454.5073216660742</v>
      </c>
      <c r="E74" s="160">
        <f>Input_Analysis!L73</f>
        <v>0</v>
      </c>
      <c r="F74" s="161">
        <f>Input_Analysis!P73</f>
        <v>17.091895032439236</v>
      </c>
      <c r="G74" s="168">
        <f>Input_Analysis!Q73</f>
        <v>1.3733999999999991</v>
      </c>
      <c r="H74" s="4"/>
      <c r="I74" s="4">
        <f t="shared" si="16"/>
        <v>20.590000000000003</v>
      </c>
      <c r="J74" s="4">
        <f t="shared" si="5"/>
        <v>19.216600000000003</v>
      </c>
      <c r="K74" s="4"/>
      <c r="L74" s="4">
        <f t="shared" si="6"/>
        <v>0</v>
      </c>
      <c r="M74" s="144">
        <f t="shared" si="7"/>
        <v>0</v>
      </c>
      <c r="N74" s="3"/>
      <c r="O74" s="13">
        <f t="shared" si="8"/>
        <v>74.796566545203717</v>
      </c>
      <c r="P74" s="13">
        <f t="shared" si="9"/>
        <v>1.0935855155538262E-2</v>
      </c>
      <c r="Q74" s="13">
        <f t="shared" si="17"/>
        <v>73.978602127333787</v>
      </c>
      <c r="R74" s="13" t="e">
        <f t="shared" si="18"/>
        <v>#NUM!</v>
      </c>
      <c r="S74" s="13">
        <f t="shared" si="11"/>
        <v>2.2310051852543662</v>
      </c>
      <c r="T74" s="13" t="e">
        <f t="shared" si="0"/>
        <v>#NUM!</v>
      </c>
      <c r="U74" s="13" t="e">
        <f t="shared" si="12"/>
        <v>#NUM!</v>
      </c>
      <c r="V74" s="4">
        <f t="shared" si="1"/>
        <v>95.822380044837473</v>
      </c>
      <c r="W74" s="4">
        <f t="shared" si="13"/>
        <v>2001.2916108598499</v>
      </c>
      <c r="X74" s="4">
        <f t="shared" si="2"/>
        <v>4.986437769680248</v>
      </c>
      <c r="Y74" s="3"/>
      <c r="Z74" s="13">
        <f t="shared" si="14"/>
        <v>0.99127900000000002</v>
      </c>
      <c r="AA74" s="25">
        <f t="shared" si="3"/>
        <v>8.9749577164795022E-2</v>
      </c>
      <c r="AB74" s="3"/>
      <c r="AC74" s="3">
        <f t="shared" si="15"/>
        <v>22.438969963561114</v>
      </c>
      <c r="AE74" s="111">
        <f>Input_Analysis!F73/100</f>
        <v>14.545073216660741</v>
      </c>
      <c r="AF74" s="110">
        <f t="shared" si="4"/>
        <v>0.31591892989787529</v>
      </c>
    </row>
    <row r="75" spans="1:32">
      <c r="A75" s="159">
        <f>Input_Analysis!A74</f>
        <v>1.1599999999999999</v>
      </c>
      <c r="B75" s="159">
        <f>Input_Analysis!B74</f>
        <v>3.8057627999999997</v>
      </c>
      <c r="C75" s="159">
        <f>Input_Analysis!I74</f>
        <v>1461.0256683764994</v>
      </c>
      <c r="D75" s="159">
        <f>Input_Analysis!F74</f>
        <v>1457.5073367674827</v>
      </c>
      <c r="E75" s="160">
        <f>Input_Analysis!L74</f>
        <v>0</v>
      </c>
      <c r="F75" s="161">
        <f>Input_Analysis!P74</f>
        <v>17.591658045083658</v>
      </c>
      <c r="G75" s="168">
        <f>Input_Analysis!Q74</f>
        <v>1.5695999999999992</v>
      </c>
      <c r="H75" s="4"/>
      <c r="I75" s="4">
        <f t="shared" si="16"/>
        <v>20.960000000000004</v>
      </c>
      <c r="J75" s="4">
        <f t="shared" si="5"/>
        <v>19.390400000000007</v>
      </c>
      <c r="K75" s="4"/>
      <c r="L75" s="4">
        <f t="shared" si="6"/>
        <v>0</v>
      </c>
      <c r="M75" s="144">
        <f t="shared" si="7"/>
        <v>0</v>
      </c>
      <c r="N75" s="3"/>
      <c r="O75" s="13">
        <f t="shared" si="8"/>
        <v>74.266939742166173</v>
      </c>
      <c r="P75" s="13">
        <f t="shared" si="9"/>
        <v>1.1125921822125377E-2</v>
      </c>
      <c r="Q75" s="13">
        <f t="shared" si="17"/>
        <v>73.440651576626337</v>
      </c>
      <c r="R75" s="13" t="e">
        <f t="shared" si="18"/>
        <v>#NUM!</v>
      </c>
      <c r="S75" s="13">
        <f t="shared" si="11"/>
        <v>2.2209842087869873</v>
      </c>
      <c r="T75" s="13" t="e">
        <f t="shared" si="0"/>
        <v>#NUM!</v>
      </c>
      <c r="U75" s="13" t="e">
        <f t="shared" si="12"/>
        <v>#NUM!</v>
      </c>
      <c r="V75" s="4">
        <f t="shared" si="1"/>
        <v>96.004377891766623</v>
      </c>
      <c r="W75" s="4">
        <f t="shared" si="13"/>
        <v>2005.0927141520394</v>
      </c>
      <c r="X75" s="4">
        <f t="shared" si="2"/>
        <v>4.951129316144411</v>
      </c>
      <c r="Y75" s="3"/>
      <c r="Z75" s="13">
        <f t="shared" si="14"/>
        <v>0.99112599999999995</v>
      </c>
      <c r="AA75" s="25">
        <f t="shared" si="3"/>
        <v>9.0529493002722991E-2</v>
      </c>
      <c r="AB75" s="3"/>
      <c r="AC75" s="3">
        <f t="shared" si="15"/>
        <v>22.280081922649853</v>
      </c>
      <c r="AE75" s="111">
        <f>Input_Analysis!F74/100</f>
        <v>14.575073367674827</v>
      </c>
      <c r="AF75" s="110">
        <f t="shared" si="4"/>
        <v>0.3155335285558164</v>
      </c>
    </row>
    <row r="76" spans="1:32">
      <c r="A76" s="159">
        <f>Input_Analysis!A75</f>
        <v>1.18</v>
      </c>
      <c r="B76" s="159">
        <f>Input_Analysis!B75</f>
        <v>3.8713793999999999</v>
      </c>
      <c r="C76" s="159">
        <f>Input_Analysis!I75</f>
        <v>1459.7457002539129</v>
      </c>
      <c r="D76" s="159">
        <f>Input_Analysis!F75</f>
        <v>1456.3073307269192</v>
      </c>
      <c r="E76" s="160">
        <f>Input_Analysis!L75</f>
        <v>0.10000050338027326</v>
      </c>
      <c r="F76" s="161">
        <f>Input_Analysis!P75</f>
        <v>17.191847634968116</v>
      </c>
      <c r="G76" s="168">
        <f>Input_Analysis!Q75</f>
        <v>1.7657999999999994</v>
      </c>
      <c r="H76" s="4"/>
      <c r="I76" s="4">
        <f t="shared" si="16"/>
        <v>21.330000000000005</v>
      </c>
      <c r="J76" s="4">
        <f t="shared" si="5"/>
        <v>19.564200000000007</v>
      </c>
      <c r="K76" s="4"/>
      <c r="L76" s="4">
        <f t="shared" si="6"/>
        <v>6.9687862824715022E-3</v>
      </c>
      <c r="M76" s="144">
        <f t="shared" si="7"/>
        <v>6.8505427598025356E-5</v>
      </c>
      <c r="N76" s="3"/>
      <c r="O76" s="13">
        <f t="shared" si="8"/>
        <v>73.522847867733532</v>
      </c>
      <c r="P76" s="13">
        <f t="shared" si="9"/>
        <v>1.0724332077469031E-2</v>
      </c>
      <c r="Q76" s="13">
        <f t="shared" si="17"/>
        <v>72.734364431918721</v>
      </c>
      <c r="R76" s="13">
        <f t="shared" si="18"/>
        <v>2.9057585017493461</v>
      </c>
      <c r="S76" s="13">
        <f t="shared" si="11"/>
        <v>2.211097063769865</v>
      </c>
      <c r="T76" s="13">
        <f t="shared" si="0"/>
        <v>4.4231747579333067</v>
      </c>
      <c r="U76" s="13">
        <f t="shared" si="12"/>
        <v>9.7800687198073177</v>
      </c>
      <c r="V76" s="4">
        <f t="shared" si="1"/>
        <v>95.894380016927528</v>
      </c>
      <c r="W76" s="4">
        <f t="shared" si="13"/>
        <v>2002.7953612369386</v>
      </c>
      <c r="X76" s="4">
        <f t="shared" si="2"/>
        <v>4.9015231911822355</v>
      </c>
      <c r="Y76" s="3"/>
      <c r="Z76" s="13">
        <f t="shared" si="14"/>
        <v>0.99097299999999999</v>
      </c>
      <c r="AA76" s="25">
        <f t="shared" si="3"/>
        <v>9.1295062951973496E-2</v>
      </c>
      <c r="AB76" s="3"/>
      <c r="AC76" s="3">
        <f t="shared" si="15"/>
        <v>22.05685436032006</v>
      </c>
      <c r="AE76" s="111">
        <f>Input_Analysis!F75/100</f>
        <v>14.563073307269192</v>
      </c>
      <c r="AF76" s="110">
        <f t="shared" si="4"/>
        <v>0.31470078462959405</v>
      </c>
    </row>
    <row r="77" spans="1:32">
      <c r="A77" s="159">
        <f>Input_Analysis!A76</f>
        <v>1.2</v>
      </c>
      <c r="B77" s="159">
        <f>Input_Analysis!B76</f>
        <v>3.9369959999999997</v>
      </c>
      <c r="C77" s="159">
        <f>Input_Analysis!I76</f>
        <v>1455.4457265094127</v>
      </c>
      <c r="D77" s="159">
        <f>Input_Analysis!F76</f>
        <v>1452.1073095849479</v>
      </c>
      <c r="E77" s="160">
        <f>Input_Analysis!L76</f>
        <v>0</v>
      </c>
      <c r="F77" s="161">
        <f>Input_Analysis!P76</f>
        <v>16.692084622323694</v>
      </c>
      <c r="G77" s="168">
        <f>Input_Analysis!Q76</f>
        <v>1.9619999999999997</v>
      </c>
      <c r="H77" s="4"/>
      <c r="I77" s="4">
        <f t="shared" si="16"/>
        <v>21.700000000000006</v>
      </c>
      <c r="J77" s="4">
        <f t="shared" si="5"/>
        <v>19.738000000000007</v>
      </c>
      <c r="K77" s="4"/>
      <c r="L77" s="4">
        <f t="shared" si="6"/>
        <v>0</v>
      </c>
      <c r="M77" s="144">
        <f t="shared" si="7"/>
        <v>0</v>
      </c>
      <c r="N77" s="3"/>
      <c r="O77" s="13">
        <f t="shared" si="8"/>
        <v>72.638855330297503</v>
      </c>
      <c r="P77" s="13">
        <f t="shared" si="9"/>
        <v>1.0273847272895074E-2</v>
      </c>
      <c r="Q77" s="13">
        <f t="shared" si="17"/>
        <v>71.892574824556107</v>
      </c>
      <c r="R77" s="13" t="e">
        <f t="shared" si="18"/>
        <v>#NUM!</v>
      </c>
      <c r="S77" s="13">
        <f t="shared" si="11"/>
        <v>2.2013407975875325</v>
      </c>
      <c r="T77" s="13" t="e">
        <f t="shared" si="0"/>
        <v>#NUM!</v>
      </c>
      <c r="U77" s="13" t="e">
        <f t="shared" si="12"/>
        <v>#NUM!</v>
      </c>
      <c r="V77" s="4">
        <f t="shared" si="1"/>
        <v>95.58304843396084</v>
      </c>
      <c r="W77" s="4">
        <f t="shared" si="13"/>
        <v>1996.2930672540988</v>
      </c>
      <c r="X77" s="4">
        <f t="shared" si="2"/>
        <v>4.8425903553531668</v>
      </c>
      <c r="Y77" s="3"/>
      <c r="Z77" s="13">
        <f t="shared" si="14"/>
        <v>0.99082000000000003</v>
      </c>
      <c r="AA77" s="25">
        <f t="shared" si="3"/>
        <v>9.2046665974262851E-2</v>
      </c>
      <c r="AB77" s="3"/>
      <c r="AC77" s="3">
        <f t="shared" si="15"/>
        <v>21.791656599089251</v>
      </c>
      <c r="AE77" s="111">
        <f>Input_Analysis!F76/100</f>
        <v>14.521073095849479</v>
      </c>
      <c r="AF77" s="110">
        <f t="shared" si="4"/>
        <v>0.31355259614134035</v>
      </c>
    </row>
    <row r="78" spans="1:32">
      <c r="A78" s="159">
        <f>Input_Analysis!A77</f>
        <v>1.22</v>
      </c>
      <c r="B78" s="159">
        <f>Input_Analysis!B77</f>
        <v>4.0026126</v>
      </c>
      <c r="C78" s="159">
        <f>Input_Analysis!I77</f>
        <v>1434.4056876593954</v>
      </c>
      <c r="D78" s="159">
        <f>Input_Analysis!F77</f>
        <v>1431.207204378471</v>
      </c>
      <c r="E78" s="160">
        <f>Input_Analysis!L77</f>
        <v>0.10000050338027326</v>
      </c>
      <c r="F78" s="161">
        <f>Input_Analysis!P77</f>
        <v>15.992416404621505</v>
      </c>
      <c r="G78" s="168">
        <f>Input_Analysis!Q77</f>
        <v>2.1581999999999999</v>
      </c>
      <c r="H78" s="4"/>
      <c r="I78" s="4">
        <f t="shared" si="16"/>
        <v>22.070000000000007</v>
      </c>
      <c r="J78" s="4">
        <f t="shared" si="5"/>
        <v>19.911800000000007</v>
      </c>
      <c r="K78" s="4"/>
      <c r="L78" s="4">
        <f t="shared" si="6"/>
        <v>7.0965767612658085E-3</v>
      </c>
      <c r="M78" s="144">
        <f t="shared" si="7"/>
        <v>6.9715635012191003E-5</v>
      </c>
      <c r="N78" s="3"/>
      <c r="O78" s="13">
        <f t="shared" si="8"/>
        <v>70.929583847738272</v>
      </c>
      <c r="P78" s="13">
        <f t="shared" si="9"/>
        <v>9.7952749657897326E-3</v>
      </c>
      <c r="Q78" s="13">
        <f t="shared" si="17"/>
        <v>70.234809070740639</v>
      </c>
      <c r="R78" s="13">
        <f t="shared" si="18"/>
        <v>2.9085581789222914</v>
      </c>
      <c r="S78" s="13">
        <f t="shared" si="11"/>
        <v>2.1917125480246886</v>
      </c>
      <c r="T78" s="13">
        <f t="shared" si="0"/>
        <v>4.353000131804361</v>
      </c>
      <c r="U78" s="13">
        <f t="shared" si="12"/>
        <v>9.5405250104287411</v>
      </c>
      <c r="V78" s="4">
        <f t="shared" si="1"/>
        <v>94.155712510626373</v>
      </c>
      <c r="W78" s="4">
        <f t="shared" si="13"/>
        <v>1966.4825427408114</v>
      </c>
      <c r="X78" s="4">
        <f t="shared" si="2"/>
        <v>4.7286389231825519</v>
      </c>
      <c r="Y78" s="3"/>
      <c r="Z78" s="13">
        <f t="shared" si="14"/>
        <v>0.99066699999999996</v>
      </c>
      <c r="AA78" s="25">
        <f t="shared" si="3"/>
        <v>9.2784667800249104E-2</v>
      </c>
      <c r="AB78" s="3"/>
      <c r="AC78" s="3">
        <f t="shared" si="15"/>
        <v>21.278875154321479</v>
      </c>
      <c r="AE78" s="111">
        <f>Input_Analysis!F77/100</f>
        <v>14.31207204378471</v>
      </c>
      <c r="AF78" s="110">
        <f t="shared" si="4"/>
        <v>0.31060644133105036</v>
      </c>
    </row>
    <row r="79" spans="1:32">
      <c r="A79" s="159">
        <f>Input_Analysis!A78</f>
        <v>1.24</v>
      </c>
      <c r="B79" s="159">
        <f>Input_Analysis!B78</f>
        <v>4.0682292000000002</v>
      </c>
      <c r="C79" s="159">
        <f>Input_Analysis!I78</f>
        <v>1423.6855953763488</v>
      </c>
      <c r="D79" s="159">
        <f>Input_Analysis!F78</f>
        <v>1420.4071500134014</v>
      </c>
      <c r="E79" s="160">
        <f>Input_Analysis!L78</f>
        <v>0.10000050338027326</v>
      </c>
      <c r="F79" s="161">
        <f>Input_Analysis!P78</f>
        <v>16.39222681473704</v>
      </c>
      <c r="G79" s="168">
        <f>Input_Analysis!Q78</f>
        <v>2.3544</v>
      </c>
      <c r="H79" s="4"/>
      <c r="I79" s="4">
        <f t="shared" si="16"/>
        <v>22.440000000000008</v>
      </c>
      <c r="J79" s="4">
        <f t="shared" si="5"/>
        <v>20.085600000000007</v>
      </c>
      <c r="K79" s="4"/>
      <c r="L79" s="4">
        <f t="shared" si="6"/>
        <v>7.1532799164354208E-3</v>
      </c>
      <c r="M79" s="144">
        <f t="shared" si="7"/>
        <v>7.0240580999794626E-5</v>
      </c>
      <c r="N79" s="3"/>
      <c r="O79" s="13">
        <f t="shared" si="8"/>
        <v>69.763691170607217</v>
      </c>
      <c r="P79" s="13">
        <f t="shared" si="9"/>
        <v>1.001810593450375E-2</v>
      </c>
      <c r="Q79" s="13">
        <f t="shared" si="17"/>
        <v>69.064791122078077</v>
      </c>
      <c r="R79" s="13">
        <f t="shared" si="18"/>
        <v>2.9100221673897364</v>
      </c>
      <c r="S79" s="13">
        <f t="shared" si="11"/>
        <v>2.1822095397384742</v>
      </c>
      <c r="T79" s="13">
        <f t="shared" si="0"/>
        <v>4.323905402991989</v>
      </c>
      <c r="U79" s="13">
        <f t="shared" si="12"/>
        <v>9.4356676193358506</v>
      </c>
      <c r="V79" s="4">
        <f t="shared" si="1"/>
        <v>93.416373025089925</v>
      </c>
      <c r="W79" s="4">
        <f t="shared" si="13"/>
        <v>1951.0411196694038</v>
      </c>
      <c r="X79" s="4">
        <f t="shared" si="2"/>
        <v>4.6509127447071483</v>
      </c>
      <c r="Y79" s="3"/>
      <c r="Z79" s="13">
        <f t="shared" si="14"/>
        <v>0.99051400000000001</v>
      </c>
      <c r="AA79" s="25">
        <f t="shared" si="3"/>
        <v>9.3509421501971571E-2</v>
      </c>
      <c r="AB79" s="3"/>
      <c r="AC79" s="3">
        <f t="shared" si="15"/>
        <v>20.929107351182164</v>
      </c>
      <c r="AE79" s="111">
        <f>Input_Analysis!F78/100</f>
        <v>14.204071500134013</v>
      </c>
      <c r="AF79" s="110">
        <f t="shared" si="4"/>
        <v>0.30876072629933882</v>
      </c>
    </row>
    <row r="80" spans="1:32">
      <c r="A80" s="159">
        <f>Input_Analysis!A79</f>
        <v>1.26</v>
      </c>
      <c r="B80" s="159">
        <f>Input_Analysis!B79</f>
        <v>4.1338457999999996</v>
      </c>
      <c r="C80" s="159">
        <f>Input_Analysis!I79</f>
        <v>1460.6258579663838</v>
      </c>
      <c r="D80" s="159">
        <f>Input_Analysis!F79</f>
        <v>1457.5073367674827</v>
      </c>
      <c r="E80" s="160">
        <f>Input_Analysis!L79</f>
        <v>0.10000050338027326</v>
      </c>
      <c r="F80" s="161">
        <f>Input_Analysis!P79</f>
        <v>15.592605994505966</v>
      </c>
      <c r="G80" s="168">
        <f>Input_Analysis!Q79</f>
        <v>2.5506000000000002</v>
      </c>
      <c r="H80" s="4"/>
      <c r="I80" s="4">
        <f t="shared" si="16"/>
        <v>22.810000000000009</v>
      </c>
      <c r="J80" s="4">
        <f t="shared" si="5"/>
        <v>20.25940000000001</v>
      </c>
      <c r="K80" s="4"/>
      <c r="L80" s="4">
        <f t="shared" si="6"/>
        <v>6.9701463031627596E-3</v>
      </c>
      <c r="M80" s="144">
        <f t="shared" si="7"/>
        <v>6.8464146951022111E-5</v>
      </c>
      <c r="N80" s="3"/>
      <c r="O80" s="13">
        <f t="shared" si="8"/>
        <v>70.97030800351358</v>
      </c>
      <c r="P80" s="13">
        <f t="shared" si="9"/>
        <v>9.0707067405365119E-3</v>
      </c>
      <c r="Q80" s="13">
        <f t="shared" si="17"/>
        <v>70.326557152328149</v>
      </c>
      <c r="R80" s="13">
        <f t="shared" si="18"/>
        <v>2.914192548766247</v>
      </c>
      <c r="S80" s="13">
        <f t="shared" si="11"/>
        <v>2.1728290808975559</v>
      </c>
      <c r="T80" s="13">
        <f t="shared" si="0"/>
        <v>4.4461748782548698</v>
      </c>
      <c r="U80" s="13">
        <f t="shared" si="12"/>
        <v>9.6607780742283307</v>
      </c>
      <c r="V80" s="4">
        <f t="shared" si="1"/>
        <v>95.854390531092264</v>
      </c>
      <c r="W80" s="4">
        <f t="shared" si="13"/>
        <v>2001.9601636297903</v>
      </c>
      <c r="X80" s="4">
        <f t="shared" si="2"/>
        <v>4.7313538669009061</v>
      </c>
      <c r="Y80" s="3"/>
      <c r="Z80" s="13">
        <f t="shared" si="14"/>
        <v>0.99036100000000005</v>
      </c>
      <c r="AA80" s="25">
        <f t="shared" si="3"/>
        <v>9.422126803582534E-2</v>
      </c>
      <c r="AB80" s="3"/>
      <c r="AC80" s="3">
        <f t="shared" si="15"/>
        <v>21.291092401054073</v>
      </c>
      <c r="AE80" s="111">
        <f>Input_Analysis!F79/100</f>
        <v>14.575073367674827</v>
      </c>
      <c r="AF80" s="110">
        <f t="shared" si="4"/>
        <v>0.31209410197346327</v>
      </c>
    </row>
    <row r="81" spans="1:32">
      <c r="A81" s="159">
        <f>Input_Analysis!A80</f>
        <v>1.28</v>
      </c>
      <c r="B81" s="159">
        <f>Input_Analysis!B80</f>
        <v>4.1994623999999998</v>
      </c>
      <c r="C81" s="159">
        <f>Input_Analysis!I80</f>
        <v>1648.4269949179429</v>
      </c>
      <c r="D81" s="159">
        <f>Input_Analysis!F80</f>
        <v>1645.7082841291572</v>
      </c>
      <c r="E81" s="160">
        <f>Input_Analysis!L80</f>
        <v>0.10000050338027326</v>
      </c>
      <c r="F81" s="161">
        <f>Input_Analysis!P80</f>
        <v>13.59355394392828</v>
      </c>
      <c r="G81" s="168">
        <f>Input_Analysis!Q80</f>
        <v>2.7468000000000004</v>
      </c>
      <c r="H81" s="4"/>
      <c r="I81" s="4">
        <f t="shared" si="16"/>
        <v>23.18000000000001</v>
      </c>
      <c r="J81" s="4">
        <f t="shared" si="5"/>
        <v>20.43320000000001</v>
      </c>
      <c r="K81" s="4"/>
      <c r="L81" s="4">
        <f t="shared" si="6"/>
        <v>6.1632517817059506E-3</v>
      </c>
      <c r="M81" s="144">
        <f t="shared" si="7"/>
        <v>6.066419907498008E-5</v>
      </c>
      <c r="N81" s="3"/>
      <c r="O81" s="13">
        <f t="shared" si="8"/>
        <v>79.539523663348959</v>
      </c>
      <c r="P81" s="13">
        <f t="shared" si="9"/>
        <v>6.6739110903422539E-3</v>
      </c>
      <c r="Q81" s="13">
        <f t="shared" si="17"/>
        <v>79.008683954251595</v>
      </c>
      <c r="R81" s="13">
        <f t="shared" si="18"/>
        <v>2.9271163281772514</v>
      </c>
      <c r="S81" s="13">
        <f t="shared" ref="S81:S139" si="19">9.78*(1/J81)^0.5</f>
        <v>2.163568559978776</v>
      </c>
      <c r="T81" s="13">
        <f t="shared" ref="T81:T144" si="20">C81/1000/(0.85*(1-R81/4.75))</f>
        <v>5.0534206077810904</v>
      </c>
      <c r="U81" s="13">
        <f t="shared" ref="U81:U139" si="21">T81*S81</f>
        <v>10.933421947344005</v>
      </c>
      <c r="V81" s="4">
        <f t="shared" ref="V81:V139" si="22">(C81-I81)/$B$8</f>
        <v>108.34979966119619</v>
      </c>
      <c r="W81" s="4">
        <f t="shared" si="13"/>
        <v>2262.9321563379367</v>
      </c>
      <c r="X81" s="4">
        <f t="shared" ref="X81:X144" si="23">V81/J81</f>
        <v>5.3026349108899309</v>
      </c>
      <c r="Y81" s="3"/>
      <c r="Z81" s="13">
        <f t="shared" si="14"/>
        <v>0.99020799999999998</v>
      </c>
      <c r="AA81" s="25">
        <f t="shared" ref="AA81:AA144" si="24">0.65*0.13*(I81/J81)*Z81</f>
        <v>9.4920536757825497E-2</v>
      </c>
      <c r="AB81" s="3"/>
      <c r="AC81" s="3">
        <f t="shared" si="15"/>
        <v>23.861857099004688</v>
      </c>
      <c r="AE81" s="111">
        <f>Input_Analysis!F80/100</f>
        <v>16.457082841291573</v>
      </c>
      <c r="AF81" s="110">
        <f t="shared" ref="AF81:AF144" si="25">SQRT((AE81/(305*$AF$13*1^0.18))*SQRT(100/J81))</f>
        <v>0.33092468377316059</v>
      </c>
    </row>
    <row r="82" spans="1:32">
      <c r="A82" s="159">
        <f>Input_Analysis!A81</f>
        <v>1.3</v>
      </c>
      <c r="B82" s="159">
        <f>Input_Analysis!B81</f>
        <v>4.2650790000000001</v>
      </c>
      <c r="C82" s="159">
        <f>Input_Analysis!I81</f>
        <v>1765.0880803302239</v>
      </c>
      <c r="D82" s="159">
        <f>Input_Analysis!F81</f>
        <v>1763.4088766077386</v>
      </c>
      <c r="E82" s="160">
        <f>Input_Analysis!L81</f>
        <v>0.10000050338027326</v>
      </c>
      <c r="F82" s="161">
        <f>Input_Analysis!P81</f>
        <v>8.3960186124262908</v>
      </c>
      <c r="G82" s="168">
        <f>Input_Analysis!Q81</f>
        <v>2.9430000000000005</v>
      </c>
      <c r="H82" s="4"/>
      <c r="I82" s="4">
        <f t="shared" si="16"/>
        <v>23.550000000000011</v>
      </c>
      <c r="J82" s="4">
        <f t="shared" ref="J82:J145" si="26">I82-G82</f>
        <v>20.60700000000001</v>
      </c>
      <c r="K82" s="4"/>
      <c r="L82" s="4">
        <f t="shared" ref="L82:L145" si="27">(E82/(D82-I82))*100</f>
        <v>5.7476215298132459E-3</v>
      </c>
      <c r="M82" s="144">
        <f t="shared" ref="M82:M145" si="28">(E82/C82)</f>
        <v>5.6654681709461508E-5</v>
      </c>
      <c r="N82" s="3"/>
      <c r="O82" s="13">
        <f t="shared" ref="O82:O145" si="29">(C82-I82)/J82</f>
        <v>84.511965852876358</v>
      </c>
      <c r="P82" s="13">
        <f t="shared" ref="P82:P145" si="30">(F82-G82)/(C82-I82)</f>
        <v>3.1311509487017991E-3</v>
      </c>
      <c r="Q82" s="13">
        <f t="shared" ref="Q82:Q145" si="31">O82*(1-P82)</f>
        <v>84.24734613081948</v>
      </c>
      <c r="R82" s="13">
        <f t="shared" ref="R82:R145" si="32">((3.47-LOG(O82))^2+(1.22+LOG(L82)^2))^0.5</f>
        <v>2.9361530479675069</v>
      </c>
      <c r="S82" s="13">
        <f t="shared" si="19"/>
        <v>2.1544254427127174</v>
      </c>
      <c r="T82" s="13">
        <f t="shared" si="20"/>
        <v>5.4380153169345364</v>
      </c>
      <c r="U82" s="13">
        <f t="shared" si="21"/>
        <v>11.715798556665227</v>
      </c>
      <c r="V82" s="4">
        <f t="shared" si="22"/>
        <v>116.10253868868159</v>
      </c>
      <c r="W82" s="4">
        <f t="shared" ref="W82:W145" si="33">V82*20.88543</f>
        <v>2424.8514446047511</v>
      </c>
      <c r="X82" s="4">
        <f t="shared" si="23"/>
        <v>5.6341310568584237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9.5607545912796632E-2</v>
      </c>
      <c r="AB82" s="3"/>
      <c r="AC82" s="3">
        <f t="shared" ref="AC82:AC145" si="35">$AC$13*((C82-I82)/J82)</f>
        <v>25.353589755862906</v>
      </c>
      <c r="AE82" s="111">
        <f>Input_Analysis!F81/100</f>
        <v>17.634088766077387</v>
      </c>
      <c r="AF82" s="110">
        <f t="shared" si="25"/>
        <v>0.3418295866769982</v>
      </c>
    </row>
    <row r="83" spans="1:32">
      <c r="A83" s="159">
        <f>Input_Analysis!A82</f>
        <v>1.32</v>
      </c>
      <c r="B83" s="159">
        <f>Input_Analysis!B82</f>
        <v>4.3306956000000003</v>
      </c>
      <c r="C83" s="159">
        <f>Input_Analysis!I82</f>
        <v>1881.2485884153873</v>
      </c>
      <c r="D83" s="159">
        <f>Input_Analysis!F82</f>
        <v>1879.4094605288558</v>
      </c>
      <c r="E83" s="160">
        <f>Input_Analysis!L82</f>
        <v>0.10000050338027326</v>
      </c>
      <c r="F83" s="161">
        <f>Input_Analysis!P82</f>
        <v>9.1956394326573658</v>
      </c>
      <c r="G83" s="168">
        <f>Input_Analysis!Q82</f>
        <v>3.1392000000000007</v>
      </c>
      <c r="H83" s="4"/>
      <c r="I83" s="4">
        <f t="shared" ref="I83:I146" si="36">IF(G83=0,$B$9*A83,I82+$B$10*(A83-A82))</f>
        <v>23.920000000000012</v>
      </c>
      <c r="J83" s="4">
        <f t="shared" si="26"/>
        <v>20.780800000000013</v>
      </c>
      <c r="K83" s="4"/>
      <c r="L83" s="4">
        <f t="shared" si="27"/>
        <v>5.3894406574409156E-3</v>
      </c>
      <c r="M83" s="144">
        <f t="shared" si="28"/>
        <v>5.3156453642580888E-5</v>
      </c>
      <c r="N83" s="3"/>
      <c r="O83" s="13">
        <f t="shared" si="29"/>
        <v>89.377145654420715</v>
      </c>
      <c r="P83" s="13">
        <f t="shared" si="30"/>
        <v>3.2608335813236601E-3</v>
      </c>
      <c r="Q83" s="13">
        <f t="shared" si="31"/>
        <v>89.085701656467918</v>
      </c>
      <c r="R83" s="13">
        <f t="shared" si="32"/>
        <v>2.9449222422706085</v>
      </c>
      <c r="S83" s="13">
        <f t="shared" si="19"/>
        <v>2.1453972691700627</v>
      </c>
      <c r="T83" s="13">
        <f t="shared" si="20"/>
        <v>5.8240481407382712</v>
      </c>
      <c r="U83" s="13">
        <f t="shared" si="21"/>
        <v>12.494896976654868</v>
      </c>
      <c r="V83" s="4">
        <f t="shared" si="22"/>
        <v>123.82190589435915</v>
      </c>
      <c r="W83" s="4">
        <f t="shared" si="33"/>
        <v>2586.0737480232251</v>
      </c>
      <c r="X83" s="4">
        <f t="shared" si="23"/>
        <v>5.9584763769613813</v>
      </c>
      <c r="Y83" s="3"/>
      <c r="Z83" s="13">
        <f t="shared" si="34"/>
        <v>0.98990199999999995</v>
      </c>
      <c r="AA83" s="25">
        <f t="shared" si="24"/>
        <v>9.6282603099014444E-2</v>
      </c>
      <c r="AB83" s="3"/>
      <c r="AC83" s="3">
        <f t="shared" si="35"/>
        <v>26.813143696326215</v>
      </c>
      <c r="AE83" s="111">
        <f>Input_Analysis!F82/100</f>
        <v>18.794094605288556</v>
      </c>
      <c r="AF83" s="110">
        <f t="shared" si="25"/>
        <v>0.35215346829573174</v>
      </c>
    </row>
    <row r="84" spans="1:32">
      <c r="A84" s="159">
        <f>Input_Analysis!A83</f>
        <v>1.34</v>
      </c>
      <c r="B84" s="159">
        <f>Input_Analysis!B83</f>
        <v>4.3963122000000006</v>
      </c>
      <c r="C84" s="159">
        <f>Input_Analysis!I83</f>
        <v>2077.7493380533674</v>
      </c>
      <c r="D84" s="159">
        <f>Input_Analysis!F83</f>
        <v>2075.4104471541914</v>
      </c>
      <c r="E84" s="160">
        <f>Input_Analysis!L83</f>
        <v>0.10000050338027326</v>
      </c>
      <c r="F84" s="161">
        <f>Input_Analysis!P83</f>
        <v>11.694454495879475</v>
      </c>
      <c r="G84" s="168">
        <f>Input_Analysis!Q83</f>
        <v>3.3354000000000008</v>
      </c>
      <c r="H84" s="4"/>
      <c r="I84" s="4">
        <f t="shared" si="36"/>
        <v>24.290000000000013</v>
      </c>
      <c r="J84" s="4">
        <f t="shared" si="26"/>
        <v>20.954600000000013</v>
      </c>
      <c r="K84" s="4"/>
      <c r="L84" s="4">
        <f t="shared" si="27"/>
        <v>4.8754086342914704E-3</v>
      </c>
      <c r="M84" s="144">
        <f t="shared" si="28"/>
        <v>4.8129243286855389E-5</v>
      </c>
      <c r="N84" s="3"/>
      <c r="O84" s="13">
        <f t="shared" si="29"/>
        <v>97.995635232997344</v>
      </c>
      <c r="P84" s="13">
        <f t="shared" si="30"/>
        <v>4.0707182952079615E-3</v>
      </c>
      <c r="Q84" s="13">
        <f t="shared" si="31"/>
        <v>97.596722607803855</v>
      </c>
      <c r="R84" s="13">
        <f t="shared" si="32"/>
        <v>2.9583986482447937</v>
      </c>
      <c r="S84" s="13">
        <f t="shared" si="19"/>
        <v>2.1364816509811502</v>
      </c>
      <c r="T84" s="13">
        <f t="shared" si="20"/>
        <v>6.4807677064232632</v>
      </c>
      <c r="U84" s="13">
        <f t="shared" si="21"/>
        <v>13.846041289044495</v>
      </c>
      <c r="V84" s="4">
        <f t="shared" si="22"/>
        <v>136.89728920355782</v>
      </c>
      <c r="W84" s="4">
        <f t="shared" si="33"/>
        <v>2859.1587508506623</v>
      </c>
      <c r="X84" s="4">
        <f t="shared" si="23"/>
        <v>6.5330423488664886</v>
      </c>
      <c r="Y84" s="3"/>
      <c r="Z84" s="13">
        <f t="shared" si="34"/>
        <v>0.98974899999999999</v>
      </c>
      <c r="AA84" s="25">
        <f t="shared" si="24"/>
        <v>9.6946005709724836E-2</v>
      </c>
      <c r="AB84" s="3"/>
      <c r="AC84" s="3">
        <f t="shared" si="35"/>
        <v>29.398690569899202</v>
      </c>
      <c r="AE84" s="111">
        <f>Input_Analysis!F83/100</f>
        <v>20.754104471541915</v>
      </c>
      <c r="AF84" s="110">
        <f t="shared" si="25"/>
        <v>0.36929122387998092</v>
      </c>
    </row>
    <row r="85" spans="1:32">
      <c r="A85" s="159">
        <f>Input_Analysis!A84</f>
        <v>1.36</v>
      </c>
      <c r="B85" s="159">
        <f>Input_Analysis!B84</f>
        <v>4.4619287999999999</v>
      </c>
      <c r="C85" s="159">
        <f>Input_Analysis!I84</f>
        <v>2142.2693658490407</v>
      </c>
      <c r="D85" s="159">
        <f>Input_Analysis!F84</f>
        <v>2139.3107688141858</v>
      </c>
      <c r="E85" s="160">
        <f>Input_Analysis!L84</f>
        <v>0.10000050338027326</v>
      </c>
      <c r="F85" s="161">
        <f>Input_Analysis!P84</f>
        <v>14.792985174274895</v>
      </c>
      <c r="G85" s="168">
        <f>Input_Analysis!Q84</f>
        <v>3.531600000000001</v>
      </c>
      <c r="H85" s="4"/>
      <c r="I85" s="4">
        <f t="shared" si="36"/>
        <v>24.660000000000014</v>
      </c>
      <c r="J85" s="4">
        <f t="shared" si="26"/>
        <v>21.128400000000013</v>
      </c>
      <c r="K85" s="4"/>
      <c r="L85" s="4">
        <f t="shared" si="27"/>
        <v>4.72893703561036E-3</v>
      </c>
      <c r="M85" s="144">
        <f t="shared" si="28"/>
        <v>4.6679705631061148E-5</v>
      </c>
      <c r="N85" s="3"/>
      <c r="O85" s="13">
        <f t="shared" si="29"/>
        <v>100.22573246668179</v>
      </c>
      <c r="P85" s="13">
        <f t="shared" si="30"/>
        <v>5.3179709893093141E-3</v>
      </c>
      <c r="Q85" s="13">
        <f t="shared" si="31"/>
        <v>99.692734929041706</v>
      </c>
      <c r="R85" s="13">
        <f t="shared" si="32"/>
        <v>2.9639073249584857</v>
      </c>
      <c r="S85" s="13">
        <f t="shared" si="19"/>
        <v>2.1276762686815829</v>
      </c>
      <c r="T85" s="13">
        <f t="shared" si="20"/>
        <v>6.702622684159647</v>
      </c>
      <c r="U85" s="13">
        <f t="shared" si="21"/>
        <v>14.261011223013334</v>
      </c>
      <c r="V85" s="4">
        <f t="shared" si="22"/>
        <v>141.17395772326938</v>
      </c>
      <c r="W85" s="4">
        <f t="shared" si="33"/>
        <v>2948.478811852302</v>
      </c>
      <c r="X85" s="4">
        <f t="shared" si="23"/>
        <v>6.6817154977787858</v>
      </c>
      <c r="Y85" s="3"/>
      <c r="Z85" s="13">
        <f t="shared" si="34"/>
        <v>0.98959600000000003</v>
      </c>
      <c r="AA85" s="25">
        <f t="shared" si="24"/>
        <v>9.7598041352871021E-2</v>
      </c>
      <c r="AB85" s="3"/>
      <c r="AC85" s="3">
        <f t="shared" si="35"/>
        <v>30.067719740004534</v>
      </c>
      <c r="AE85" s="111">
        <f>Input_Analysis!F84/100</f>
        <v>21.393107688141857</v>
      </c>
      <c r="AF85" s="110">
        <f t="shared" si="25"/>
        <v>0.37415979369942065</v>
      </c>
    </row>
    <row r="86" spans="1:32">
      <c r="A86" s="159">
        <f>Input_Analysis!A85</f>
        <v>1.38</v>
      </c>
      <c r="B86" s="159">
        <f>Input_Analysis!B85</f>
        <v>4.5275453999999993</v>
      </c>
      <c r="C86" s="159">
        <f>Input_Analysis!I85</f>
        <v>2244.0298014474447</v>
      </c>
      <c r="D86" s="159">
        <f>Input_Analysis!F85</f>
        <v>2240.9112802485433</v>
      </c>
      <c r="E86" s="160">
        <f>Input_Analysis!L85</f>
        <v>0.10000050338027326</v>
      </c>
      <c r="F86" s="161">
        <f>Input_Analysis!P85</f>
        <v>15.592605994505966</v>
      </c>
      <c r="G86" s="168">
        <f>Input_Analysis!Q85</f>
        <v>3.7277999999999993</v>
      </c>
      <c r="H86" s="4"/>
      <c r="I86" s="4">
        <f t="shared" si="36"/>
        <v>25.030000000000012</v>
      </c>
      <c r="J86" s="4">
        <f t="shared" si="26"/>
        <v>21.302200000000013</v>
      </c>
      <c r="K86" s="4"/>
      <c r="L86" s="4">
        <f t="shared" si="27"/>
        <v>4.5128998684016482E-3</v>
      </c>
      <c r="M86" s="144">
        <f t="shared" si="28"/>
        <v>4.4562912362291671E-5</v>
      </c>
      <c r="N86" s="3"/>
      <c r="O86" s="13">
        <f t="shared" si="29"/>
        <v>104.16763533566689</v>
      </c>
      <c r="P86" s="13">
        <f t="shared" si="30"/>
        <v>5.3469162037628861E-3</v>
      </c>
      <c r="Q86" s="13">
        <f t="shared" si="31"/>
        <v>103.61065971838295</v>
      </c>
      <c r="R86" s="13">
        <f t="shared" si="32"/>
        <v>2.9716423201321778</v>
      </c>
      <c r="S86" s="13">
        <f t="shared" si="19"/>
        <v>2.1189788691771914</v>
      </c>
      <c r="T86" s="13">
        <f t="shared" si="20"/>
        <v>7.0515434996364093</v>
      </c>
      <c r="U86" s="13">
        <f t="shared" si="21"/>
        <v>14.942071670813332</v>
      </c>
      <c r="V86" s="4">
        <f t="shared" si="22"/>
        <v>147.93332009649629</v>
      </c>
      <c r="W86" s="4">
        <f t="shared" si="33"/>
        <v>3089.6510015429662</v>
      </c>
      <c r="X86" s="4">
        <f t="shared" si="23"/>
        <v>6.9445090223777921</v>
      </c>
      <c r="Y86" s="3"/>
      <c r="Z86" s="13">
        <f t="shared" si="34"/>
        <v>0.98944299999999996</v>
      </c>
      <c r="AA86" s="25">
        <f t="shared" si="24"/>
        <v>9.823898825027462E-2</v>
      </c>
      <c r="AB86" s="3"/>
      <c r="AC86" s="3">
        <f t="shared" si="35"/>
        <v>31.250290600700065</v>
      </c>
      <c r="AE86" s="111">
        <f>Input_Analysis!F85/100</f>
        <v>22.409112802485435</v>
      </c>
      <c r="AF86" s="110">
        <f t="shared" si="25"/>
        <v>0.38215808170190113</v>
      </c>
    </row>
    <row r="87" spans="1:32">
      <c r="A87" s="159">
        <f>Input_Analysis!A86</f>
        <v>1.4</v>
      </c>
      <c r="B87" s="159">
        <f>Input_Analysis!B86</f>
        <v>4.5931619999999995</v>
      </c>
      <c r="C87" s="159">
        <f>Input_Analysis!I86</f>
        <v>2327.7301748758819</v>
      </c>
      <c r="D87" s="159">
        <f>Input_Analysis!F86</f>
        <v>2324.5117010744516</v>
      </c>
      <c r="E87" s="160">
        <f>Input_Analysis!L86</f>
        <v>0.10000050338027326</v>
      </c>
      <c r="F87" s="161">
        <f>Input_Analysis!P86</f>
        <v>16.092369007150392</v>
      </c>
      <c r="G87" s="168">
        <f>Input_Analysis!Q86</f>
        <v>3.9239999999999995</v>
      </c>
      <c r="H87" s="4"/>
      <c r="I87" s="4">
        <f t="shared" si="36"/>
        <v>25.400000000000013</v>
      </c>
      <c r="J87" s="4">
        <f t="shared" si="26"/>
        <v>21.476000000000013</v>
      </c>
      <c r="K87" s="4"/>
      <c r="L87" s="4">
        <f t="shared" si="27"/>
        <v>4.3495278343170405E-3</v>
      </c>
      <c r="M87" s="144">
        <f t="shared" si="28"/>
        <v>4.2960521996758252E-5</v>
      </c>
      <c r="N87" s="3"/>
      <c r="O87" s="13">
        <f t="shared" si="29"/>
        <v>107.20479488153661</v>
      </c>
      <c r="P87" s="13">
        <f t="shared" si="30"/>
        <v>5.2852406400860329E-3</v>
      </c>
      <c r="Q87" s="13">
        <f t="shared" si="31"/>
        <v>106.63819174281663</v>
      </c>
      <c r="R87" s="13">
        <f t="shared" si="32"/>
        <v>2.9782442424173849</v>
      </c>
      <c r="S87" s="13">
        <f t="shared" si="19"/>
        <v>2.1103872633220719</v>
      </c>
      <c r="T87" s="13">
        <f t="shared" si="20"/>
        <v>7.3418155198615196</v>
      </c>
      <c r="U87" s="13">
        <f t="shared" si="21"/>
        <v>15.494073962776067</v>
      </c>
      <c r="V87" s="4">
        <f t="shared" si="22"/>
        <v>153.48867832505877</v>
      </c>
      <c r="W87" s="4">
        <f t="shared" si="33"/>
        <v>3205.6770469505323</v>
      </c>
      <c r="X87" s="4">
        <f t="shared" si="23"/>
        <v>7.1469863254357735</v>
      </c>
      <c r="Y87" s="3"/>
      <c r="Z87" s="13">
        <f t="shared" si="34"/>
        <v>0.98929</v>
      </c>
      <c r="AA87" s="25">
        <f t="shared" si="24"/>
        <v>9.8869115617433417E-2</v>
      </c>
      <c r="AB87" s="3"/>
      <c r="AC87" s="3">
        <f t="shared" si="35"/>
        <v>32.161438464460986</v>
      </c>
      <c r="AE87" s="111">
        <f>Input_Analysis!F86/100</f>
        <v>23.245117010744515</v>
      </c>
      <c r="AF87" s="110">
        <f t="shared" si="25"/>
        <v>0.38843141854430047</v>
      </c>
    </row>
    <row r="88" spans="1:32">
      <c r="A88" s="159">
        <f>Input_Analysis!A87</f>
        <v>1.42</v>
      </c>
      <c r="B88" s="159">
        <f>Input_Analysis!B87</f>
        <v>4.6587785999999998</v>
      </c>
      <c r="C88" s="159">
        <f>Input_Analysis!I87</f>
        <v>2432.2707298501305</v>
      </c>
      <c r="D88" s="159">
        <f>Input_Analysis!F87</f>
        <v>2429.1122276102178</v>
      </c>
      <c r="E88" s="160">
        <f>Input_Analysis!L87</f>
        <v>0.10000050338027326</v>
      </c>
      <c r="F88" s="161">
        <f>Input_Analysis!P87</f>
        <v>15.792511199563737</v>
      </c>
      <c r="G88" s="168">
        <f>Input_Analysis!Q87</f>
        <v>4.1201999999999996</v>
      </c>
      <c r="H88" s="4"/>
      <c r="I88" s="4">
        <f t="shared" si="36"/>
        <v>25.770000000000014</v>
      </c>
      <c r="J88" s="4">
        <f t="shared" si="26"/>
        <v>21.649800000000013</v>
      </c>
      <c r="K88" s="4"/>
      <c r="L88" s="4">
        <f t="shared" si="27"/>
        <v>4.1608932024512196E-3</v>
      </c>
      <c r="M88" s="144">
        <f t="shared" si="28"/>
        <v>4.111405122506038E-5</v>
      </c>
      <c r="N88" s="3"/>
      <c r="O88" s="13">
        <f t="shared" si="29"/>
        <v>111.15579496577932</v>
      </c>
      <c r="P88" s="13">
        <f t="shared" si="30"/>
        <v>4.8503252273231819E-3</v>
      </c>
      <c r="Q88" s="13">
        <f t="shared" si="31"/>
        <v>110.61665320929363</v>
      </c>
      <c r="R88" s="13">
        <f t="shared" si="32"/>
        <v>2.9860076945304592</v>
      </c>
      <c r="S88" s="13">
        <f t="shared" si="19"/>
        <v>2.1018993236037664</v>
      </c>
      <c r="T88" s="13">
        <f t="shared" si="20"/>
        <v>7.7053063640092425</v>
      </c>
      <c r="U88" s="13">
        <f t="shared" si="21"/>
        <v>16.195778234670822</v>
      </c>
      <c r="V88" s="4">
        <f t="shared" si="22"/>
        <v>160.43338199000871</v>
      </c>
      <c r="W88" s="4">
        <f t="shared" si="33"/>
        <v>3350.7201692155877</v>
      </c>
      <c r="X88" s="4">
        <f t="shared" si="23"/>
        <v>7.4103863310519547</v>
      </c>
      <c r="Y88" s="3"/>
      <c r="Z88" s="13">
        <f t="shared" si="34"/>
        <v>0.98913700000000004</v>
      </c>
      <c r="AA88" s="25">
        <f t="shared" si="24"/>
        <v>9.9488684025025642E-2</v>
      </c>
      <c r="AB88" s="3"/>
      <c r="AC88" s="3">
        <f t="shared" si="35"/>
        <v>33.346738489733795</v>
      </c>
      <c r="AE88" s="111">
        <f>Input_Analysis!F87/100</f>
        <v>24.291122276102179</v>
      </c>
      <c r="AF88" s="110">
        <f t="shared" si="25"/>
        <v>0.39627543305724883</v>
      </c>
    </row>
    <row r="89" spans="1:32">
      <c r="A89" s="159">
        <f>Input_Analysis!A88</f>
        <v>1.44</v>
      </c>
      <c r="B89" s="159">
        <f>Input_Analysis!B88</f>
        <v>4.7243952</v>
      </c>
      <c r="C89" s="159">
        <f>Input_Analysis!I88</f>
        <v>2591.1915681427417</v>
      </c>
      <c r="D89" s="159">
        <f>Input_Analysis!F88</f>
        <v>2588.1130279848521</v>
      </c>
      <c r="E89" s="160">
        <f>Input_Analysis!L88</f>
        <v>0.10000050338027326</v>
      </c>
      <c r="F89" s="161">
        <f>Input_Analysis!P88</f>
        <v>15.392700789448199</v>
      </c>
      <c r="G89" s="168">
        <f>Input_Analysis!Q88</f>
        <v>4.3163999999999998</v>
      </c>
      <c r="H89" s="4"/>
      <c r="I89" s="4">
        <f t="shared" si="36"/>
        <v>26.140000000000015</v>
      </c>
      <c r="J89" s="4">
        <f t="shared" si="26"/>
        <v>21.823600000000013</v>
      </c>
      <c r="K89" s="4"/>
      <c r="L89" s="4">
        <f t="shared" si="27"/>
        <v>3.9032613648914854E-3</v>
      </c>
      <c r="M89" s="144">
        <f t="shared" si="28"/>
        <v>3.8592477920090431E-5</v>
      </c>
      <c r="N89" s="3"/>
      <c r="O89" s="13">
        <f t="shared" si="29"/>
        <v>117.53567551378967</v>
      </c>
      <c r="P89" s="13">
        <f t="shared" si="30"/>
        <v>4.3181591072136358E-3</v>
      </c>
      <c r="Q89" s="13">
        <f t="shared" si="31"/>
        <v>117.02813776614728</v>
      </c>
      <c r="R89" s="13">
        <f t="shared" si="32"/>
        <v>2.9967892309706512</v>
      </c>
      <c r="S89" s="13">
        <f t="shared" si="19"/>
        <v>2.0935129819300449</v>
      </c>
      <c r="T89" s="13">
        <f t="shared" si="20"/>
        <v>8.2592398077341045</v>
      </c>
      <c r="U89" s="13">
        <f t="shared" si="21"/>
        <v>17.290825758364754</v>
      </c>
      <c r="V89" s="4">
        <f t="shared" si="22"/>
        <v>171.0034378761828</v>
      </c>
      <c r="W89" s="4">
        <f t="shared" si="33"/>
        <v>3571.4803315223644</v>
      </c>
      <c r="X89" s="4">
        <f t="shared" si="23"/>
        <v>7.8357117009193118</v>
      </c>
      <c r="Y89" s="3"/>
      <c r="Z89" s="13">
        <f t="shared" si="34"/>
        <v>0.98898399999999997</v>
      </c>
      <c r="AA89" s="25">
        <f t="shared" si="24"/>
        <v>0.10009794574314046</v>
      </c>
      <c r="AB89" s="3"/>
      <c r="AC89" s="3">
        <f t="shared" si="35"/>
        <v>35.2607026541369</v>
      </c>
      <c r="AE89" s="111">
        <f>Input_Analysis!F88/100</f>
        <v>25.88113027984852</v>
      </c>
      <c r="AF89" s="110">
        <f t="shared" si="25"/>
        <v>0.40822241965100753</v>
      </c>
    </row>
    <row r="90" spans="1:32">
      <c r="A90" s="159">
        <f>Input_Analysis!A89</f>
        <v>1.46</v>
      </c>
      <c r="B90" s="159">
        <f>Input_Analysis!B89</f>
        <v>4.7900117999999994</v>
      </c>
      <c r="C90" s="159">
        <f>Input_Analysis!I89</f>
        <v>2647.2118884570518</v>
      </c>
      <c r="D90" s="159">
        <f>Input_Analysis!F89</f>
        <v>2644.2133103811852</v>
      </c>
      <c r="E90" s="160">
        <f>Input_Analysis!L89</f>
        <v>0.10000050338027326</v>
      </c>
      <c r="F90" s="161">
        <f>Input_Analysis!P89</f>
        <v>14.992890379332662</v>
      </c>
      <c r="G90" s="168">
        <f>Input_Analysis!Q89</f>
        <v>4.5125999999999999</v>
      </c>
      <c r="H90" s="4"/>
      <c r="I90" s="4">
        <f t="shared" si="36"/>
        <v>26.510000000000016</v>
      </c>
      <c r="J90" s="4">
        <f t="shared" si="26"/>
        <v>21.997400000000017</v>
      </c>
      <c r="K90" s="4"/>
      <c r="L90" s="4">
        <f t="shared" si="27"/>
        <v>3.8201618565287818E-3</v>
      </c>
      <c r="M90" s="144">
        <f t="shared" si="28"/>
        <v>3.7775783576795337E-5</v>
      </c>
      <c r="N90" s="3"/>
      <c r="O90" s="13">
        <f t="shared" si="29"/>
        <v>119.13689292630264</v>
      </c>
      <c r="P90" s="13">
        <f t="shared" si="30"/>
        <v>3.9990395036892095E-3</v>
      </c>
      <c r="Q90" s="13">
        <f t="shared" si="31"/>
        <v>118.66045978514356</v>
      </c>
      <c r="R90" s="13">
        <f t="shared" si="32"/>
        <v>3.0015721878500803</v>
      </c>
      <c r="S90" s="13">
        <f t="shared" si="19"/>
        <v>2.0852262275120572</v>
      </c>
      <c r="T90" s="13">
        <f t="shared" si="20"/>
        <v>8.4608828590374046</v>
      </c>
      <c r="U90" s="13">
        <f t="shared" si="21"/>
        <v>17.642854845571996</v>
      </c>
      <c r="V90" s="4">
        <f t="shared" si="22"/>
        <v>174.71345923047011</v>
      </c>
      <c r="W90" s="4">
        <f t="shared" si="33"/>
        <v>3648.9657228158371</v>
      </c>
      <c r="X90" s="4">
        <f t="shared" si="23"/>
        <v>7.9424595284201756</v>
      </c>
      <c r="Y90" s="3"/>
      <c r="Z90" s="13">
        <f t="shared" si="34"/>
        <v>0.98883100000000002</v>
      </c>
      <c r="AA90" s="25">
        <f t="shared" si="24"/>
        <v>0.10069714506918999</v>
      </c>
      <c r="AB90" s="3"/>
      <c r="AC90" s="3">
        <f t="shared" si="35"/>
        <v>35.741067877890792</v>
      </c>
      <c r="AE90" s="111">
        <f>Input_Analysis!F89/100</f>
        <v>26.442133103811852</v>
      </c>
      <c r="AF90" s="110">
        <f t="shared" si="25"/>
        <v>0.41180558930099087</v>
      </c>
    </row>
    <row r="91" spans="1:32">
      <c r="A91" s="159">
        <f>Input_Analysis!A90</f>
        <v>1.48</v>
      </c>
      <c r="B91" s="159">
        <f>Input_Analysis!B90</f>
        <v>4.8556283999999996</v>
      </c>
      <c r="C91" s="159">
        <f>Input_Analysis!I90</f>
        <v>2703.7722881309778</v>
      </c>
      <c r="D91" s="159">
        <f>Input_Analysis!F90</f>
        <v>2701.0135963011808</v>
      </c>
      <c r="E91" s="160">
        <f>Input_Analysis!L90</f>
        <v>0.10000050338027326</v>
      </c>
      <c r="F91" s="161">
        <f>Input_Analysis!P90</f>
        <v>13.793459148986049</v>
      </c>
      <c r="G91" s="168">
        <f>Input_Analysis!Q90</f>
        <v>4.7088000000000001</v>
      </c>
      <c r="H91" s="4"/>
      <c r="I91" s="4">
        <f t="shared" si="36"/>
        <v>26.880000000000017</v>
      </c>
      <c r="J91" s="4">
        <f t="shared" si="26"/>
        <v>22.171200000000017</v>
      </c>
      <c r="K91" s="4"/>
      <c r="L91" s="4">
        <f t="shared" si="27"/>
        <v>3.7395477742246078E-3</v>
      </c>
      <c r="M91" s="144">
        <f t="shared" si="28"/>
        <v>3.6985549344985733E-5</v>
      </c>
      <c r="N91" s="3"/>
      <c r="O91" s="13">
        <f t="shared" si="29"/>
        <v>120.73736595813378</v>
      </c>
      <c r="P91" s="13">
        <f t="shared" si="30"/>
        <v>3.3937335429095701E-3</v>
      </c>
      <c r="Q91" s="13">
        <f t="shared" si="31"/>
        <v>120.32761550939911</v>
      </c>
      <c r="R91" s="13">
        <f t="shared" si="32"/>
        <v>3.0063583725595397</v>
      </c>
      <c r="S91" s="13">
        <f t="shared" si="19"/>
        <v>2.077037104838928</v>
      </c>
      <c r="T91" s="13">
        <f t="shared" si="20"/>
        <v>8.6653791065828951</v>
      </c>
      <c r="U91" s="13">
        <f t="shared" si="21"/>
        <v>17.998313931868672</v>
      </c>
      <c r="V91" s="4">
        <f t="shared" si="22"/>
        <v>178.45948587539851</v>
      </c>
      <c r="W91" s="4">
        <f t="shared" si="33"/>
        <v>3727.2031000866241</v>
      </c>
      <c r="X91" s="4">
        <f t="shared" si="23"/>
        <v>8.0491577305422517</v>
      </c>
      <c r="Y91" s="3"/>
      <c r="Z91" s="13">
        <f t="shared" si="34"/>
        <v>0.98867799999999995</v>
      </c>
      <c r="AA91" s="25">
        <f t="shared" si="24"/>
        <v>0.10128651864039834</v>
      </c>
      <c r="AB91" s="3"/>
      <c r="AC91" s="3">
        <f t="shared" si="35"/>
        <v>36.221209787440131</v>
      </c>
      <c r="AE91" s="111">
        <f>Input_Analysis!F90/100</f>
        <v>27.010135963011809</v>
      </c>
      <c r="AF91" s="110">
        <f t="shared" si="25"/>
        <v>0.41538701524327054</v>
      </c>
    </row>
    <row r="92" spans="1:32">
      <c r="A92" s="159">
        <f>Input_Analysis!A91</f>
        <v>1.5</v>
      </c>
      <c r="B92" s="159">
        <f>Input_Analysis!B91</f>
        <v>4.9212449999999999</v>
      </c>
      <c r="C92" s="159">
        <f>Input_Analysis!I91</f>
        <v>2775.9527089518806</v>
      </c>
      <c r="D92" s="159">
        <f>Input_Analysis!F91</f>
        <v>2773.3139602451179</v>
      </c>
      <c r="E92" s="160">
        <f>Input_Analysis!L91</f>
        <v>0.10000050338027326</v>
      </c>
      <c r="F92" s="161">
        <f>Input_Analysis!P91</f>
        <v>13.193743533812741</v>
      </c>
      <c r="G92" s="168">
        <f>Input_Analysis!Q91</f>
        <v>4.9050000000000002</v>
      </c>
      <c r="H92" s="4"/>
      <c r="I92" s="4">
        <f t="shared" si="36"/>
        <v>27.250000000000018</v>
      </c>
      <c r="J92" s="4">
        <f t="shared" si="26"/>
        <v>22.345000000000017</v>
      </c>
      <c r="K92" s="4"/>
      <c r="L92" s="4">
        <f t="shared" si="27"/>
        <v>3.6415941080755838E-3</v>
      </c>
      <c r="M92" s="144">
        <f t="shared" si="28"/>
        <v>3.6023849778777595E-5</v>
      </c>
      <c r="N92" s="3"/>
      <c r="O92" s="13">
        <f t="shared" si="29"/>
        <v>123.01198070941501</v>
      </c>
      <c r="P92" s="13">
        <f t="shared" si="30"/>
        <v>3.0155111015892138E-3</v>
      </c>
      <c r="Q92" s="13">
        <f t="shared" si="31"/>
        <v>122.64103671595728</v>
      </c>
      <c r="R92" s="13">
        <f t="shared" si="32"/>
        <v>3.0119502172462984</v>
      </c>
      <c r="S92" s="13">
        <f t="shared" si="19"/>
        <v>2.0689437117391667</v>
      </c>
      <c r="T92" s="13">
        <f t="shared" si="20"/>
        <v>8.9253351986205391</v>
      </c>
      <c r="U92" s="13">
        <f t="shared" si="21"/>
        <v>18.466016134350212</v>
      </c>
      <c r="V92" s="4">
        <f t="shared" si="22"/>
        <v>183.2468472634587</v>
      </c>
      <c r="W92" s="4">
        <f t="shared" si="33"/>
        <v>3827.1892012416583</v>
      </c>
      <c r="X92" s="4">
        <f t="shared" si="23"/>
        <v>8.2007987139610012</v>
      </c>
      <c r="Y92" s="3"/>
      <c r="Z92" s="13">
        <f t="shared" si="34"/>
        <v>0.98852499999999999</v>
      </c>
      <c r="AA92" s="25">
        <f t="shared" si="24"/>
        <v>0.10186629573170733</v>
      </c>
      <c r="AB92" s="3"/>
      <c r="AC92" s="3">
        <f t="shared" si="35"/>
        <v>36.903594212824501</v>
      </c>
      <c r="AE92" s="111">
        <f>Input_Analysis!F91/100</f>
        <v>27.733139602451178</v>
      </c>
      <c r="AF92" s="110">
        <f t="shared" si="25"/>
        <v>0.42008895240011962</v>
      </c>
    </row>
    <row r="93" spans="1:32">
      <c r="A93" s="159">
        <f>Input_Analysis!A92</f>
        <v>1.52</v>
      </c>
      <c r="B93" s="159">
        <f>Input_Analysis!B92</f>
        <v>4.9868616000000001</v>
      </c>
      <c r="C93" s="159">
        <f>Input_Analysis!I92</f>
        <v>2840.0130026767724</v>
      </c>
      <c r="D93" s="159">
        <f>Input_Analysis!F92</f>
        <v>2837.3142824084925</v>
      </c>
      <c r="E93" s="160">
        <f>Input_Analysis!L92</f>
        <v>0.10000050338027326</v>
      </c>
      <c r="F93" s="161">
        <f>Input_Analysis!P92</f>
        <v>13.493601341399396</v>
      </c>
      <c r="G93" s="168">
        <f>Input_Analysis!Q92</f>
        <v>5.1012000000000004</v>
      </c>
      <c r="H93" s="4"/>
      <c r="I93" s="4">
        <f t="shared" si="36"/>
        <v>27.620000000000019</v>
      </c>
      <c r="J93" s="4">
        <f t="shared" si="26"/>
        <v>22.51880000000002</v>
      </c>
      <c r="K93" s="4"/>
      <c r="L93" s="4">
        <f t="shared" si="27"/>
        <v>3.5591239946059909E-3</v>
      </c>
      <c r="M93" s="144">
        <f t="shared" si="28"/>
        <v>3.5211283640610333E-5</v>
      </c>
      <c r="N93" s="3"/>
      <c r="O93" s="13">
        <f t="shared" si="29"/>
        <v>124.89089128536024</v>
      </c>
      <c r="P93" s="13">
        <f t="shared" si="30"/>
        <v>2.9840784461530436E-3</v>
      </c>
      <c r="Q93" s="13">
        <f t="shared" si="31"/>
        <v>124.51820706855476</v>
      </c>
      <c r="R93" s="13">
        <f t="shared" si="32"/>
        <v>3.0170081642548068</v>
      </c>
      <c r="S93" s="13">
        <f t="shared" si="19"/>
        <v>2.0609441975245346</v>
      </c>
      <c r="T93" s="13">
        <f t="shared" si="20"/>
        <v>9.1579547981464842</v>
      </c>
      <c r="U93" s="13">
        <f t="shared" si="21"/>
        <v>18.874033802431967</v>
      </c>
      <c r="V93" s="4">
        <f t="shared" si="22"/>
        <v>187.49286684511816</v>
      </c>
      <c r="W93" s="4">
        <f t="shared" si="33"/>
        <v>3915.869145993036</v>
      </c>
      <c r="X93" s="4">
        <f t="shared" si="23"/>
        <v>8.3260594190240145</v>
      </c>
      <c r="Y93" s="3"/>
      <c r="Z93" s="13">
        <f t="shared" si="34"/>
        <v>0.98837200000000003</v>
      </c>
      <c r="AA93" s="25">
        <f t="shared" si="24"/>
        <v>0.10243669853988666</v>
      </c>
      <c r="AB93" s="3"/>
      <c r="AC93" s="3">
        <f t="shared" si="35"/>
        <v>37.467267385608068</v>
      </c>
      <c r="AE93" s="111">
        <f>Input_Analysis!F92/100</f>
        <v>28.373142824084926</v>
      </c>
      <c r="AF93" s="110">
        <f t="shared" si="25"/>
        <v>0.42408629961415595</v>
      </c>
    </row>
    <row r="94" spans="1:32">
      <c r="A94" s="159">
        <f>Input_Analysis!A93</f>
        <v>1.54</v>
      </c>
      <c r="B94" s="159">
        <f>Input_Analysis!B93</f>
        <v>5.0524782000000004</v>
      </c>
      <c r="C94" s="159">
        <f>Input_Analysis!I93</f>
        <v>2847.153019457784</v>
      </c>
      <c r="D94" s="159">
        <f>Input_Analysis!F93</f>
        <v>2844.4143181484924</v>
      </c>
      <c r="E94" s="160">
        <f>Input_Analysis!L93</f>
        <v>0.10000050338027326</v>
      </c>
      <c r="F94" s="161">
        <f>Input_Analysis!P93</f>
        <v>13.693506546457163</v>
      </c>
      <c r="G94" s="168">
        <f>Input_Analysis!Q93</f>
        <v>5.2974000000000006</v>
      </c>
      <c r="H94" s="4"/>
      <c r="I94" s="4">
        <f t="shared" si="36"/>
        <v>27.99000000000002</v>
      </c>
      <c r="J94" s="4">
        <f t="shared" si="26"/>
        <v>22.69260000000002</v>
      </c>
      <c r="K94" s="4"/>
      <c r="L94" s="4">
        <f t="shared" si="27"/>
        <v>3.550619227929876E-3</v>
      </c>
      <c r="M94" s="144">
        <f t="shared" si="28"/>
        <v>3.512298169324159E-5</v>
      </c>
      <c r="N94" s="3"/>
      <c r="O94" s="13">
        <f t="shared" si="29"/>
        <v>124.23270226672048</v>
      </c>
      <c r="P94" s="13">
        <f t="shared" si="30"/>
        <v>2.9782266894491276E-3</v>
      </c>
      <c r="Q94" s="13">
        <f t="shared" si="31"/>
        <v>123.86270911712734</v>
      </c>
      <c r="R94" s="13">
        <f t="shared" si="32"/>
        <v>3.0188966147302132</v>
      </c>
      <c r="S94" s="13">
        <f t="shared" si="19"/>
        <v>2.0530367612122458</v>
      </c>
      <c r="T94" s="13">
        <f t="shared" si="20"/>
        <v>9.1909940945601036</v>
      </c>
      <c r="U94" s="13">
        <f t="shared" si="21"/>
        <v>18.869448748216552</v>
      </c>
      <c r="V94" s="4">
        <f t="shared" si="22"/>
        <v>187.94420129718557</v>
      </c>
      <c r="W94" s="4">
        <f t="shared" si="33"/>
        <v>3925.2954600982785</v>
      </c>
      <c r="X94" s="4">
        <f t="shared" si="23"/>
        <v>8.282180151114698</v>
      </c>
      <c r="Y94" s="3"/>
      <c r="Z94" s="13">
        <f t="shared" si="34"/>
        <v>0.98821899999999996</v>
      </c>
      <c r="AA94" s="25">
        <f t="shared" si="24"/>
        <v>0.10299794245458872</v>
      </c>
      <c r="AB94" s="3"/>
      <c r="AC94" s="3">
        <f t="shared" si="35"/>
        <v>37.269810680016143</v>
      </c>
      <c r="AE94" s="111">
        <f>Input_Analysis!F93/100</f>
        <v>28.444143181484925</v>
      </c>
      <c r="AF94" s="110">
        <f t="shared" si="25"/>
        <v>0.42380121253107622</v>
      </c>
    </row>
    <row r="95" spans="1:32">
      <c r="A95" s="159">
        <f>Input_Analysis!A94</f>
        <v>1.56</v>
      </c>
      <c r="B95" s="159">
        <f>Input_Analysis!B94</f>
        <v>5.1180947999999997</v>
      </c>
      <c r="C95" s="159">
        <f>Input_Analysis!I94</f>
        <v>2816.1928444509103</v>
      </c>
      <c r="D95" s="159">
        <f>Input_Analysis!F94</f>
        <v>2813.4141621006074</v>
      </c>
      <c r="E95" s="160">
        <f>Input_Analysis!L94</f>
        <v>0.10000050338027326</v>
      </c>
      <c r="F95" s="161">
        <f>Input_Analysis!P94</f>
        <v>13.893411751514934</v>
      </c>
      <c r="G95" s="168">
        <f>Input_Analysis!Q94</f>
        <v>5.4936000000000007</v>
      </c>
      <c r="H95" s="4"/>
      <c r="I95" s="4">
        <f t="shared" si="36"/>
        <v>28.360000000000021</v>
      </c>
      <c r="J95" s="4">
        <f t="shared" si="26"/>
        <v>22.86640000000002</v>
      </c>
      <c r="K95" s="4"/>
      <c r="L95" s="4">
        <f t="shared" si="27"/>
        <v>3.5906125181008543E-3</v>
      </c>
      <c r="M95" s="144">
        <f t="shared" si="28"/>
        <v>3.5509110669504222E-5</v>
      </c>
      <c r="N95" s="3"/>
      <c r="O95" s="13">
        <f t="shared" si="29"/>
        <v>121.9183100291654</v>
      </c>
      <c r="P95" s="13">
        <f t="shared" si="30"/>
        <v>3.0130256081294412E-3</v>
      </c>
      <c r="Q95" s="13">
        <f t="shared" si="31"/>
        <v>121.55096703894766</v>
      </c>
      <c r="R95" s="13">
        <f t="shared" si="32"/>
        <v>3.0186861479602038</v>
      </c>
      <c r="S95" s="13">
        <f t="shared" si="19"/>
        <v>2.0452196498216293</v>
      </c>
      <c r="T95" s="13">
        <f t="shared" si="20"/>
        <v>9.0899453209252119</v>
      </c>
      <c r="U95" s="13">
        <f t="shared" si="21"/>
        <v>18.590934786160421</v>
      </c>
      <c r="V95" s="4">
        <f t="shared" si="22"/>
        <v>185.85552296339401</v>
      </c>
      <c r="W95" s="4">
        <f t="shared" si="33"/>
        <v>3881.672514965358</v>
      </c>
      <c r="X95" s="4">
        <f t="shared" si="23"/>
        <v>8.127887335277693</v>
      </c>
      <c r="Y95" s="3"/>
      <c r="Z95" s="13">
        <f t="shared" si="34"/>
        <v>0.988066</v>
      </c>
      <c r="AA95" s="25">
        <f t="shared" si="24"/>
        <v>0.10355023631704158</v>
      </c>
      <c r="AB95" s="3"/>
      <c r="AC95" s="3">
        <f t="shared" si="35"/>
        <v>36.575493008749618</v>
      </c>
      <c r="AE95" s="111">
        <f>Input_Analysis!F94/100</f>
        <v>28.134141621006073</v>
      </c>
      <c r="AF95" s="110">
        <f t="shared" si="25"/>
        <v>0.42068227795422752</v>
      </c>
    </row>
    <row r="96" spans="1:32">
      <c r="A96" s="159">
        <f>Input_Analysis!A95</f>
        <v>1.58</v>
      </c>
      <c r="B96" s="159">
        <f>Input_Analysis!B95</f>
        <v>5.1837114</v>
      </c>
      <c r="C96" s="159">
        <f>Input_Analysis!I95</f>
        <v>2781.4726792574502</v>
      </c>
      <c r="D96" s="159">
        <f>Input_Analysis!F95</f>
        <v>2778.7139874276531</v>
      </c>
      <c r="E96" s="160">
        <f>Input_Analysis!L95</f>
        <v>0.20000100676054652</v>
      </c>
      <c r="F96" s="161">
        <f>Input_Analysis!P95</f>
        <v>13.793459148986049</v>
      </c>
      <c r="G96" s="168">
        <f>Input_Analysis!Q95</f>
        <v>5.6898000000000009</v>
      </c>
      <c r="H96" s="4"/>
      <c r="I96" s="4">
        <f t="shared" si="36"/>
        <v>28.730000000000022</v>
      </c>
      <c r="J96" s="4">
        <f t="shared" si="26"/>
        <v>23.04020000000002</v>
      </c>
      <c r="K96" s="4"/>
      <c r="L96" s="4">
        <f t="shared" si="27"/>
        <v>7.2728062299602094E-3</v>
      </c>
      <c r="M96" s="144">
        <f t="shared" si="28"/>
        <v>7.1904717329073089E-5</v>
      </c>
      <c r="N96" s="3"/>
      <c r="O96" s="13">
        <f t="shared" si="29"/>
        <v>119.47564167227054</v>
      </c>
      <c r="P96" s="13">
        <f t="shared" si="30"/>
        <v>2.9438491327391349E-3</v>
      </c>
      <c r="Q96" s="13">
        <f t="shared" si="31"/>
        <v>119.12392340815018</v>
      </c>
      <c r="R96" s="13">
        <f t="shared" si="32"/>
        <v>2.7806454311179771</v>
      </c>
      <c r="S96" s="13">
        <f t="shared" si="19"/>
        <v>2.0374911567415999</v>
      </c>
      <c r="T96" s="13">
        <f t="shared" si="20"/>
        <v>7.8926994871595495</v>
      </c>
      <c r="U96" s="13">
        <f t="shared" si="21"/>
        <v>16.081305407906541</v>
      </c>
      <c r="V96" s="4">
        <f t="shared" si="22"/>
        <v>183.51617861716335</v>
      </c>
      <c r="W96" s="4">
        <f t="shared" si="33"/>
        <v>3832.8143023762618</v>
      </c>
      <c r="X96" s="4">
        <f t="shared" si="23"/>
        <v>7.9650427781513695</v>
      </c>
      <c r="Y96" s="3"/>
      <c r="Z96" s="13">
        <f t="shared" si="34"/>
        <v>0.98791300000000004</v>
      </c>
      <c r="AA96" s="25">
        <f t="shared" si="24"/>
        <v>0.10409378266703413</v>
      </c>
      <c r="AB96" s="3"/>
      <c r="AC96" s="3">
        <f t="shared" si="35"/>
        <v>35.842692501681164</v>
      </c>
      <c r="AE96" s="111">
        <f>Input_Analysis!F95/100</f>
        <v>27.78713987427653</v>
      </c>
      <c r="AF96" s="110">
        <f t="shared" si="25"/>
        <v>0.41728924714344845</v>
      </c>
    </row>
    <row r="97" spans="1:32">
      <c r="A97" s="159">
        <f>Input_Analysis!A96</f>
        <v>1.6</v>
      </c>
      <c r="B97" s="159">
        <f>Input_Analysis!B96</f>
        <v>5.2493280000000002</v>
      </c>
      <c r="C97" s="159">
        <f>Input_Analysis!I96</f>
        <v>2717.0323261386916</v>
      </c>
      <c r="D97" s="159">
        <f>Input_Analysis!F96</f>
        <v>2714.2136627473769</v>
      </c>
      <c r="E97" s="160">
        <f>Input_Analysis!L96</f>
        <v>0.40000201352109305</v>
      </c>
      <c r="F97" s="161">
        <f>Input_Analysis!P96</f>
        <v>14.093316956572702</v>
      </c>
      <c r="G97" s="168">
        <f>Input_Analysis!Q96</f>
        <v>5.886000000000001</v>
      </c>
      <c r="H97" s="4"/>
      <c r="I97" s="4">
        <f t="shared" si="36"/>
        <v>29.100000000000023</v>
      </c>
      <c r="J97" s="4">
        <f t="shared" si="26"/>
        <v>23.21400000000002</v>
      </c>
      <c r="K97" s="4"/>
      <c r="L97" s="4">
        <f t="shared" si="27"/>
        <v>1.4897023506700108E-2</v>
      </c>
      <c r="M97" s="144">
        <f t="shared" si="28"/>
        <v>1.4722018934885313E-4</v>
      </c>
      <c r="N97" s="3"/>
      <c r="O97" s="13">
        <f t="shared" si="29"/>
        <v>115.78927914787151</v>
      </c>
      <c r="P97" s="13">
        <f t="shared" si="30"/>
        <v>3.053394193284173E-3</v>
      </c>
      <c r="Q97" s="13">
        <f t="shared" si="31"/>
        <v>115.43572883527683</v>
      </c>
      <c r="R97" s="13">
        <f t="shared" si="32"/>
        <v>2.5564299589275623</v>
      </c>
      <c r="S97" s="13">
        <f t="shared" si="19"/>
        <v>2.0298496201654719</v>
      </c>
      <c r="T97" s="13">
        <f t="shared" si="20"/>
        <v>6.9217830549708035</v>
      </c>
      <c r="U97" s="13">
        <f t="shared" si="21"/>
        <v>14.050178705000285</v>
      </c>
      <c r="V97" s="4">
        <f t="shared" si="22"/>
        <v>179.19548840924611</v>
      </c>
      <c r="W97" s="4">
        <f t="shared" si="33"/>
        <v>3742.574829487121</v>
      </c>
      <c r="X97" s="4">
        <f t="shared" si="23"/>
        <v>7.7192852765247677</v>
      </c>
      <c r="Y97" s="3"/>
      <c r="Z97" s="13">
        <f t="shared" si="34"/>
        <v>0.98775999999999997</v>
      </c>
      <c r="AA97" s="25">
        <f t="shared" si="24"/>
        <v>0.10462877797880589</v>
      </c>
      <c r="AB97" s="3"/>
      <c r="AC97" s="3">
        <f t="shared" si="35"/>
        <v>34.736783744361453</v>
      </c>
      <c r="AE97" s="111">
        <f>Input_Analysis!F96/100</f>
        <v>27.142136627473768</v>
      </c>
      <c r="AF97" s="110">
        <f t="shared" si="25"/>
        <v>0.41164358563673004</v>
      </c>
    </row>
    <row r="98" spans="1:32">
      <c r="A98" s="159">
        <f>Input_Analysis!A97</f>
        <v>1.62</v>
      </c>
      <c r="B98" s="159">
        <f>Input_Analysis!B97</f>
        <v>5.3149446000000005</v>
      </c>
      <c r="C98" s="159">
        <f>Input_Analysis!I97</f>
        <v>2677.6720609470235</v>
      </c>
      <c r="D98" s="159">
        <f>Input_Analysis!F97</f>
        <v>2674.7134639121687</v>
      </c>
      <c r="E98" s="160">
        <f>Input_Analysis!L97</f>
        <v>0.80000402704218609</v>
      </c>
      <c r="F98" s="161">
        <f>Input_Analysis!P97</f>
        <v>14.792985174274895</v>
      </c>
      <c r="G98" s="168">
        <f>Input_Analysis!Q97</f>
        <v>6.0822000000000012</v>
      </c>
      <c r="H98" s="4"/>
      <c r="I98" s="4">
        <f t="shared" si="36"/>
        <v>29.470000000000024</v>
      </c>
      <c r="J98" s="4">
        <f t="shared" si="26"/>
        <v>23.387800000000023</v>
      </c>
      <c r="K98" s="4"/>
      <c r="L98" s="4">
        <f t="shared" si="27"/>
        <v>3.0243115159578705E-2</v>
      </c>
      <c r="M98" s="144">
        <f t="shared" si="28"/>
        <v>2.9876848577164647E-4</v>
      </c>
      <c r="N98" s="3"/>
      <c r="O98" s="13">
        <f t="shared" si="29"/>
        <v>113.23006272274523</v>
      </c>
      <c r="P98" s="13">
        <f t="shared" si="30"/>
        <v>3.2893204422474575E-3</v>
      </c>
      <c r="Q98" s="13">
        <f t="shared" si="31"/>
        <v>112.85761276275434</v>
      </c>
      <c r="R98" s="13">
        <f t="shared" si="32"/>
        <v>2.3523732895822538</v>
      </c>
      <c r="S98" s="13">
        <f t="shared" si="19"/>
        <v>2.0222934215898705</v>
      </c>
      <c r="T98" s="13">
        <f t="shared" si="20"/>
        <v>6.2409471216016623</v>
      </c>
      <c r="U98" s="13">
        <f t="shared" si="21"/>
        <v>12.621026308505279</v>
      </c>
      <c r="V98" s="4">
        <f t="shared" si="22"/>
        <v>176.54680406313491</v>
      </c>
      <c r="W98" s="4">
        <f t="shared" si="33"/>
        <v>3687.2559179843197</v>
      </c>
      <c r="X98" s="4">
        <f t="shared" si="23"/>
        <v>7.5486708481830158</v>
      </c>
      <c r="Y98" s="3"/>
      <c r="Z98" s="13">
        <f t="shared" si="34"/>
        <v>0.98760700000000001</v>
      </c>
      <c r="AA98" s="25">
        <f t="shared" si="24"/>
        <v>0.10515541288641941</v>
      </c>
      <c r="AB98" s="3"/>
      <c r="AC98" s="3">
        <f t="shared" si="35"/>
        <v>33.969018816823571</v>
      </c>
      <c r="AE98" s="111">
        <f>Input_Analysis!F97/100</f>
        <v>26.747134639121686</v>
      </c>
      <c r="AF98" s="110">
        <f t="shared" si="25"/>
        <v>0.40787597077455856</v>
      </c>
    </row>
    <row r="99" spans="1:32">
      <c r="A99" s="159">
        <f>Input_Analysis!A98</f>
        <v>1.64</v>
      </c>
      <c r="B99" s="159">
        <f>Input_Analysis!B98</f>
        <v>5.3805611999999998</v>
      </c>
      <c r="C99" s="159">
        <f>Input_Analysis!I98</f>
        <v>2575.5914896154191</v>
      </c>
      <c r="D99" s="159">
        <f>Input_Analysis!F98</f>
        <v>2572.5129494575294</v>
      </c>
      <c r="E99" s="160">
        <f>Input_Analysis!L98</f>
        <v>0.90000453042245943</v>
      </c>
      <c r="F99" s="161">
        <f>Input_Analysis!P98</f>
        <v>15.392700789448199</v>
      </c>
      <c r="G99" s="168">
        <f>Input_Analysis!Q98</f>
        <v>6.2783999999999995</v>
      </c>
      <c r="H99" s="4"/>
      <c r="I99" s="4">
        <f t="shared" si="36"/>
        <v>29.840000000000021</v>
      </c>
      <c r="J99" s="4">
        <f t="shared" si="26"/>
        <v>23.56160000000002</v>
      </c>
      <c r="K99" s="4"/>
      <c r="L99" s="4">
        <f t="shared" si="27"/>
        <v>3.5396000520415825E-2</v>
      </c>
      <c r="M99" s="144">
        <f t="shared" si="28"/>
        <v>3.494360553881337E-4</v>
      </c>
      <c r="N99" s="3"/>
      <c r="O99" s="13">
        <f t="shared" si="29"/>
        <v>108.04663051810644</v>
      </c>
      <c r="P99" s="13">
        <f t="shared" si="30"/>
        <v>3.5802005131400617E-3</v>
      </c>
      <c r="Q99" s="13">
        <f t="shared" si="31"/>
        <v>107.65980191608247</v>
      </c>
      <c r="R99" s="13">
        <f t="shared" si="32"/>
        <v>2.3213674072730641</v>
      </c>
      <c r="S99" s="13">
        <f t="shared" si="19"/>
        <v>2.0148209843746563</v>
      </c>
      <c r="T99" s="13">
        <f t="shared" si="20"/>
        <v>5.9263847930728204</v>
      </c>
      <c r="U99" s="13">
        <f t="shared" si="21"/>
        <v>11.940604442561973</v>
      </c>
      <c r="V99" s="4">
        <f t="shared" si="22"/>
        <v>169.71676597436127</v>
      </c>
      <c r="W99" s="4">
        <f t="shared" si="33"/>
        <v>3544.6076355839041</v>
      </c>
      <c r="X99" s="4">
        <f t="shared" si="23"/>
        <v>7.2031087012070962</v>
      </c>
      <c r="Y99" s="3"/>
      <c r="Z99" s="13">
        <f t="shared" si="34"/>
        <v>0.98745400000000005</v>
      </c>
      <c r="AA99" s="25">
        <f t="shared" si="24"/>
        <v>0.10567387239915794</v>
      </c>
      <c r="AB99" s="3"/>
      <c r="AC99" s="3">
        <f t="shared" si="35"/>
        <v>32.413989155431928</v>
      </c>
      <c r="AE99" s="111">
        <f>Input_Analysis!F98/100</f>
        <v>25.725129494575295</v>
      </c>
      <c r="AF99" s="110">
        <f t="shared" si="25"/>
        <v>0.39926792379955195</v>
      </c>
    </row>
    <row r="100" spans="1:32">
      <c r="A100" s="159">
        <f>Input_Analysis!A99</f>
        <v>1.66</v>
      </c>
      <c r="B100" s="159">
        <f>Input_Analysis!B99</f>
        <v>5.4461777999999992</v>
      </c>
      <c r="C100" s="159">
        <f>Input_Analysis!I99</f>
        <v>2536.8912469064016</v>
      </c>
      <c r="D100" s="159">
        <f>Input_Analysis!F99</f>
        <v>2533.7127541459831</v>
      </c>
      <c r="E100" s="160">
        <f>Input_Analysis!L99</f>
        <v>1.0000050338027324</v>
      </c>
      <c r="F100" s="161">
        <f>Input_Analysis!P99</f>
        <v>15.892463802092621</v>
      </c>
      <c r="G100" s="168">
        <f>Input_Analysis!Q99</f>
        <v>6.4745999999999997</v>
      </c>
      <c r="H100" s="4"/>
      <c r="I100" s="4">
        <f t="shared" si="36"/>
        <v>30.210000000000022</v>
      </c>
      <c r="J100" s="4">
        <f t="shared" si="26"/>
        <v>23.735400000000023</v>
      </c>
      <c r="K100" s="4"/>
      <c r="L100" s="4">
        <f t="shared" si="27"/>
        <v>3.9944235417622417E-2</v>
      </c>
      <c r="M100" s="144">
        <f t="shared" si="28"/>
        <v>3.9418521981270707E-4</v>
      </c>
      <c r="N100" s="3"/>
      <c r="O100" s="13">
        <f t="shared" si="29"/>
        <v>105.60939554026471</v>
      </c>
      <c r="P100" s="13">
        <f t="shared" si="30"/>
        <v>3.7571046632736394E-3</v>
      </c>
      <c r="Q100" s="13">
        <f t="shared" si="31"/>
        <v>105.21260998779488</v>
      </c>
      <c r="R100" s="13">
        <f t="shared" si="32"/>
        <v>2.2951485557364935</v>
      </c>
      <c r="S100" s="13">
        <f t="shared" si="19"/>
        <v>2.0074307723609497</v>
      </c>
      <c r="T100" s="13">
        <f t="shared" si="20"/>
        <v>5.7749910840546708</v>
      </c>
      <c r="U100" s="13">
        <f t="shared" si="21"/>
        <v>11.592894812241466</v>
      </c>
      <c r="V100" s="4">
        <f t="shared" si="22"/>
        <v>167.11208312709343</v>
      </c>
      <c r="W100" s="4">
        <f t="shared" si="33"/>
        <v>3490.2077143050906</v>
      </c>
      <c r="X100" s="4">
        <f t="shared" si="23"/>
        <v>7.0406263693509805</v>
      </c>
      <c r="Y100" s="3"/>
      <c r="Z100" s="13">
        <f t="shared" si="34"/>
        <v>0.98730099999999998</v>
      </c>
      <c r="AA100" s="25">
        <f t="shared" si="24"/>
        <v>0.10618433610745973</v>
      </c>
      <c r="AB100" s="3"/>
      <c r="AC100" s="3">
        <f t="shared" si="35"/>
        <v>31.682818662079413</v>
      </c>
      <c r="AE100" s="111">
        <f>Input_Analysis!F99/100</f>
        <v>25.337127541459832</v>
      </c>
      <c r="AF100" s="110">
        <f t="shared" si="25"/>
        <v>0.39551811691856409</v>
      </c>
    </row>
    <row r="101" spans="1:32">
      <c r="A101" s="159">
        <f>Input_Analysis!A100</f>
        <v>1.68</v>
      </c>
      <c r="B101" s="159">
        <f>Input_Analysis!B100</f>
        <v>5.5117943999999994</v>
      </c>
      <c r="C101" s="159">
        <f>Input_Analysis!I100</f>
        <v>2510.8509912839654</v>
      </c>
      <c r="D101" s="159">
        <f>Input_Analysis!F100</f>
        <v>2507.4126217569719</v>
      </c>
      <c r="E101" s="160">
        <f>Input_Analysis!L100</f>
        <v>0.90000453042245943</v>
      </c>
      <c r="F101" s="161">
        <f>Input_Analysis!P100</f>
        <v>17.191847634968116</v>
      </c>
      <c r="G101" s="168">
        <f>Input_Analysis!Q100</f>
        <v>6.6707999999999998</v>
      </c>
      <c r="H101" s="4"/>
      <c r="I101" s="4">
        <f t="shared" si="36"/>
        <v>30.580000000000023</v>
      </c>
      <c r="J101" s="4">
        <f t="shared" si="26"/>
        <v>23.909200000000023</v>
      </c>
      <c r="K101" s="4"/>
      <c r="L101" s="4">
        <f t="shared" si="27"/>
        <v>3.6336913625759255E-2</v>
      </c>
      <c r="M101" s="144">
        <f t="shared" si="28"/>
        <v>3.584460143380421E-4</v>
      </c>
      <c r="N101" s="3"/>
      <c r="O101" s="13">
        <f t="shared" si="29"/>
        <v>103.73709665250043</v>
      </c>
      <c r="P101" s="13">
        <f t="shared" si="30"/>
        <v>4.2418944026441528E-3</v>
      </c>
      <c r="Q101" s="13">
        <f t="shared" si="31"/>
        <v>103.29705484286363</v>
      </c>
      <c r="R101" s="13">
        <f t="shared" si="32"/>
        <v>2.3252753491587668</v>
      </c>
      <c r="S101" s="13">
        <f t="shared" si="19"/>
        <v>2.0001212885445119</v>
      </c>
      <c r="T101" s="13">
        <f t="shared" si="20"/>
        <v>5.7867296902744609</v>
      </c>
      <c r="U101" s="13">
        <f t="shared" si="21"/>
        <v>11.574161244570538</v>
      </c>
      <c r="V101" s="4">
        <f t="shared" si="22"/>
        <v>165.35139941893104</v>
      </c>
      <c r="W101" s="4">
        <f t="shared" si="33"/>
        <v>3453.4350779661249</v>
      </c>
      <c r="X101" s="4">
        <f t="shared" si="23"/>
        <v>6.9158064435000286</v>
      </c>
      <c r="Y101" s="3"/>
      <c r="Z101" s="13">
        <f t="shared" si="34"/>
        <v>0.98714800000000003</v>
      </c>
      <c r="AA101" s="25">
        <f t="shared" si="24"/>
        <v>0.10668697837987048</v>
      </c>
      <c r="AB101" s="3"/>
      <c r="AC101" s="3">
        <f t="shared" si="35"/>
        <v>31.121128995750126</v>
      </c>
      <c r="AE101" s="111">
        <f>Input_Analysis!F100/100</f>
        <v>25.07412621756972</v>
      </c>
      <c r="AF101" s="110">
        <f t="shared" si="25"/>
        <v>0.39274301878724238</v>
      </c>
    </row>
    <row r="102" spans="1:32">
      <c r="A102" s="159">
        <f>Input_Analysis!A101</f>
        <v>1.7</v>
      </c>
      <c r="B102" s="159">
        <f>Input_Analysis!B101</f>
        <v>5.5774109999999997</v>
      </c>
      <c r="C102" s="159">
        <f>Input_Analysis!I101</f>
        <v>2458.8907105672347</v>
      </c>
      <c r="D102" s="159">
        <f>Input_Analysis!F101</f>
        <v>2455.4123599992295</v>
      </c>
      <c r="E102" s="160">
        <f>Input_Analysis!L101</f>
        <v>0.90000453042245943</v>
      </c>
      <c r="F102" s="161">
        <f>Input_Analysis!P101</f>
        <v>17.391752840025887</v>
      </c>
      <c r="G102" s="168">
        <f>Input_Analysis!Q101</f>
        <v>6.867</v>
      </c>
      <c r="H102" s="4"/>
      <c r="I102" s="4">
        <f t="shared" si="36"/>
        <v>30.950000000000024</v>
      </c>
      <c r="J102" s="4">
        <f t="shared" si="26"/>
        <v>24.083000000000023</v>
      </c>
      <c r="K102" s="4"/>
      <c r="L102" s="4">
        <f t="shared" si="27"/>
        <v>3.7121819058586886E-2</v>
      </c>
      <c r="M102" s="144">
        <f t="shared" si="28"/>
        <v>3.6602055006130786E-4</v>
      </c>
      <c r="N102" s="3"/>
      <c r="O102" s="13">
        <f t="shared" si="29"/>
        <v>100.81554252241135</v>
      </c>
      <c r="P102" s="13">
        <f t="shared" si="30"/>
        <v>4.3348475497027314E-3</v>
      </c>
      <c r="Q102" s="13">
        <f t="shared" si="31"/>
        <v>100.37852251493612</v>
      </c>
      <c r="R102" s="13">
        <f t="shared" si="32"/>
        <v>2.3273379861561203</v>
      </c>
      <c r="S102" s="13">
        <f t="shared" si="19"/>
        <v>1.9928910738018757</v>
      </c>
      <c r="T102" s="13">
        <f t="shared" si="20"/>
        <v>5.6718022467228577</v>
      </c>
      <c r="U102" s="13">
        <f t="shared" si="21"/>
        <v>11.303284069863407</v>
      </c>
      <c r="V102" s="4">
        <f t="shared" si="22"/>
        <v>161.86271403781566</v>
      </c>
      <c r="W102" s="4">
        <f t="shared" si="33"/>
        <v>3380.5723836468164</v>
      </c>
      <c r="X102" s="4">
        <f t="shared" si="23"/>
        <v>6.7210361681607571</v>
      </c>
      <c r="Y102" s="3"/>
      <c r="Z102" s="13">
        <f t="shared" si="34"/>
        <v>0.98699499999999996</v>
      </c>
      <c r="AA102" s="25">
        <f t="shared" si="24"/>
        <v>0.10718196855146782</v>
      </c>
      <c r="AB102" s="3"/>
      <c r="AC102" s="3">
        <f t="shared" si="35"/>
        <v>30.244662756723404</v>
      </c>
      <c r="AE102" s="111">
        <f>Input_Analysis!F101/100</f>
        <v>24.554123599992295</v>
      </c>
      <c r="AF102" s="110">
        <f t="shared" si="25"/>
        <v>0.38794611203880836</v>
      </c>
    </row>
    <row r="103" spans="1:32">
      <c r="A103" s="159">
        <f>Input_Analysis!A102</f>
        <v>1.72</v>
      </c>
      <c r="B103" s="159">
        <f>Input_Analysis!B102</f>
        <v>5.6430275999999999</v>
      </c>
      <c r="C103" s="159">
        <f>Input_Analysis!I102</f>
        <v>2396.8503695296022</v>
      </c>
      <c r="D103" s="159">
        <f>Input_Analysis!F102</f>
        <v>2393.3120474000798</v>
      </c>
      <c r="E103" s="160">
        <f>Input_Analysis!L102</f>
        <v>0.70000352366191276</v>
      </c>
      <c r="F103" s="161">
        <f>Input_Analysis!P102</f>
        <v>17.691610647612542</v>
      </c>
      <c r="G103" s="168">
        <f>Input_Analysis!Q102</f>
        <v>7.0632000000000001</v>
      </c>
      <c r="H103" s="4"/>
      <c r="I103" s="4">
        <f t="shared" si="36"/>
        <v>31.320000000000025</v>
      </c>
      <c r="J103" s="4">
        <f t="shared" si="26"/>
        <v>24.256800000000027</v>
      </c>
      <c r="K103" s="4"/>
      <c r="L103" s="4">
        <f t="shared" si="27"/>
        <v>2.963615074116905E-2</v>
      </c>
      <c r="M103" s="144">
        <f t="shared" si="28"/>
        <v>2.9205140736394535E-4</v>
      </c>
      <c r="N103" s="3"/>
      <c r="O103" s="13">
        <f t="shared" si="29"/>
        <v>97.520298206259667</v>
      </c>
      <c r="P103" s="13">
        <f t="shared" si="30"/>
        <v>4.4930349593127637E-3</v>
      </c>
      <c r="Q103" s="13">
        <f t="shared" si="31"/>
        <v>97.082136097176345</v>
      </c>
      <c r="R103" s="13">
        <f t="shared" si="32"/>
        <v>2.3975838220604446</v>
      </c>
      <c r="S103" s="13">
        <f t="shared" si="19"/>
        <v>1.9857387056667692</v>
      </c>
      <c r="T103" s="13">
        <f t="shared" si="20"/>
        <v>5.6937900509832344</v>
      </c>
      <c r="U103" s="13">
        <f t="shared" si="21"/>
        <v>11.306379286177776</v>
      </c>
      <c r="V103" s="4">
        <f t="shared" si="22"/>
        <v>157.7020246353068</v>
      </c>
      <c r="W103" s="4">
        <f t="shared" si="33"/>
        <v>3293.6745963789758</v>
      </c>
      <c r="X103" s="4">
        <f t="shared" si="23"/>
        <v>6.5013532137506438</v>
      </c>
      <c r="Y103" s="3"/>
      <c r="Z103" s="13">
        <f t="shared" si="34"/>
        <v>0.986842</v>
      </c>
      <c r="AA103" s="25">
        <f t="shared" si="24"/>
        <v>0.10766947110418518</v>
      </c>
      <c r="AB103" s="3"/>
      <c r="AC103" s="3">
        <f t="shared" si="35"/>
        <v>29.256089461877899</v>
      </c>
      <c r="AE103" s="111">
        <f>Input_Analysis!F102/100</f>
        <v>23.933120474000798</v>
      </c>
      <c r="AF103" s="110">
        <f t="shared" si="25"/>
        <v>0.38232096877131433</v>
      </c>
    </row>
    <row r="104" spans="1:32">
      <c r="A104" s="159">
        <f>Input_Analysis!A103</f>
        <v>1.74</v>
      </c>
      <c r="B104" s="159">
        <f>Input_Analysis!B103</f>
        <v>5.7086442000000002</v>
      </c>
      <c r="C104" s="159">
        <f>Input_Analysis!I103</f>
        <v>2359.2501323577681</v>
      </c>
      <c r="D104" s="159">
        <f>Input_Analysis!F103</f>
        <v>2355.6118576257168</v>
      </c>
      <c r="E104" s="160">
        <f>Input_Analysis!L103</f>
        <v>0.60000302028163954</v>
      </c>
      <c r="F104" s="161">
        <f>Input_Analysis!P103</f>
        <v>18.191373660256964</v>
      </c>
      <c r="G104" s="168">
        <f>Input_Analysis!Q103</f>
        <v>7.2594000000000003</v>
      </c>
      <c r="H104" s="4"/>
      <c r="I104" s="4">
        <f t="shared" si="36"/>
        <v>31.690000000000026</v>
      </c>
      <c r="J104" s="4">
        <f t="shared" si="26"/>
        <v>24.430600000000027</v>
      </c>
      <c r="K104" s="4"/>
      <c r="L104" s="4">
        <f t="shared" si="27"/>
        <v>2.5818554023784825E-2</v>
      </c>
      <c r="M104" s="144">
        <f t="shared" si="28"/>
        <v>2.5431937548818251E-4</v>
      </c>
      <c r="N104" s="3"/>
      <c r="O104" s="13">
        <f t="shared" si="29"/>
        <v>95.272327833035845</v>
      </c>
      <c r="P104" s="13">
        <f t="shared" si="30"/>
        <v>4.6967524096501482E-3</v>
      </c>
      <c r="Q104" s="13">
        <f t="shared" si="31"/>
        <v>94.824857297713052</v>
      </c>
      <c r="R104" s="13">
        <f t="shared" si="32"/>
        <v>2.4423636733909371</v>
      </c>
      <c r="S104" s="13">
        <f t="shared" si="19"/>
        <v>1.9786627971544988</v>
      </c>
      <c r="T104" s="13">
        <f t="shared" si="20"/>
        <v>5.7132246989137139</v>
      </c>
      <c r="U104" s="13">
        <f t="shared" si="21"/>
        <v>11.304545163524779</v>
      </c>
      <c r="V104" s="4">
        <f t="shared" si="22"/>
        <v>155.17067549051788</v>
      </c>
      <c r="W104" s="4">
        <f t="shared" si="33"/>
        <v>3240.8062810099268</v>
      </c>
      <c r="X104" s="4">
        <f t="shared" si="23"/>
        <v>6.3514885222023905</v>
      </c>
      <c r="Y104" s="3"/>
      <c r="Z104" s="13">
        <f t="shared" si="34"/>
        <v>0.98668900000000004</v>
      </c>
      <c r="AA104" s="25">
        <f t="shared" si="24"/>
        <v>0.10814964583943905</v>
      </c>
      <c r="AB104" s="3"/>
      <c r="AC104" s="3">
        <f t="shared" si="35"/>
        <v>28.581698349910752</v>
      </c>
      <c r="AE104" s="111">
        <f>Input_Analysis!F103/100</f>
        <v>23.556118576257166</v>
      </c>
      <c r="AF104" s="110">
        <f t="shared" si="25"/>
        <v>0.37862140607443984</v>
      </c>
    </row>
    <row r="105" spans="1:32">
      <c r="A105" s="159">
        <f>Input_Analysis!A104</f>
        <v>1.76</v>
      </c>
      <c r="B105" s="159">
        <f>Input_Analysis!B104</f>
        <v>5.7742607999999995</v>
      </c>
      <c r="C105" s="159">
        <f>Input_Analysis!I104</f>
        <v>2309.1098512223884</v>
      </c>
      <c r="D105" s="159">
        <f>Input_Analysis!F104</f>
        <v>2305.4116049288195</v>
      </c>
      <c r="E105" s="160">
        <f>Input_Analysis!L104</f>
        <v>0.60000302028163954</v>
      </c>
      <c r="F105" s="161">
        <f>Input_Analysis!P104</f>
        <v>18.491231467843615</v>
      </c>
      <c r="G105" s="168">
        <f>Input_Analysis!Q104</f>
        <v>7.4556000000000004</v>
      </c>
      <c r="H105" s="4"/>
      <c r="I105" s="4">
        <f t="shared" si="36"/>
        <v>32.060000000000024</v>
      </c>
      <c r="J105" s="4">
        <f t="shared" si="26"/>
        <v>24.604400000000023</v>
      </c>
      <c r="K105" s="4"/>
      <c r="L105" s="4">
        <f t="shared" si="27"/>
        <v>2.6392882604731358E-2</v>
      </c>
      <c r="M105" s="144">
        <f t="shared" si="28"/>
        <v>2.5984169612546242E-4</v>
      </c>
      <c r="N105" s="3"/>
      <c r="O105" s="13">
        <f t="shared" si="29"/>
        <v>92.54644905880194</v>
      </c>
      <c r="P105" s="13">
        <f t="shared" si="30"/>
        <v>4.8464601958184434E-3</v>
      </c>
      <c r="Q105" s="13">
        <f t="shared" si="31"/>
        <v>92.097926377174119</v>
      </c>
      <c r="R105" s="13">
        <f t="shared" si="32"/>
        <v>2.4438980773009109</v>
      </c>
      <c r="S105" s="13">
        <f t="shared" si="19"/>
        <v>1.9716619956320891</v>
      </c>
      <c r="T105" s="13">
        <f t="shared" si="20"/>
        <v>5.595524222751127</v>
      </c>
      <c r="U105" s="13">
        <f t="shared" si="21"/>
        <v>11.032482455637181</v>
      </c>
      <c r="V105" s="4">
        <f t="shared" si="22"/>
        <v>151.80332341482591</v>
      </c>
      <c r="W105" s="4">
        <f t="shared" si="33"/>
        <v>3170.4776849477075</v>
      </c>
      <c r="X105" s="4">
        <f t="shared" si="23"/>
        <v>6.1697632705867962</v>
      </c>
      <c r="Y105" s="3"/>
      <c r="Z105" s="13">
        <f t="shared" si="34"/>
        <v>0.98653599999999997</v>
      </c>
      <c r="AA105" s="25">
        <f t="shared" si="24"/>
        <v>0.10862264804343937</v>
      </c>
      <c r="AB105" s="3"/>
      <c r="AC105" s="3">
        <f t="shared" si="35"/>
        <v>27.763934717640581</v>
      </c>
      <c r="AE105" s="111">
        <f>Input_Analysis!F104/100</f>
        <v>23.054116049288197</v>
      </c>
      <c r="AF105" s="110">
        <f t="shared" si="25"/>
        <v>0.37390207398157926</v>
      </c>
    </row>
    <row r="106" spans="1:32">
      <c r="A106" s="159">
        <f>Input_Analysis!A105</f>
        <v>1.78</v>
      </c>
      <c r="B106" s="159">
        <f>Input_Analysis!B105</f>
        <v>5.8398773999999998</v>
      </c>
      <c r="C106" s="159">
        <f>Input_Analysis!I105</f>
        <v>2257.5093998747616</v>
      </c>
      <c r="D106" s="159">
        <f>Input_Analysis!F105</f>
        <v>2253.4113431710775</v>
      </c>
      <c r="E106" s="160">
        <f>Input_Analysis!L105</f>
        <v>0.10000050338027326</v>
      </c>
      <c r="F106" s="161">
        <f>Input_Analysis!P105</f>
        <v>20.490283518421304</v>
      </c>
      <c r="G106" s="168">
        <f>Input_Analysis!Q105</f>
        <v>7.6518000000000006</v>
      </c>
      <c r="H106" s="4"/>
      <c r="I106" s="4">
        <f t="shared" si="36"/>
        <v>32.430000000000021</v>
      </c>
      <c r="J106" s="4">
        <f t="shared" si="26"/>
        <v>24.77820000000002</v>
      </c>
      <c r="K106" s="4"/>
      <c r="L106" s="4">
        <f t="shared" si="27"/>
        <v>4.5025368487559793E-3</v>
      </c>
      <c r="M106" s="144">
        <f t="shared" si="28"/>
        <v>4.4296827019112709E-5</v>
      </c>
      <c r="N106" s="3"/>
      <c r="O106" s="13">
        <f t="shared" si="29"/>
        <v>89.799880535097785</v>
      </c>
      <c r="P106" s="13">
        <f t="shared" si="30"/>
        <v>5.7698990513075235E-3</v>
      </c>
      <c r="Q106" s="13">
        <f t="shared" si="31"/>
        <v>89.28174428959079</v>
      </c>
      <c r="R106" s="13">
        <f t="shared" si="32"/>
        <v>3.0044492307496089</v>
      </c>
      <c r="S106" s="13">
        <f t="shared" si="19"/>
        <v>1.9647349817320841</v>
      </c>
      <c r="T106" s="13">
        <f t="shared" si="20"/>
        <v>7.2272281777287324</v>
      </c>
      <c r="U106" s="13">
        <f t="shared" si="21"/>
        <v>14.199588021743464</v>
      </c>
      <c r="V106" s="4">
        <f t="shared" si="22"/>
        <v>148.33862665831745</v>
      </c>
      <c r="W106" s="4">
        <f t="shared" si="33"/>
        <v>3098.1160033684232</v>
      </c>
      <c r="X106" s="4">
        <f t="shared" si="23"/>
        <v>5.9866587023398523</v>
      </c>
      <c r="Y106" s="3"/>
      <c r="Z106" s="13">
        <f t="shared" si="34"/>
        <v>0.98638300000000001</v>
      </c>
      <c r="AA106" s="25">
        <f t="shared" si="24"/>
        <v>0.10908862864554325</v>
      </c>
      <c r="AB106" s="3"/>
      <c r="AC106" s="3">
        <f t="shared" si="35"/>
        <v>26.939964160529335</v>
      </c>
      <c r="AE106" s="111">
        <f>Input_Analysis!F105/100</f>
        <v>22.534113431710775</v>
      </c>
      <c r="AF106" s="110">
        <f t="shared" si="25"/>
        <v>0.36901127061146344</v>
      </c>
    </row>
    <row r="107" spans="1:32">
      <c r="A107" s="159">
        <f>Input_Analysis!A106</f>
        <v>1.8</v>
      </c>
      <c r="B107" s="159">
        <f>Input_Analysis!B106</f>
        <v>5.905494</v>
      </c>
      <c r="C107" s="159">
        <f>Input_Analysis!I106</f>
        <v>2257.5093998747616</v>
      </c>
      <c r="D107" s="159">
        <f>Input_Analysis!F106</f>
        <v>2253.4113431710775</v>
      </c>
      <c r="E107" s="160">
        <f>Input_Analysis!L106</f>
        <v>0.10000050338027326</v>
      </c>
      <c r="F107" s="161">
        <f>Input_Analysis!P106</f>
        <v>20.490283518421304</v>
      </c>
      <c r="G107" s="168">
        <f>Input_Analysis!Q106</f>
        <v>7.8480000000000008</v>
      </c>
      <c r="H107" s="4"/>
      <c r="I107" s="4">
        <f t="shared" si="36"/>
        <v>32.800000000000018</v>
      </c>
      <c r="J107" s="4">
        <f t="shared" si="26"/>
        <v>24.952000000000019</v>
      </c>
      <c r="K107" s="4"/>
      <c r="L107" s="4">
        <f t="shared" si="27"/>
        <v>4.5032870649697101E-3</v>
      </c>
      <c r="M107" s="144">
        <f t="shared" si="28"/>
        <v>4.4296827019112709E-5</v>
      </c>
      <c r="N107" s="3"/>
      <c r="O107" s="13">
        <f t="shared" si="29"/>
        <v>89.159562354711426</v>
      </c>
      <c r="P107" s="13">
        <f t="shared" si="30"/>
        <v>5.6826673718072991E-3</v>
      </c>
      <c r="Q107" s="13">
        <f t="shared" si="31"/>
        <v>88.652898218833684</v>
      </c>
      <c r="R107" s="13">
        <f t="shared" si="32"/>
        <v>3.0059628596747481</v>
      </c>
      <c r="S107" s="13">
        <f t="shared" si="19"/>
        <v>1.9578804683080391</v>
      </c>
      <c r="T107" s="13">
        <f t="shared" si="20"/>
        <v>7.2335006024182391</v>
      </c>
      <c r="U107" s="13">
        <f t="shared" si="21"/>
        <v>14.162329546969104</v>
      </c>
      <c r="V107" s="4">
        <f t="shared" si="22"/>
        <v>148.31395999165076</v>
      </c>
      <c r="W107" s="4">
        <f t="shared" si="33"/>
        <v>3097.6008294284225</v>
      </c>
      <c r="X107" s="4">
        <f t="shared" si="23"/>
        <v>5.9439708236474287</v>
      </c>
      <c r="Y107" s="3"/>
      <c r="Z107" s="13">
        <f t="shared" si="34"/>
        <v>0.98623000000000005</v>
      </c>
      <c r="AA107" s="25">
        <f t="shared" si="24"/>
        <v>0.10954773436999038</v>
      </c>
      <c r="AB107" s="3"/>
      <c r="AC107" s="3">
        <f t="shared" si="35"/>
        <v>26.747868706413428</v>
      </c>
      <c r="AE107" s="111">
        <f>Input_Analysis!F106/100</f>
        <v>22.534113431710775</v>
      </c>
      <c r="AF107" s="110">
        <f t="shared" si="25"/>
        <v>0.36836701000958827</v>
      </c>
    </row>
    <row r="108" spans="1:32">
      <c r="A108" s="159">
        <f>Input_Analysis!A107</f>
        <v>1.82</v>
      </c>
      <c r="B108" s="159">
        <f>Input_Analysis!B107</f>
        <v>5.9711106000000003</v>
      </c>
      <c r="C108" s="159">
        <f>Input_Analysis!I107</f>
        <v>2022.6682368968686</v>
      </c>
      <c r="D108" s="159">
        <f>Input_Analysis!F107</f>
        <v>2018.6101612341959</v>
      </c>
      <c r="E108" s="160">
        <f>Input_Analysis!L107</f>
        <v>0.10000050338027326</v>
      </c>
      <c r="F108" s="161">
        <f>Input_Analysis!P107</f>
        <v>20.290378313363533</v>
      </c>
      <c r="G108" s="168">
        <f>Input_Analysis!Q107</f>
        <v>8.0442000000000018</v>
      </c>
      <c r="H108" s="4"/>
      <c r="I108" s="4">
        <f t="shared" si="36"/>
        <v>33.170000000000016</v>
      </c>
      <c r="J108" s="4">
        <f t="shared" si="26"/>
        <v>25.125800000000012</v>
      </c>
      <c r="K108" s="4"/>
      <c r="L108" s="4">
        <f t="shared" si="27"/>
        <v>5.036691879855529E-3</v>
      </c>
      <c r="M108" s="144">
        <f t="shared" si="28"/>
        <v>4.9439894074616878E-5</v>
      </c>
      <c r="N108" s="3"/>
      <c r="O108" s="13">
        <f t="shared" si="29"/>
        <v>79.18148822711585</v>
      </c>
      <c r="P108" s="13">
        <f t="shared" si="30"/>
        <v>6.155410488055812E-3</v>
      </c>
      <c r="Q108" s="13">
        <f t="shared" si="31"/>
        <v>78.694093664022787</v>
      </c>
      <c r="R108" s="13">
        <f t="shared" si="32"/>
        <v>2.9948888859809304</v>
      </c>
      <c r="S108" s="13">
        <f t="shared" si="19"/>
        <v>1.9510971994298159</v>
      </c>
      <c r="T108" s="13">
        <f t="shared" si="20"/>
        <v>6.440131305324857</v>
      </c>
      <c r="U108" s="13">
        <f t="shared" si="21"/>
        <v>12.565322153779613</v>
      </c>
      <c r="V108" s="4">
        <f t="shared" si="22"/>
        <v>132.63321579312458</v>
      </c>
      <c r="W108" s="4">
        <f t="shared" si="33"/>
        <v>2770.1017441221979</v>
      </c>
      <c r="X108" s="4">
        <f t="shared" si="23"/>
        <v>5.2787658818077237</v>
      </c>
      <c r="Y108" s="3"/>
      <c r="Z108" s="13">
        <f t="shared" si="34"/>
        <v>0.98607699999999998</v>
      </c>
      <c r="AA108" s="25">
        <f t="shared" si="24"/>
        <v>0.11000010788134108</v>
      </c>
      <c r="AB108" s="3"/>
      <c r="AC108" s="3">
        <f t="shared" si="35"/>
        <v>23.754446468134756</v>
      </c>
      <c r="AE108" s="111">
        <f>Input_Analysis!F107/100</f>
        <v>20.186101612341957</v>
      </c>
      <c r="AF108" s="110">
        <f t="shared" si="25"/>
        <v>0.34804314490134508</v>
      </c>
    </row>
    <row r="109" spans="1:32">
      <c r="A109" s="159">
        <f>Input_Analysis!A108</f>
        <v>1.84</v>
      </c>
      <c r="B109" s="159">
        <f>Input_Analysis!B108</f>
        <v>6.0367272000000005</v>
      </c>
      <c r="C109" s="159">
        <f>Input_Analysis!I108</f>
        <v>1991.0280488868395</v>
      </c>
      <c r="D109" s="159">
        <f>Input_Analysis!F108</f>
        <v>1986.9100016626494</v>
      </c>
      <c r="E109" s="160">
        <f>Input_Analysis!L108</f>
        <v>0.10000050338027326</v>
      </c>
      <c r="F109" s="161">
        <f>Input_Analysis!P108</f>
        <v>20.590236120950188</v>
      </c>
      <c r="G109" s="168">
        <f>Input_Analysis!Q108</f>
        <v>8.2404000000000011</v>
      </c>
      <c r="H109" s="4"/>
      <c r="I109" s="4">
        <f t="shared" si="36"/>
        <v>33.540000000000013</v>
      </c>
      <c r="J109" s="4">
        <f t="shared" si="26"/>
        <v>25.299600000000012</v>
      </c>
      <c r="K109" s="4"/>
      <c r="L109" s="4">
        <f t="shared" si="27"/>
        <v>5.1193835932340451E-3</v>
      </c>
      <c r="M109" s="144">
        <f t="shared" si="28"/>
        <v>5.022556233508733E-5</v>
      </c>
      <c r="N109" s="3"/>
      <c r="O109" s="13">
        <f t="shared" si="29"/>
        <v>77.372292403312258</v>
      </c>
      <c r="P109" s="13">
        <f t="shared" si="30"/>
        <v>6.3090224882717113E-3</v>
      </c>
      <c r="Q109" s="13">
        <f t="shared" si="31"/>
        <v>76.884148870570627</v>
      </c>
      <c r="R109" s="13">
        <f t="shared" si="32"/>
        <v>2.9947546821702495</v>
      </c>
      <c r="S109" s="13">
        <f t="shared" si="19"/>
        <v>1.9443839494169048</v>
      </c>
      <c r="T109" s="13">
        <f t="shared" si="20"/>
        <v>6.338904939011397</v>
      </c>
      <c r="U109" s="13">
        <f t="shared" si="21"/>
        <v>12.325265020293305</v>
      </c>
      <c r="V109" s="4">
        <f t="shared" si="22"/>
        <v>130.49920325912265</v>
      </c>
      <c r="W109" s="4">
        <f t="shared" si="33"/>
        <v>2725.5319747241779</v>
      </c>
      <c r="X109" s="4">
        <f t="shared" si="23"/>
        <v>5.1581528268874841</v>
      </c>
      <c r="Y109" s="3"/>
      <c r="Z109" s="13">
        <f t="shared" si="34"/>
        <v>0.98592400000000002</v>
      </c>
      <c r="AA109" s="25">
        <f t="shared" si="24"/>
        <v>0.11044588792391974</v>
      </c>
      <c r="AB109" s="3"/>
      <c r="AC109" s="3">
        <f t="shared" si="35"/>
        <v>23.211687720993677</v>
      </c>
      <c r="AE109" s="111">
        <f>Input_Analysis!F108/100</f>
        <v>19.869100016626493</v>
      </c>
      <c r="AF109" s="110">
        <f t="shared" si="25"/>
        <v>0.34470494654242156</v>
      </c>
    </row>
    <row r="110" spans="1:32">
      <c r="A110" s="159">
        <f>Input_Analysis!A109</f>
        <v>1.86</v>
      </c>
      <c r="B110" s="159">
        <f>Input_Analysis!B109</f>
        <v>6.1023437999999999</v>
      </c>
      <c r="C110" s="159">
        <f>Input_Analysis!I109</f>
        <v>1921.7476905648155</v>
      </c>
      <c r="D110" s="159">
        <f>Input_Analysis!F109</f>
        <v>1917.6096528201197</v>
      </c>
      <c r="E110" s="160">
        <f>Input_Analysis!L109</f>
        <v>0.10000050338027326</v>
      </c>
      <c r="F110" s="161">
        <f>Input_Analysis!P109</f>
        <v>20.690188723479071</v>
      </c>
      <c r="G110" s="168">
        <f>Input_Analysis!Q109</f>
        <v>8.4366000000000021</v>
      </c>
      <c r="H110" s="4"/>
      <c r="I110" s="4">
        <f t="shared" si="36"/>
        <v>33.910000000000011</v>
      </c>
      <c r="J110" s="4">
        <f t="shared" si="26"/>
        <v>25.473400000000009</v>
      </c>
      <c r="K110" s="4"/>
      <c r="L110" s="4">
        <f t="shared" si="27"/>
        <v>5.308728662266342E-3</v>
      </c>
      <c r="M110" s="144">
        <f t="shared" si="28"/>
        <v>5.2036229246557543E-5</v>
      </c>
      <c r="N110" s="3"/>
      <c r="O110" s="13">
        <f t="shared" si="29"/>
        <v>74.110157676824244</v>
      </c>
      <c r="P110" s="13">
        <f t="shared" si="30"/>
        <v>6.4908062725524684E-3</v>
      </c>
      <c r="Q110" s="13">
        <f t="shared" si="31"/>
        <v>73.629123000515662</v>
      </c>
      <c r="R110" s="13">
        <f t="shared" si="32"/>
        <v>2.9926675978941306</v>
      </c>
      <c r="S110" s="13">
        <f t="shared" si="19"/>
        <v>1.9377395219080855</v>
      </c>
      <c r="T110" s="13">
        <f t="shared" si="20"/>
        <v>6.1110682634282902</v>
      </c>
      <c r="U110" s="13">
        <f t="shared" si="21"/>
        <v>11.841658495123209</v>
      </c>
      <c r="V110" s="4">
        <f t="shared" si="22"/>
        <v>125.85584603765436</v>
      </c>
      <c r="W110" s="4">
        <f t="shared" si="33"/>
        <v>2628.5534625102073</v>
      </c>
      <c r="X110" s="4">
        <f t="shared" si="23"/>
        <v>4.9406771784549495</v>
      </c>
      <c r="Y110" s="3"/>
      <c r="Z110" s="13">
        <f t="shared" si="34"/>
        <v>0.98577099999999995</v>
      </c>
      <c r="AA110" s="25">
        <f t="shared" si="24"/>
        <v>0.11088520945554971</v>
      </c>
      <c r="AB110" s="3"/>
      <c r="AC110" s="3">
        <f t="shared" si="35"/>
        <v>22.233047303047272</v>
      </c>
      <c r="AE110" s="111">
        <f>Input_Analysis!F109/100</f>
        <v>19.176096528201196</v>
      </c>
      <c r="AF110" s="110">
        <f t="shared" si="25"/>
        <v>0.33806110457167193</v>
      </c>
    </row>
    <row r="111" spans="1:32">
      <c r="A111" s="159">
        <f>Input_Analysis!A110</f>
        <v>1.88</v>
      </c>
      <c r="B111" s="159">
        <f>Input_Analysis!B110</f>
        <v>6.1679603999999992</v>
      </c>
      <c r="C111" s="159">
        <f>Input_Analysis!I110</f>
        <v>1903.7276573367124</v>
      </c>
      <c r="D111" s="159">
        <f>Input_Analysis!F110</f>
        <v>1899.7095627150511</v>
      </c>
      <c r="E111" s="160">
        <f>Input_Analysis!L110</f>
        <v>0.10000050338027326</v>
      </c>
      <c r="F111" s="161">
        <f>Input_Analysis!P110</f>
        <v>20.090473108305765</v>
      </c>
      <c r="G111" s="168">
        <f>Input_Analysis!Q110</f>
        <v>8.6327999999999996</v>
      </c>
      <c r="H111" s="4"/>
      <c r="I111" s="4">
        <f t="shared" si="36"/>
        <v>34.280000000000008</v>
      </c>
      <c r="J111" s="4">
        <f t="shared" si="26"/>
        <v>25.647200000000009</v>
      </c>
      <c r="K111" s="4"/>
      <c r="L111" s="4">
        <f t="shared" si="27"/>
        <v>5.3607225584399393E-3</v>
      </c>
      <c r="M111" s="144">
        <f t="shared" si="28"/>
        <v>5.2528786349709566E-5</v>
      </c>
      <c r="N111" s="3"/>
      <c r="O111" s="13">
        <f t="shared" si="29"/>
        <v>72.890906505845152</v>
      </c>
      <c r="P111" s="13">
        <f t="shared" si="30"/>
        <v>6.128908217001813E-3</v>
      </c>
      <c r="Q111" s="13">
        <f t="shared" si="31"/>
        <v>72.44416483001676</v>
      </c>
      <c r="R111" s="13">
        <f t="shared" si="32"/>
        <v>2.9933134876628666</v>
      </c>
      <c r="S111" s="13">
        <f t="shared" si="19"/>
        <v>1.9311627489658219</v>
      </c>
      <c r="T111" s="13">
        <f t="shared" si="20"/>
        <v>6.0559912143705494</v>
      </c>
      <c r="U111" s="13">
        <f t="shared" si="21"/>
        <v>11.695104641256696</v>
      </c>
      <c r="V111" s="4">
        <f t="shared" si="22"/>
        <v>124.6298438224475</v>
      </c>
      <c r="W111" s="4">
        <f t="shared" si="33"/>
        <v>2602.9478790646594</v>
      </c>
      <c r="X111" s="4">
        <f t="shared" si="23"/>
        <v>4.8593937670563436</v>
      </c>
      <c r="Y111" s="3"/>
      <c r="Z111" s="13">
        <f t="shared" si="34"/>
        <v>0.98561799999999999</v>
      </c>
      <c r="AA111" s="25">
        <f t="shared" si="24"/>
        <v>0.11131820377585078</v>
      </c>
      <c r="AB111" s="3"/>
      <c r="AC111" s="3">
        <f t="shared" si="35"/>
        <v>21.867271951753544</v>
      </c>
      <c r="AE111" s="111">
        <f>Input_Analysis!F110/100</f>
        <v>18.997095627150511</v>
      </c>
      <c r="AF111" s="110">
        <f t="shared" si="25"/>
        <v>0.33590807659324246</v>
      </c>
    </row>
    <row r="112" spans="1:32">
      <c r="A112" s="159">
        <f>Input_Analysis!A111</f>
        <v>1.9</v>
      </c>
      <c r="B112" s="159">
        <f>Input_Analysis!B111</f>
        <v>6.2335769999999995</v>
      </c>
      <c r="C112" s="159">
        <f>Input_Analysis!I111</f>
        <v>1848.6873994365501</v>
      </c>
      <c r="D112" s="159">
        <f>Input_Analysis!F111</f>
        <v>1844.7092858559006</v>
      </c>
      <c r="E112" s="160">
        <f>Input_Analysis!L111</f>
        <v>0.10000050338027326</v>
      </c>
      <c r="F112" s="161">
        <f>Input_Analysis!P111</f>
        <v>19.890567903247998</v>
      </c>
      <c r="G112" s="168">
        <f>Input_Analysis!Q111</f>
        <v>8.8289999999999988</v>
      </c>
      <c r="H112" s="4"/>
      <c r="I112" s="4">
        <f t="shared" si="36"/>
        <v>34.650000000000006</v>
      </c>
      <c r="J112" s="4">
        <f t="shared" si="26"/>
        <v>25.821000000000005</v>
      </c>
      <c r="K112" s="4"/>
      <c r="L112" s="4">
        <f t="shared" si="27"/>
        <v>5.5247087298020319E-3</v>
      </c>
      <c r="M112" s="144">
        <f t="shared" si="28"/>
        <v>5.4092705673631891E-5</v>
      </c>
      <c r="N112" s="3"/>
      <c r="O112" s="13">
        <f t="shared" si="29"/>
        <v>70.254343342107191</v>
      </c>
      <c r="P112" s="13">
        <f t="shared" si="30"/>
        <v>6.097761769786986E-3</v>
      </c>
      <c r="Q112" s="13">
        <f t="shared" si="31"/>
        <v>69.825949093114204</v>
      </c>
      <c r="R112" s="13">
        <f t="shared" si="32"/>
        <v>2.9920489426472634</v>
      </c>
      <c r="S112" s="13">
        <f t="shared" si="19"/>
        <v>1.9246524902138671</v>
      </c>
      <c r="T112" s="13">
        <f t="shared" si="20"/>
        <v>5.8766710996374352</v>
      </c>
      <c r="U112" s="13">
        <f t="shared" si="21"/>
        <v>11.310549666085054</v>
      </c>
      <c r="V112" s="4">
        <f t="shared" si="22"/>
        <v>120.93582662910333</v>
      </c>
      <c r="W112" s="4">
        <f t="shared" si="33"/>
        <v>2525.7967415542735</v>
      </c>
      <c r="X112" s="4">
        <f t="shared" si="23"/>
        <v>4.6836228894738126</v>
      </c>
      <c r="Y112" s="3"/>
      <c r="Z112" s="13">
        <f t="shared" si="34"/>
        <v>0.98546500000000004</v>
      </c>
      <c r="AA112" s="25">
        <f t="shared" si="24"/>
        <v>0.11174499864935518</v>
      </c>
      <c r="AB112" s="3"/>
      <c r="AC112" s="3">
        <f t="shared" si="35"/>
        <v>21.076303002632155</v>
      </c>
      <c r="AE112" s="111">
        <f>Input_Analysis!F111/100</f>
        <v>18.447092858559007</v>
      </c>
      <c r="AF112" s="110">
        <f t="shared" si="25"/>
        <v>0.33045135262362729</v>
      </c>
    </row>
    <row r="113" spans="1:32">
      <c r="A113" s="159">
        <f>Input_Analysis!A112</f>
        <v>1.92</v>
      </c>
      <c r="B113" s="159">
        <f>Input_Analysis!B112</f>
        <v>6.2991935999999997</v>
      </c>
      <c r="C113" s="159">
        <f>Input_Analysis!I112</f>
        <v>1644.1064558427199</v>
      </c>
      <c r="D113" s="159">
        <f>Input_Analysis!F112</f>
        <v>1640.3082569466224</v>
      </c>
      <c r="E113" s="160">
        <f>Input_Analysis!L112</f>
        <v>0</v>
      </c>
      <c r="F113" s="161">
        <f>Input_Analysis!P112</f>
        <v>18.990994480488038</v>
      </c>
      <c r="G113" s="168">
        <f>Input_Analysis!Q112</f>
        <v>9.0251999999999999</v>
      </c>
      <c r="H113" s="4"/>
      <c r="I113" s="4">
        <f t="shared" si="36"/>
        <v>35.020000000000003</v>
      </c>
      <c r="J113" s="4">
        <f t="shared" si="26"/>
        <v>25.994800000000005</v>
      </c>
      <c r="K113" s="4"/>
      <c r="L113" s="4">
        <f t="shared" si="27"/>
        <v>0</v>
      </c>
      <c r="M113" s="144">
        <f t="shared" si="28"/>
        <v>0</v>
      </c>
      <c r="N113" s="3"/>
      <c r="O113" s="13">
        <f t="shared" si="29"/>
        <v>61.900320673470063</v>
      </c>
      <c r="P113" s="13">
        <f t="shared" si="30"/>
        <v>6.1934487387557404E-3</v>
      </c>
      <c r="Q113" s="13">
        <f t="shared" si="31"/>
        <v>61.516944210466384</v>
      </c>
      <c r="R113" s="13" t="e">
        <f t="shared" si="32"/>
        <v>#NUM!</v>
      </c>
      <c r="S113" s="13">
        <f t="shared" si="19"/>
        <v>1.9182076320066377</v>
      </c>
      <c r="T113" s="13" t="e">
        <f t="shared" si="20"/>
        <v>#NUM!</v>
      </c>
      <c r="U113" s="13" t="e">
        <f t="shared" si="21"/>
        <v>#NUM!</v>
      </c>
      <c r="V113" s="4">
        <f t="shared" si="22"/>
        <v>107.27243038951467</v>
      </c>
      <c r="W113" s="4">
        <f t="shared" si="33"/>
        <v>2240.4308358300814</v>
      </c>
      <c r="X113" s="4">
        <f t="shared" si="23"/>
        <v>4.1266880448980041</v>
      </c>
      <c r="Y113" s="3"/>
      <c r="Z113" s="13">
        <f t="shared" si="34"/>
        <v>0.98531199999999997</v>
      </c>
      <c r="AA113" s="25">
        <f t="shared" si="24"/>
        <v>0.11216571842368472</v>
      </c>
      <c r="AB113" s="3"/>
      <c r="AC113" s="3">
        <f t="shared" si="35"/>
        <v>18.570096202041018</v>
      </c>
      <c r="AE113" s="111">
        <f>Input_Analysis!F112/100</f>
        <v>16.403082569466225</v>
      </c>
      <c r="AF113" s="110">
        <f t="shared" si="25"/>
        <v>0.31108419496811818</v>
      </c>
    </row>
    <row r="114" spans="1:32">
      <c r="A114" s="159">
        <f>Input_Analysis!A113</f>
        <v>1.94</v>
      </c>
      <c r="B114" s="159">
        <f>Input_Analysis!B113</f>
        <v>6.3648102</v>
      </c>
      <c r="C114" s="159">
        <f>Input_Analysis!I113</f>
        <v>1661.5665149924043</v>
      </c>
      <c r="D114" s="159">
        <f>Input_Analysis!F113</f>
        <v>1657.7083445347894</v>
      </c>
      <c r="E114" s="160">
        <f>Input_Analysis!L113</f>
        <v>0.10000050338027326</v>
      </c>
      <c r="F114" s="161">
        <f>Input_Analysis!P113</f>
        <v>19.290852288074692</v>
      </c>
      <c r="G114" s="168">
        <f>Input_Analysis!Q113</f>
        <v>9.2213999999999992</v>
      </c>
      <c r="H114" s="4"/>
      <c r="I114" s="4">
        <f t="shared" si="36"/>
        <v>35.39</v>
      </c>
      <c r="J114" s="4">
        <f t="shared" si="26"/>
        <v>26.168600000000001</v>
      </c>
      <c r="K114" s="4"/>
      <c r="L114" s="4">
        <f t="shared" si="27"/>
        <v>6.1640493505575869E-3</v>
      </c>
      <c r="M114" s="144">
        <f t="shared" si="28"/>
        <v>6.0184471989513105E-5</v>
      </c>
      <c r="N114" s="3"/>
      <c r="O114" s="13">
        <f t="shared" si="29"/>
        <v>62.142281780164168</v>
      </c>
      <c r="P114" s="13">
        <f t="shared" si="30"/>
        <v>6.1921028838137701E-3</v>
      </c>
      <c r="Q114" s="13">
        <f t="shared" si="31"/>
        <v>61.757490377946446</v>
      </c>
      <c r="R114" s="13">
        <f t="shared" si="32"/>
        <v>2.9859206820250321</v>
      </c>
      <c r="S114" s="13">
        <f t="shared" si="19"/>
        <v>1.9118270866289764</v>
      </c>
      <c r="T114" s="13">
        <f t="shared" si="20"/>
        <v>5.2634961183397131</v>
      </c>
      <c r="U114" s="13">
        <f t="shared" si="21"/>
        <v>10.06289444940834</v>
      </c>
      <c r="V114" s="4">
        <f t="shared" si="22"/>
        <v>108.41176766616029</v>
      </c>
      <c r="W114" s="4">
        <f t="shared" si="33"/>
        <v>2264.2263847678541</v>
      </c>
      <c r="X114" s="4">
        <f t="shared" si="23"/>
        <v>4.1428187853442786</v>
      </c>
      <c r="Y114" s="3"/>
      <c r="Z114" s="13">
        <f t="shared" si="34"/>
        <v>0.98515900000000001</v>
      </c>
      <c r="AA114" s="25">
        <f t="shared" si="24"/>
        <v>0.11258048414301874</v>
      </c>
      <c r="AB114" s="3"/>
      <c r="AC114" s="3">
        <f t="shared" si="35"/>
        <v>18.642684534049248</v>
      </c>
      <c r="AE114" s="111">
        <f>Input_Analysis!F113/100</f>
        <v>16.577083445347895</v>
      </c>
      <c r="AF114" s="110">
        <f t="shared" si="25"/>
        <v>0.31220925355928048</v>
      </c>
    </row>
    <row r="115" spans="1:32">
      <c r="A115" s="159">
        <f>Input_Analysis!A114</f>
        <v>1.96</v>
      </c>
      <c r="B115" s="159">
        <f>Input_Analysis!B114</f>
        <v>6.4304267999999993</v>
      </c>
      <c r="C115" s="159">
        <f>Input_Analysis!I114</f>
        <v>1623.3063032387713</v>
      </c>
      <c r="D115" s="159">
        <f>Input_Analysis!F114</f>
        <v>1619.4081517401448</v>
      </c>
      <c r="E115" s="160">
        <f>Input_Analysis!L114</f>
        <v>0.10000050338027326</v>
      </c>
      <c r="F115" s="161">
        <f>Input_Analysis!P114</f>
        <v>19.49075749313246</v>
      </c>
      <c r="G115" s="168">
        <f>Input_Analysis!Q114</f>
        <v>9.4176000000000002</v>
      </c>
      <c r="H115" s="4"/>
      <c r="I115" s="4">
        <f t="shared" si="36"/>
        <v>35.76</v>
      </c>
      <c r="J115" s="4">
        <f t="shared" si="26"/>
        <v>26.342399999999998</v>
      </c>
      <c r="K115" s="4"/>
      <c r="L115" s="4">
        <f t="shared" si="27"/>
        <v>6.3145657241092772E-3</v>
      </c>
      <c r="M115" s="144">
        <f t="shared" si="28"/>
        <v>6.1602978551093723E-5</v>
      </c>
      <c r="N115" s="3"/>
      <c r="O115" s="13">
        <f t="shared" si="29"/>
        <v>60.265818727176395</v>
      </c>
      <c r="P115" s="13">
        <f t="shared" si="30"/>
        <v>6.3451109883107632E-3</v>
      </c>
      <c r="Q115" s="13">
        <f t="shared" si="31"/>
        <v>59.883425418551042</v>
      </c>
      <c r="R115" s="13">
        <f t="shared" si="32"/>
        <v>2.985690638750937</v>
      </c>
      <c r="S115" s="13">
        <f t="shared" si="19"/>
        <v>1.9055097915250048</v>
      </c>
      <c r="T115" s="13">
        <f t="shared" si="20"/>
        <v>5.1416252592461058</v>
      </c>
      <c r="U115" s="13">
        <f t="shared" si="21"/>
        <v>9.7974172758457456</v>
      </c>
      <c r="V115" s="4">
        <f t="shared" si="22"/>
        <v>105.83642021591808</v>
      </c>
      <c r="W115" s="4">
        <f t="shared" si="33"/>
        <v>2210.4391458701421</v>
      </c>
      <c r="X115" s="4">
        <f t="shared" si="23"/>
        <v>4.0177212484784262</v>
      </c>
      <c r="Y115" s="3"/>
      <c r="Z115" s="13">
        <f t="shared" si="34"/>
        <v>0.98500600000000005</v>
      </c>
      <c r="AA115" s="25">
        <f t="shared" si="24"/>
        <v>0.11298941365706998</v>
      </c>
      <c r="AB115" s="3"/>
      <c r="AC115" s="3">
        <f t="shared" si="35"/>
        <v>18.079745618152916</v>
      </c>
      <c r="AE115" s="111">
        <f>Input_Analysis!F114/100</f>
        <v>16.194081517401447</v>
      </c>
      <c r="AF115" s="110">
        <f t="shared" si="25"/>
        <v>0.30807124017501852</v>
      </c>
    </row>
    <row r="116" spans="1:32">
      <c r="A116" s="159">
        <f>Input_Analysis!A115</f>
        <v>1.98</v>
      </c>
      <c r="B116" s="159">
        <f>Input_Analysis!B115</f>
        <v>6.4960433999999996</v>
      </c>
      <c r="C116" s="159">
        <f>Input_Analysis!I115</f>
        <v>1527.8457556507706</v>
      </c>
      <c r="D116" s="159">
        <f>Input_Analysis!F115</f>
        <v>1523.8076705086037</v>
      </c>
      <c r="E116" s="160">
        <f>Input_Analysis!L115</f>
        <v>0.10000050338027326</v>
      </c>
      <c r="F116" s="161">
        <f>Input_Analysis!P115</f>
        <v>20.190425710834649</v>
      </c>
      <c r="G116" s="168">
        <f>Input_Analysis!Q115</f>
        <v>9.6137999999999995</v>
      </c>
      <c r="H116" s="4"/>
      <c r="I116" s="4">
        <f t="shared" si="36"/>
        <v>36.129999999999995</v>
      </c>
      <c r="J116" s="4">
        <f t="shared" si="26"/>
        <v>26.516199999999998</v>
      </c>
      <c r="K116" s="4"/>
      <c r="L116" s="4">
        <f t="shared" si="27"/>
        <v>6.7219200343368287E-3</v>
      </c>
      <c r="M116" s="144">
        <f t="shared" si="28"/>
        <v>6.5451962680407525E-5</v>
      </c>
      <c r="N116" s="3"/>
      <c r="O116" s="13">
        <f t="shared" si="29"/>
        <v>56.256769659708802</v>
      </c>
      <c r="P116" s="13">
        <f t="shared" si="30"/>
        <v>7.0902420054017121E-3</v>
      </c>
      <c r="Q116" s="13">
        <f t="shared" si="31"/>
        <v>55.857895548379325</v>
      </c>
      <c r="R116" s="13">
        <f t="shared" si="32"/>
        <v>2.9828818164209894</v>
      </c>
      <c r="S116" s="13">
        <f t="shared" si="19"/>
        <v>1.8992547085548208</v>
      </c>
      <c r="T116" s="13">
        <f t="shared" si="20"/>
        <v>4.8315736066974475</v>
      </c>
      <c r="U116" s="13">
        <f t="shared" si="21"/>
        <v>9.1763889222493251</v>
      </c>
      <c r="V116" s="4">
        <f t="shared" si="22"/>
        <v>99.447717043384699</v>
      </c>
      <c r="W116" s="4">
        <f t="shared" si="33"/>
        <v>2077.008332969418</v>
      </c>
      <c r="X116" s="4">
        <f t="shared" si="23"/>
        <v>3.7504513106472537</v>
      </c>
      <c r="Y116" s="3"/>
      <c r="Z116" s="13">
        <f t="shared" si="34"/>
        <v>0.98485299999999998</v>
      </c>
      <c r="AA116" s="25">
        <f t="shared" si="24"/>
        <v>0.11339262172577519</v>
      </c>
      <c r="AB116" s="3"/>
      <c r="AC116" s="3">
        <f t="shared" si="35"/>
        <v>16.87703089791264</v>
      </c>
      <c r="AE116" s="111">
        <f>Input_Analysis!F115/100</f>
        <v>15.238076705086037</v>
      </c>
      <c r="AF116" s="110">
        <f t="shared" si="25"/>
        <v>0.29834865720893072</v>
      </c>
    </row>
    <row r="117" spans="1:32">
      <c r="A117" s="159">
        <f>Input_Analysis!A116</f>
        <v>2</v>
      </c>
      <c r="B117" s="159">
        <f>Input_Analysis!B116</f>
        <v>6.5616599999999998</v>
      </c>
      <c r="C117" s="159">
        <f>Input_Analysis!I116</f>
        <v>1527.8457556507706</v>
      </c>
      <c r="D117" s="159">
        <f>Input_Analysis!F116</f>
        <v>1523.8076705086037</v>
      </c>
      <c r="E117" s="160">
        <f>Input_Analysis!L116</f>
        <v>0.10000050338027326</v>
      </c>
      <c r="F117" s="161">
        <f>Input_Analysis!P116</f>
        <v>20.190425710834649</v>
      </c>
      <c r="G117" s="168">
        <f>Input_Analysis!Q116</f>
        <v>9.81</v>
      </c>
      <c r="H117" s="4"/>
      <c r="I117" s="4">
        <f t="shared" si="36"/>
        <v>36.499999999999993</v>
      </c>
      <c r="J117" s="4">
        <f t="shared" si="26"/>
        <v>26.689999999999991</v>
      </c>
      <c r="K117" s="4"/>
      <c r="L117" s="4">
        <f t="shared" si="27"/>
        <v>6.7235922575506401E-3</v>
      </c>
      <c r="M117" s="144">
        <f t="shared" si="28"/>
        <v>6.5451962680407525E-5</v>
      </c>
      <c r="N117" s="3"/>
      <c r="O117" s="13">
        <f t="shared" si="29"/>
        <v>55.876573834798471</v>
      </c>
      <c r="P117" s="13">
        <f t="shared" si="30"/>
        <v>6.9604420514175116E-3</v>
      </c>
      <c r="Q117" s="13">
        <f t="shared" si="31"/>
        <v>55.487648180589602</v>
      </c>
      <c r="R117" s="13">
        <f t="shared" si="32"/>
        <v>2.984502150133006</v>
      </c>
      <c r="S117" s="13">
        <f t="shared" si="19"/>
        <v>1.8930608232778603</v>
      </c>
      <c r="T117" s="13">
        <f t="shared" si="20"/>
        <v>4.8360079148998683</v>
      </c>
      <c r="U117" s="13">
        <f t="shared" si="21"/>
        <v>9.1548571247585926</v>
      </c>
      <c r="V117" s="4">
        <f t="shared" si="22"/>
        <v>99.423050376718038</v>
      </c>
      <c r="W117" s="4">
        <f t="shared" si="33"/>
        <v>2076.4931590294182</v>
      </c>
      <c r="X117" s="4">
        <f t="shared" si="23"/>
        <v>3.7251049223198978</v>
      </c>
      <c r="Y117" s="3"/>
      <c r="Z117" s="13">
        <f t="shared" si="34"/>
        <v>0.98470000000000002</v>
      </c>
      <c r="AA117" s="25">
        <f t="shared" si="24"/>
        <v>0.11379022011989512</v>
      </c>
      <c r="AB117" s="3"/>
      <c r="AC117" s="3">
        <f t="shared" si="35"/>
        <v>16.762972150439541</v>
      </c>
      <c r="AE117" s="111">
        <f>Input_Analysis!F116/100</f>
        <v>15.238076705086037</v>
      </c>
      <c r="AF117" s="110">
        <f t="shared" si="25"/>
        <v>0.29786176978915935</v>
      </c>
    </row>
    <row r="118" spans="1:32">
      <c r="A118" s="159">
        <f>Input_Analysis!A117</f>
        <v>2.02</v>
      </c>
      <c r="B118" s="159">
        <f>Input_Analysis!B117</f>
        <v>6.6272766000000001</v>
      </c>
      <c r="C118" s="159">
        <f>Input_Analysis!I117</f>
        <v>1535.7657380374669</v>
      </c>
      <c r="D118" s="159">
        <f>Input_Analysis!F117</f>
        <v>1531.6077097722653</v>
      </c>
      <c r="E118" s="160">
        <f>Input_Analysis!L117</f>
        <v>0.10000050338027326</v>
      </c>
      <c r="F118" s="161">
        <f>Input_Analysis!P117</f>
        <v>20.790141326007959</v>
      </c>
      <c r="G118" s="168">
        <f>Input_Analysis!Q117</f>
        <v>10.006200000000002</v>
      </c>
      <c r="H118" s="4"/>
      <c r="I118" s="4">
        <f t="shared" si="36"/>
        <v>36.86999999999999</v>
      </c>
      <c r="J118" s="4">
        <f t="shared" si="26"/>
        <v>26.863799999999991</v>
      </c>
      <c r="K118" s="4"/>
      <c r="L118" s="4">
        <f t="shared" si="27"/>
        <v>6.6901706383997693E-3</v>
      </c>
      <c r="M118" s="144">
        <f t="shared" si="28"/>
        <v>6.5114425269092457E-5</v>
      </c>
      <c r="N118" s="3"/>
      <c r="O118" s="13">
        <f t="shared" si="29"/>
        <v>55.796117378683121</v>
      </c>
      <c r="P118" s="13">
        <f t="shared" si="30"/>
        <v>7.1945906925638325E-3</v>
      </c>
      <c r="Q118" s="13">
        <f t="shared" si="31"/>
        <v>55.394687151909253</v>
      </c>
      <c r="R118" s="13">
        <f t="shared" si="32"/>
        <v>2.9864388889609952</v>
      </c>
      <c r="S118" s="13">
        <f t="shared" si="19"/>
        <v>1.8869271442618007</v>
      </c>
      <c r="T118" s="13">
        <f t="shared" si="20"/>
        <v>4.8664150321059081</v>
      </c>
      <c r="U118" s="13">
        <f t="shared" si="21"/>
        <v>9.1825706193243004</v>
      </c>
      <c r="V118" s="4">
        <f t="shared" si="22"/>
        <v>99.926382535831138</v>
      </c>
      <c r="W118" s="4">
        <f t="shared" si="33"/>
        <v>2087.0054676053237</v>
      </c>
      <c r="X118" s="4">
        <f t="shared" si="23"/>
        <v>3.7197411585788744</v>
      </c>
      <c r="Y118" s="3"/>
      <c r="Z118" s="13">
        <f t="shared" si="34"/>
        <v>0.98454699999999995</v>
      </c>
      <c r="AA118" s="25">
        <f t="shared" si="24"/>
        <v>0.11418231771770934</v>
      </c>
      <c r="AB118" s="3"/>
      <c r="AC118" s="3">
        <f t="shared" si="35"/>
        <v>16.738835213604936</v>
      </c>
      <c r="AE118" s="111">
        <f>Input_Analysis!F117/100</f>
        <v>15.316077097722653</v>
      </c>
      <c r="AF118" s="110">
        <f t="shared" si="25"/>
        <v>0.29813896666800505</v>
      </c>
    </row>
    <row r="119" spans="1:32">
      <c r="A119" s="159">
        <f>Input_Analysis!A118</f>
        <v>2.04</v>
      </c>
      <c r="B119" s="159">
        <f>Input_Analysis!B118</f>
        <v>6.6928932000000003</v>
      </c>
      <c r="C119" s="159">
        <f>Input_Analysis!I118</f>
        <v>1483.2854163824777</v>
      </c>
      <c r="D119" s="159">
        <f>Input_Analysis!F118</f>
        <v>1479.0074449942415</v>
      </c>
      <c r="E119" s="160">
        <f>Input_Analysis!L118</f>
        <v>0.10000050338027326</v>
      </c>
      <c r="F119" s="161">
        <f>Input_Analysis!P118</f>
        <v>21.389856941181261</v>
      </c>
      <c r="G119" s="168">
        <f>Input_Analysis!Q118</f>
        <v>10.202400000000001</v>
      </c>
      <c r="H119" s="4"/>
      <c r="I119" s="4">
        <f t="shared" si="36"/>
        <v>37.239999999999988</v>
      </c>
      <c r="J119" s="4">
        <f t="shared" si="26"/>
        <v>27.037599999999987</v>
      </c>
      <c r="K119" s="4"/>
      <c r="L119" s="4">
        <f t="shared" si="27"/>
        <v>6.9359662494441095E-3</v>
      </c>
      <c r="M119" s="144">
        <f t="shared" si="28"/>
        <v>6.741824754413097E-5</v>
      </c>
      <c r="N119" s="3"/>
      <c r="O119" s="13">
        <f t="shared" si="29"/>
        <v>53.482757951241176</v>
      </c>
      <c r="P119" s="13">
        <f t="shared" si="30"/>
        <v>7.7365875334458982E-3</v>
      </c>
      <c r="Q119" s="13">
        <f t="shared" si="31"/>
        <v>53.068983912821302</v>
      </c>
      <c r="R119" s="13">
        <f t="shared" si="32"/>
        <v>2.9857391539785927</v>
      </c>
      <c r="S119" s="13">
        <f t="shared" si="19"/>
        <v>1.8808527024159398</v>
      </c>
      <c r="T119" s="13">
        <f t="shared" si="20"/>
        <v>4.6982553253227808</v>
      </c>
      <c r="U119" s="13">
        <f t="shared" si="21"/>
        <v>8.8367262252734324</v>
      </c>
      <c r="V119" s="4">
        <f t="shared" si="22"/>
        <v>96.40302775883184</v>
      </c>
      <c r="W119" s="4">
        <f t="shared" si="33"/>
        <v>2013.4186880451393</v>
      </c>
      <c r="X119" s="4">
        <f t="shared" si="23"/>
        <v>3.5655171967494113</v>
      </c>
      <c r="Y119" s="3"/>
      <c r="Z119" s="13">
        <f t="shared" si="34"/>
        <v>0.98439399999999999</v>
      </c>
      <c r="AA119" s="25">
        <f t="shared" si="24"/>
        <v>0.11456902059798209</v>
      </c>
      <c r="AB119" s="3"/>
      <c r="AC119" s="3">
        <f t="shared" si="35"/>
        <v>16.044827385372351</v>
      </c>
      <c r="AE119" s="111">
        <f>Input_Analysis!F118/100</f>
        <v>14.790074449942415</v>
      </c>
      <c r="AF119" s="110">
        <f t="shared" si="25"/>
        <v>0.29250276565311278</v>
      </c>
    </row>
    <row r="120" spans="1:32">
      <c r="A120" s="159">
        <f>Input_Analysis!A119</f>
        <v>2.06</v>
      </c>
      <c r="B120" s="159">
        <f>Input_Analysis!B119</f>
        <v>6.7585097999999997</v>
      </c>
      <c r="C120" s="159">
        <f>Input_Analysis!I119</f>
        <v>1440.3651620109833</v>
      </c>
      <c r="D120" s="159">
        <f>Input_Analysis!F119</f>
        <v>1436.0072285407239</v>
      </c>
      <c r="E120" s="160">
        <f>Input_Analysis!L119</f>
        <v>0.10000050338027326</v>
      </c>
      <c r="F120" s="161">
        <f>Input_Analysis!P119</f>
        <v>21.789667351296803</v>
      </c>
      <c r="G120" s="168">
        <f>Input_Analysis!Q119</f>
        <v>10.398600000000002</v>
      </c>
      <c r="H120" s="4"/>
      <c r="I120" s="4">
        <f t="shared" si="36"/>
        <v>37.609999999999985</v>
      </c>
      <c r="J120" s="4">
        <f t="shared" si="26"/>
        <v>27.211399999999983</v>
      </c>
      <c r="K120" s="4"/>
      <c r="L120" s="4">
        <f t="shared" si="27"/>
        <v>7.1510799177303321E-3</v>
      </c>
      <c r="M120" s="144">
        <f t="shared" si="28"/>
        <v>6.9427188339279419E-5</v>
      </c>
      <c r="N120" s="3"/>
      <c r="O120" s="13">
        <f t="shared" si="29"/>
        <v>51.550275326186245</v>
      </c>
      <c r="P120" s="13">
        <f t="shared" si="30"/>
        <v>8.1204957641835499E-3</v>
      </c>
      <c r="Q120" s="13">
        <f t="shared" si="31"/>
        <v>51.131661533757459</v>
      </c>
      <c r="R120" s="13">
        <f t="shared" si="32"/>
        <v>2.985544002497869</v>
      </c>
      <c r="S120" s="13">
        <f t="shared" si="19"/>
        <v>1.874836550348026</v>
      </c>
      <c r="T120" s="13">
        <f t="shared" si="20"/>
        <v>4.5618023040314091</v>
      </c>
      <c r="U120" s="13">
        <f t="shared" si="21"/>
        <v>8.5526336950599244</v>
      </c>
      <c r="V120" s="4">
        <f t="shared" si="22"/>
        <v>93.517010800732223</v>
      </c>
      <c r="W120" s="4">
        <f t="shared" si="33"/>
        <v>1953.1429828879368</v>
      </c>
      <c r="X120" s="4">
        <f t="shared" si="23"/>
        <v>3.4366850217457494</v>
      </c>
      <c r="Y120" s="3"/>
      <c r="Z120" s="13">
        <f t="shared" si="34"/>
        <v>0.98424100000000003</v>
      </c>
      <c r="AA120" s="25">
        <f t="shared" si="24"/>
        <v>0.11495043212936493</v>
      </c>
      <c r="AB120" s="3"/>
      <c r="AC120" s="3">
        <f t="shared" si="35"/>
        <v>15.465082597855872</v>
      </c>
      <c r="AE120" s="111">
        <f>Input_Analysis!F119/100</f>
        <v>14.360072285407238</v>
      </c>
      <c r="AF120" s="110">
        <f t="shared" si="25"/>
        <v>0.28775801089082198</v>
      </c>
    </row>
    <row r="121" spans="1:32">
      <c r="A121" s="159">
        <f>Input_Analysis!A120</f>
        <v>2.08</v>
      </c>
      <c r="B121" s="159">
        <f>Input_Analysis!B120</f>
        <v>6.8241263999999999</v>
      </c>
      <c r="C121" s="159">
        <f>Input_Analysis!I120</f>
        <v>1386.6448532744196</v>
      </c>
      <c r="D121" s="159">
        <f>Input_Analysis!F120</f>
        <v>1382.2069577221371</v>
      </c>
      <c r="E121" s="160">
        <f>Input_Analysis!L120</f>
        <v>0.10000050338027326</v>
      </c>
      <c r="F121" s="161">
        <f>Input_Analysis!P120</f>
        <v>22.189477761412338</v>
      </c>
      <c r="G121" s="168">
        <f>Input_Analysis!Q120</f>
        <v>10.594800000000001</v>
      </c>
      <c r="H121" s="4"/>
      <c r="I121" s="4">
        <f t="shared" si="36"/>
        <v>37.979999999999983</v>
      </c>
      <c r="J121" s="4">
        <f t="shared" si="26"/>
        <v>27.385199999999983</v>
      </c>
      <c r="K121" s="4"/>
      <c r="L121" s="4">
        <f t="shared" si="27"/>
        <v>7.4392573966623431E-3</v>
      </c>
      <c r="M121" s="144">
        <f t="shared" si="28"/>
        <v>7.2116882087098458E-5</v>
      </c>
      <c r="N121" s="3"/>
      <c r="O121" s="13">
        <f t="shared" si="29"/>
        <v>49.247946090385334</v>
      </c>
      <c r="P121" s="13">
        <f t="shared" si="30"/>
        <v>8.5971527568629458E-3</v>
      </c>
      <c r="Q121" s="13">
        <f t="shared" si="31"/>
        <v>48.824553974884545</v>
      </c>
      <c r="R121" s="13">
        <f t="shared" si="32"/>
        <v>2.9850109366152839</v>
      </c>
      <c r="S121" s="13">
        <f t="shared" si="19"/>
        <v>1.8688777617435788</v>
      </c>
      <c r="T121" s="13">
        <f t="shared" si="20"/>
        <v>4.3903375211938434</v>
      </c>
      <c r="U121" s="13">
        <f t="shared" si="21"/>
        <v>8.2050041599076025</v>
      </c>
      <c r="V121" s="4">
        <f t="shared" si="22"/>
        <v>89.910990218294643</v>
      </c>
      <c r="W121" s="4">
        <f t="shared" si="33"/>
        <v>1877.8296924348774</v>
      </c>
      <c r="X121" s="4">
        <f t="shared" si="23"/>
        <v>3.2831964060256889</v>
      </c>
      <c r="Y121" s="3"/>
      <c r="Z121" s="13">
        <f t="shared" si="34"/>
        <v>0.98408799999999996</v>
      </c>
      <c r="AA121" s="25">
        <f t="shared" si="24"/>
        <v>0.11532665305639545</v>
      </c>
      <c r="AB121" s="3"/>
      <c r="AC121" s="3">
        <f t="shared" si="35"/>
        <v>14.774383827115599</v>
      </c>
      <c r="AE121" s="111">
        <f>Input_Analysis!F120/100</f>
        <v>13.82206957722137</v>
      </c>
      <c r="AF121" s="110">
        <f t="shared" si="25"/>
        <v>0.28186710145404031</v>
      </c>
    </row>
    <row r="122" spans="1:32">
      <c r="A122" s="159">
        <f>Input_Analysis!A121</f>
        <v>2.1</v>
      </c>
      <c r="B122" s="159">
        <f>Input_Analysis!B121</f>
        <v>6.8897430000000002</v>
      </c>
      <c r="C122" s="159">
        <f>Input_Analysis!I121</f>
        <v>1333.4445854761141</v>
      </c>
      <c r="D122" s="159">
        <f>Input_Analysis!F121</f>
        <v>1329.0066899238316</v>
      </c>
      <c r="E122" s="160">
        <f>Input_Analysis!L121</f>
        <v>0.10000050338027326</v>
      </c>
      <c r="F122" s="161">
        <f>Input_Analysis!P121</f>
        <v>22.189477761412338</v>
      </c>
      <c r="G122" s="168">
        <f>Input_Analysis!Q121</f>
        <v>10.791000000000002</v>
      </c>
      <c r="H122" s="4"/>
      <c r="I122" s="4">
        <f t="shared" si="36"/>
        <v>38.34999999999998</v>
      </c>
      <c r="J122" s="4">
        <f t="shared" si="26"/>
        <v>27.558999999999976</v>
      </c>
      <c r="K122" s="4"/>
      <c r="L122" s="4">
        <f t="shared" si="27"/>
        <v>7.748032777498315E-3</v>
      </c>
      <c r="M122" s="144">
        <f t="shared" si="28"/>
        <v>7.4994120092787732E-5</v>
      </c>
      <c r="N122" s="3"/>
      <c r="O122" s="13">
        <f t="shared" si="29"/>
        <v>46.993526088614075</v>
      </c>
      <c r="P122" s="13">
        <f t="shared" si="30"/>
        <v>8.8012704934766796E-3</v>
      </c>
      <c r="Q122" s="13">
        <f t="shared" si="31"/>
        <v>46.579923354065933</v>
      </c>
      <c r="R122" s="13">
        <f t="shared" si="32"/>
        <v>2.9846574297411474</v>
      </c>
      <c r="S122" s="13">
        <f t="shared" si="19"/>
        <v>1.862975430766769</v>
      </c>
      <c r="T122" s="13">
        <f t="shared" si="20"/>
        <v>4.2210516082524805</v>
      </c>
      <c r="U122" s="13">
        <f t="shared" si="21"/>
        <v>7.8637154381729282</v>
      </c>
      <c r="V122" s="4">
        <f t="shared" si="22"/>
        <v>86.339639031740944</v>
      </c>
      <c r="W122" s="4">
        <f t="shared" si="33"/>
        <v>1803.2404872226932</v>
      </c>
      <c r="X122" s="4">
        <f t="shared" si="23"/>
        <v>3.1329017392409382</v>
      </c>
      <c r="Y122" s="3"/>
      <c r="Z122" s="13">
        <f t="shared" si="34"/>
        <v>0.983935</v>
      </c>
      <c r="AA122" s="25">
        <f t="shared" si="24"/>
        <v>0.11569778158224178</v>
      </c>
      <c r="AB122" s="3"/>
      <c r="AC122" s="3">
        <f t="shared" si="35"/>
        <v>14.098057826584222</v>
      </c>
      <c r="AE122" s="111">
        <f>Input_Analysis!F121/100</f>
        <v>13.290066899238315</v>
      </c>
      <c r="AF122" s="110">
        <f t="shared" si="25"/>
        <v>0.27595263869419934</v>
      </c>
    </row>
    <row r="123" spans="1:32">
      <c r="A123" s="159">
        <f>Input_Analysis!A122</f>
        <v>2.12</v>
      </c>
      <c r="B123" s="159">
        <f>Input_Analysis!B122</f>
        <v>6.9553596000000004</v>
      </c>
      <c r="C123" s="159">
        <f>Input_Analysis!I122</f>
        <v>1285.7642879833779</v>
      </c>
      <c r="D123" s="159">
        <f>Input_Analysis!F122</f>
        <v>1281.2064493080609</v>
      </c>
      <c r="E123" s="160">
        <f>Input_Analysis!L122</f>
        <v>0.10000050338027326</v>
      </c>
      <c r="F123" s="161">
        <f>Input_Analysis!P122</f>
        <v>22.789193376585647</v>
      </c>
      <c r="G123" s="168">
        <f>Input_Analysis!Q122</f>
        <v>10.987200000000001</v>
      </c>
      <c r="H123" s="4"/>
      <c r="I123" s="4">
        <f t="shared" si="36"/>
        <v>38.719999999999978</v>
      </c>
      <c r="J123" s="4">
        <f t="shared" si="26"/>
        <v>27.732799999999976</v>
      </c>
      <c r="K123" s="4"/>
      <c r="L123" s="4">
        <f t="shared" si="27"/>
        <v>8.0484180278958713E-3</v>
      </c>
      <c r="M123" s="144">
        <f t="shared" si="28"/>
        <v>7.7775144569551188E-5</v>
      </c>
      <c r="N123" s="3"/>
      <c r="O123" s="13">
        <f t="shared" si="29"/>
        <v>44.966403968707773</v>
      </c>
      <c r="P123" s="13">
        <f t="shared" si="30"/>
        <v>9.4639729240658353E-3</v>
      </c>
      <c r="Q123" s="13">
        <f t="shared" si="31"/>
        <v>44.540843139055312</v>
      </c>
      <c r="R123" s="13">
        <f t="shared" si="32"/>
        <v>2.9846178736176325</v>
      </c>
      <c r="S123" s="13">
        <f t="shared" si="19"/>
        <v>1.8571286714819828</v>
      </c>
      <c r="T123" s="13">
        <f t="shared" si="20"/>
        <v>4.0700272573556768</v>
      </c>
      <c r="U123" s="13">
        <f t="shared" si="21"/>
        <v>7.5585643133484064</v>
      </c>
      <c r="V123" s="4">
        <f t="shared" si="22"/>
        <v>83.13628586555852</v>
      </c>
      <c r="W123" s="4">
        <f t="shared" si="33"/>
        <v>1736.3370789051119</v>
      </c>
      <c r="X123" s="4">
        <f t="shared" si="23"/>
        <v>2.9977602645805179</v>
      </c>
      <c r="Y123" s="3"/>
      <c r="Z123" s="13">
        <f t="shared" si="34"/>
        <v>0.98378200000000005</v>
      </c>
      <c r="AA123" s="25">
        <f t="shared" si="24"/>
        <v>0.11606391344833558</v>
      </c>
      <c r="AB123" s="3"/>
      <c r="AC123" s="3">
        <f t="shared" si="35"/>
        <v>13.489921190612332</v>
      </c>
      <c r="AE123" s="111">
        <f>Input_Analysis!F122/100</f>
        <v>12.812064493080609</v>
      </c>
      <c r="AF123" s="110">
        <f t="shared" si="25"/>
        <v>0.27051911595978972</v>
      </c>
    </row>
    <row r="124" spans="1:32">
      <c r="A124" s="159">
        <f>Input_Analysis!A123</f>
        <v>2.14</v>
      </c>
      <c r="B124" s="159">
        <f>Input_Analysis!B123</f>
        <v>7.0209761999999998</v>
      </c>
      <c r="C124" s="159">
        <f>Input_Analysis!I123</f>
        <v>1233.9239503896824</v>
      </c>
      <c r="D124" s="159">
        <f>Input_Analysis!F123</f>
        <v>1229.2061875503191</v>
      </c>
      <c r="E124" s="160">
        <f>Input_Analysis!L123</f>
        <v>0.10000050338027326</v>
      </c>
      <c r="F124" s="161">
        <f>Input_Analysis!P123</f>
        <v>23.588814196816724</v>
      </c>
      <c r="G124" s="168">
        <f>Input_Analysis!Q123</f>
        <v>11.183400000000002</v>
      </c>
      <c r="H124" s="4"/>
      <c r="I124" s="4">
        <f t="shared" si="36"/>
        <v>39.089999999999975</v>
      </c>
      <c r="J124" s="4">
        <f t="shared" si="26"/>
        <v>27.906599999999973</v>
      </c>
      <c r="K124" s="4"/>
      <c r="L124" s="4">
        <f t="shared" si="27"/>
        <v>8.4025832457677706E-3</v>
      </c>
      <c r="M124" s="144">
        <f t="shared" si="28"/>
        <v>8.1042679614649145E-5</v>
      </c>
      <c r="N124" s="3"/>
      <c r="O124" s="13">
        <f t="shared" si="29"/>
        <v>42.815461231023619</v>
      </c>
      <c r="P124" s="13">
        <f t="shared" si="30"/>
        <v>1.0382542438445799E-2</v>
      </c>
      <c r="Q124" s="13">
        <f t="shared" si="31"/>
        <v>42.370927887770883</v>
      </c>
      <c r="R124" s="13">
        <f t="shared" si="32"/>
        <v>2.9845894828774742</v>
      </c>
      <c r="S124" s="13">
        <f t="shared" si="19"/>
        <v>1.8513366172952328</v>
      </c>
      <c r="T124" s="13">
        <f t="shared" si="20"/>
        <v>3.9058662577040302</v>
      </c>
      <c r="U124" s="13">
        <f t="shared" si="21"/>
        <v>7.2310732251453693</v>
      </c>
      <c r="V124" s="4">
        <f t="shared" si="22"/>
        <v>79.655596692645503</v>
      </c>
      <c r="W124" s="4">
        <f t="shared" si="33"/>
        <v>1663.6413888324792</v>
      </c>
      <c r="X124" s="4">
        <f t="shared" si="23"/>
        <v>2.8543640820682414</v>
      </c>
      <c r="Y124" s="3"/>
      <c r="Z124" s="13">
        <f t="shared" si="34"/>
        <v>0.98362899999999998</v>
      </c>
      <c r="AA124" s="25">
        <f t="shared" si="24"/>
        <v>0.1164251420110297</v>
      </c>
      <c r="AB124" s="3"/>
      <c r="AC124" s="3">
        <f t="shared" si="35"/>
        <v>12.844638369307086</v>
      </c>
      <c r="AE124" s="111">
        <f>Input_Analysis!F123/100</f>
        <v>12.29206187550319</v>
      </c>
      <c r="AF124" s="110">
        <f t="shared" si="25"/>
        <v>0.26455895615748071</v>
      </c>
    </row>
    <row r="125" spans="1:32">
      <c r="A125" s="159">
        <f>Input_Analysis!A124</f>
        <v>2.16</v>
      </c>
      <c r="B125" s="159">
        <f>Input_Analysis!B124</f>
        <v>7.0865928</v>
      </c>
      <c r="C125" s="159">
        <f>Input_Analysis!I124</f>
        <v>1234.0438935127172</v>
      </c>
      <c r="D125" s="159">
        <f>Input_Analysis!F124</f>
        <v>1229.2061875503191</v>
      </c>
      <c r="E125" s="160">
        <f>Input_Analysis!L124</f>
        <v>0.10000050338027326</v>
      </c>
      <c r="F125" s="161">
        <f>Input_Analysis!P124</f>
        <v>24.188529811990026</v>
      </c>
      <c r="G125" s="168">
        <f>Input_Analysis!Q124</f>
        <v>11.379600000000002</v>
      </c>
      <c r="H125" s="4"/>
      <c r="I125" s="4">
        <f t="shared" si="36"/>
        <v>39.459999999999972</v>
      </c>
      <c r="J125" s="4">
        <f t="shared" si="26"/>
        <v>28.080399999999969</v>
      </c>
      <c r="K125" s="4"/>
      <c r="L125" s="4">
        <f t="shared" si="27"/>
        <v>8.4051963710153801E-3</v>
      </c>
      <c r="M125" s="144">
        <f t="shared" si="28"/>
        <v>8.103480265650918E-5</v>
      </c>
      <c r="N125" s="3"/>
      <c r="O125" s="13">
        <f t="shared" si="29"/>
        <v>42.541555444819821</v>
      </c>
      <c r="P125" s="13">
        <f t="shared" si="30"/>
        <v>1.0722503359998354E-2</v>
      </c>
      <c r="Q125" s="13">
        <f t="shared" si="31"/>
        <v>42.085403473623181</v>
      </c>
      <c r="R125" s="13">
        <f t="shared" si="32"/>
        <v>2.9862132865105182</v>
      </c>
      <c r="S125" s="13">
        <f t="shared" si="19"/>
        <v>1.8455984204146105</v>
      </c>
      <c r="T125" s="13">
        <f t="shared" si="20"/>
        <v>3.9098421523851949</v>
      </c>
      <c r="U125" s="13">
        <f t="shared" si="21"/>
        <v>7.2159985005125771</v>
      </c>
      <c r="V125" s="4">
        <f t="shared" si="22"/>
        <v>79.638926234181142</v>
      </c>
      <c r="W125" s="4">
        <f t="shared" si="33"/>
        <v>1663.2932191391537</v>
      </c>
      <c r="X125" s="4">
        <f t="shared" si="23"/>
        <v>2.8361036963213211</v>
      </c>
      <c r="Y125" s="3"/>
      <c r="Z125" s="13">
        <f t="shared" si="34"/>
        <v>0.98347600000000002</v>
      </c>
      <c r="AA125" s="25">
        <f t="shared" si="24"/>
        <v>0.11678155831540868</v>
      </c>
      <c r="AB125" s="3"/>
      <c r="AC125" s="3">
        <f t="shared" si="35"/>
        <v>12.762466633445946</v>
      </c>
      <c r="AE125" s="111">
        <f>Input_Analysis!F124/100</f>
        <v>12.29206187550319</v>
      </c>
      <c r="AF125" s="110">
        <f t="shared" si="25"/>
        <v>0.26414863922319837</v>
      </c>
    </row>
    <row r="126" spans="1:32">
      <c r="A126" s="159">
        <f>Input_Analysis!A125</f>
        <v>2.1800000000000002</v>
      </c>
      <c r="B126" s="159">
        <f>Input_Analysis!B125</f>
        <v>7.1522094000000003</v>
      </c>
      <c r="C126" s="159">
        <f>Input_Analysis!I125</f>
        <v>1155.1434963456813</v>
      </c>
      <c r="D126" s="159">
        <f>Input_Analysis!F125</f>
        <v>1150.3057903832832</v>
      </c>
      <c r="E126" s="160">
        <f>Input_Analysis!L125</f>
        <v>0.10000050338027326</v>
      </c>
      <c r="F126" s="161">
        <f>Input_Analysis!P125</f>
        <v>24.188529811990026</v>
      </c>
      <c r="G126" s="168">
        <f>Input_Analysis!Q125</f>
        <v>11.575800000000003</v>
      </c>
      <c r="H126" s="4"/>
      <c r="I126" s="4">
        <f t="shared" si="36"/>
        <v>39.82999999999997</v>
      </c>
      <c r="J126" s="4">
        <f t="shared" si="26"/>
        <v>28.254199999999969</v>
      </c>
      <c r="K126" s="4"/>
      <c r="L126" s="4">
        <f t="shared" si="27"/>
        <v>9.0051943722030958E-3</v>
      </c>
      <c r="M126" s="144">
        <f t="shared" si="28"/>
        <v>8.6569767043338572E-5</v>
      </c>
      <c r="N126" s="3"/>
      <c r="O126" s="13">
        <f t="shared" si="29"/>
        <v>39.474255025648667</v>
      </c>
      <c r="P126" s="13">
        <f t="shared" si="30"/>
        <v>1.1308685722279489E-2</v>
      </c>
      <c r="Q126" s="13">
        <f t="shared" si="31"/>
        <v>39.027853081442494</v>
      </c>
      <c r="R126" s="13">
        <f t="shared" si="32"/>
        <v>2.9857658909351548</v>
      </c>
      <c r="S126" s="13">
        <f t="shared" si="19"/>
        <v>1.8399132513290237</v>
      </c>
      <c r="T126" s="13">
        <f t="shared" si="20"/>
        <v>3.6589325775313708</v>
      </c>
      <c r="U126" s="13">
        <f t="shared" si="21"/>
        <v>6.7321185351194295</v>
      </c>
      <c r="V126" s="4">
        <f t="shared" si="22"/>
        <v>74.354233089712096</v>
      </c>
      <c r="W126" s="4">
        <f t="shared" si="33"/>
        <v>1552.9201303988657</v>
      </c>
      <c r="X126" s="4">
        <f t="shared" si="23"/>
        <v>2.6316170017099112</v>
      </c>
      <c r="Y126" s="3"/>
      <c r="Z126" s="13">
        <f t="shared" si="34"/>
        <v>0.98332299999999995</v>
      </c>
      <c r="AA126" s="25">
        <f t="shared" si="24"/>
        <v>0.11713325116637531</v>
      </c>
      <c r="AB126" s="3"/>
      <c r="AC126" s="3">
        <f t="shared" si="35"/>
        <v>11.842276507694599</v>
      </c>
      <c r="AE126" s="111">
        <f>Input_Analysis!F125/100</f>
        <v>11.503057903832833</v>
      </c>
      <c r="AF126" s="110">
        <f t="shared" si="25"/>
        <v>0.25513658051409482</v>
      </c>
    </row>
    <row r="127" spans="1:32">
      <c r="A127" s="159">
        <f>Input_Analysis!A126</f>
        <v>2.2000000000000002</v>
      </c>
      <c r="B127" s="159">
        <f>Input_Analysis!B126</f>
        <v>7.2178260000000005</v>
      </c>
      <c r="C127" s="159">
        <f>Input_Analysis!I126</f>
        <v>1155.3833825917507</v>
      </c>
      <c r="D127" s="159">
        <f>Input_Analysis!F126</f>
        <v>1150.3057903832832</v>
      </c>
      <c r="E127" s="160">
        <f>Input_Analysis!L126</f>
        <v>0.10000050338027326</v>
      </c>
      <c r="F127" s="161">
        <f>Input_Analysis!P126</f>
        <v>25.387961042336642</v>
      </c>
      <c r="G127" s="168">
        <f>Input_Analysis!Q126</f>
        <v>11.772000000000002</v>
      </c>
      <c r="H127" s="4"/>
      <c r="I127" s="4">
        <f t="shared" si="36"/>
        <v>40.199999999999967</v>
      </c>
      <c r="J127" s="4">
        <f t="shared" si="26"/>
        <v>28.427999999999965</v>
      </c>
      <c r="K127" s="4"/>
      <c r="L127" s="4">
        <f t="shared" si="27"/>
        <v>9.0081958176027859E-3</v>
      </c>
      <c r="M127" s="144">
        <f t="shared" si="28"/>
        <v>8.6551793012595171E-5</v>
      </c>
      <c r="N127" s="3"/>
      <c r="O127" s="13">
        <f t="shared" si="29"/>
        <v>39.228344681009986</v>
      </c>
      <c r="P127" s="13">
        <f t="shared" si="30"/>
        <v>1.2209616153616241E-2</v>
      </c>
      <c r="Q127" s="13">
        <f t="shared" si="31"/>
        <v>38.749381650113101</v>
      </c>
      <c r="R127" s="13">
        <f t="shared" si="32"/>
        <v>2.9873706633376562</v>
      </c>
      <c r="S127" s="13">
        <f t="shared" si="19"/>
        <v>1.8342802983044875</v>
      </c>
      <c r="T127" s="13">
        <f t="shared" si="20"/>
        <v>3.6630243594278138</v>
      </c>
      <c r="U127" s="13">
        <f t="shared" si="21"/>
        <v>6.7190134147078542</v>
      </c>
      <c r="V127" s="4">
        <f t="shared" si="22"/>
        <v>74.345558839450035</v>
      </c>
      <c r="W127" s="4">
        <f t="shared" si="33"/>
        <v>1552.7389649522149</v>
      </c>
      <c r="X127" s="4">
        <f t="shared" si="23"/>
        <v>2.6152229787339989</v>
      </c>
      <c r="Y127" s="3"/>
      <c r="Z127" s="13">
        <f t="shared" si="34"/>
        <v>0.98316999999999999</v>
      </c>
      <c r="AA127" s="25">
        <f t="shared" si="24"/>
        <v>0.11748030719712964</v>
      </c>
      <c r="AB127" s="3"/>
      <c r="AC127" s="3">
        <f t="shared" si="35"/>
        <v>11.768503404302995</v>
      </c>
      <c r="AE127" s="111">
        <f>Input_Analysis!F126/100</f>
        <v>11.503057903832833</v>
      </c>
      <c r="AF127" s="110">
        <f t="shared" si="25"/>
        <v>0.25474572674798956</v>
      </c>
    </row>
    <row r="128" spans="1:32">
      <c r="A128" s="159">
        <f>Input_Analysis!A127</f>
        <v>2.2200000000000002</v>
      </c>
      <c r="B128" s="159">
        <f>Input_Analysis!B127</f>
        <v>7.2834426000000008</v>
      </c>
      <c r="C128" s="159">
        <f>Input_Analysis!I127</f>
        <v>1102.9830230187845</v>
      </c>
      <c r="D128" s="159">
        <f>Input_Analysis!F127</f>
        <v>1097.7055256052595</v>
      </c>
      <c r="E128" s="160">
        <f>Input_Analysis!L127</f>
        <v>0.10000050338027326</v>
      </c>
      <c r="F128" s="161">
        <f>Input_Analysis!P127</f>
        <v>26.387487067625482</v>
      </c>
      <c r="G128" s="168">
        <f>Input_Analysis!Q127</f>
        <v>11.968200000000003</v>
      </c>
      <c r="H128" s="4"/>
      <c r="I128" s="4">
        <f t="shared" si="36"/>
        <v>40.569999999999965</v>
      </c>
      <c r="J128" s="4">
        <f t="shared" si="26"/>
        <v>28.601799999999962</v>
      </c>
      <c r="K128" s="4"/>
      <c r="L128" s="4">
        <f t="shared" si="27"/>
        <v>9.4595726809027902E-3</v>
      </c>
      <c r="M128" s="144">
        <f t="shared" si="28"/>
        <v>9.0663683205729806E-5</v>
      </c>
      <c r="N128" s="3"/>
      <c r="O128" s="13">
        <f t="shared" si="29"/>
        <v>37.144970701801491</v>
      </c>
      <c r="P128" s="13">
        <f t="shared" si="30"/>
        <v>1.3572204740726838E-2</v>
      </c>
      <c r="Q128" s="13">
        <f t="shared" si="31"/>
        <v>36.640831554348338</v>
      </c>
      <c r="R128" s="13">
        <f t="shared" si="32"/>
        <v>2.9878882247510479</v>
      </c>
      <c r="S128" s="13">
        <f t="shared" si="19"/>
        <v>1.8286987668972738</v>
      </c>
      <c r="T128" s="13">
        <f t="shared" si="20"/>
        <v>3.4979214965948078</v>
      </c>
      <c r="U128" s="13">
        <f t="shared" si="21"/>
        <v>6.3966447275263913</v>
      </c>
      <c r="V128" s="4">
        <f t="shared" si="22"/>
        <v>70.82753486791897</v>
      </c>
      <c r="W128" s="4">
        <f t="shared" si="33"/>
        <v>1479.2635215564808</v>
      </c>
      <c r="X128" s="4">
        <f t="shared" si="23"/>
        <v>2.4763313801200995</v>
      </c>
      <c r="Y128" s="3"/>
      <c r="Z128" s="13">
        <f t="shared" si="34"/>
        <v>0.98301700000000003</v>
      </c>
      <c r="AA128" s="25">
        <f t="shared" si="24"/>
        <v>0.117822810935151</v>
      </c>
      <c r="AB128" s="3"/>
      <c r="AC128" s="3">
        <f t="shared" si="35"/>
        <v>11.143491210540446</v>
      </c>
      <c r="AE128" s="111">
        <f>Input_Analysis!F127/100</f>
        <v>10.977055256052594</v>
      </c>
      <c r="AF128" s="110">
        <f t="shared" si="25"/>
        <v>0.24847426531552541</v>
      </c>
    </row>
    <row r="129" spans="1:32">
      <c r="A129" s="159">
        <f>Input_Analysis!A128</f>
        <v>2.2400000000000002</v>
      </c>
      <c r="B129" s="159">
        <f>Input_Analysis!B128</f>
        <v>7.3490592000000001</v>
      </c>
      <c r="C129" s="159">
        <f>Input_Analysis!I128</f>
        <v>1630.6856793564864</v>
      </c>
      <c r="D129" s="159">
        <f>Input_Analysis!F128</f>
        <v>1625.4081819429614</v>
      </c>
      <c r="E129" s="160">
        <f>Input_Analysis!L128</f>
        <v>0.10000050338027326</v>
      </c>
      <c r="F129" s="161">
        <f>Input_Analysis!P128</f>
        <v>26.387487067625482</v>
      </c>
      <c r="G129" s="168">
        <f>Input_Analysis!Q128</f>
        <v>12.164400000000002</v>
      </c>
      <c r="H129" s="4"/>
      <c r="I129" s="4">
        <f t="shared" si="36"/>
        <v>40.939999999999962</v>
      </c>
      <c r="J129" s="4">
        <f t="shared" si="26"/>
        <v>28.775599999999962</v>
      </c>
      <c r="K129" s="4"/>
      <c r="L129" s="4">
        <f t="shared" si="27"/>
        <v>6.311297665671468E-3</v>
      </c>
      <c r="M129" s="144">
        <f t="shared" si="28"/>
        <v>6.132420529978299E-5</v>
      </c>
      <c r="N129" s="3"/>
      <c r="O129" s="13">
        <f t="shared" si="29"/>
        <v>55.246308655822588</v>
      </c>
      <c r="P129" s="13">
        <f t="shared" si="30"/>
        <v>8.946768814860279E-3</v>
      </c>
      <c r="Q129" s="13">
        <f t="shared" si="31"/>
        <v>54.752032704404535</v>
      </c>
      <c r="R129" s="13">
        <f t="shared" si="32"/>
        <v>3.0073932068119005</v>
      </c>
      <c r="S129" s="13">
        <f t="shared" si="19"/>
        <v>1.8231678794832629</v>
      </c>
      <c r="T129" s="13">
        <f t="shared" si="20"/>
        <v>5.2293238512633859</v>
      </c>
      <c r="U129" s="13">
        <f t="shared" si="21"/>
        <v>9.5339352770391166</v>
      </c>
      <c r="V129" s="4">
        <f t="shared" si="22"/>
        <v>105.98304529043243</v>
      </c>
      <c r="W129" s="4">
        <f t="shared" si="33"/>
        <v>2213.5014736001563</v>
      </c>
      <c r="X129" s="4">
        <f t="shared" si="23"/>
        <v>3.6830872437215061</v>
      </c>
      <c r="Y129" s="3"/>
      <c r="Z129" s="13">
        <f t="shared" si="34"/>
        <v>0.98286399999999996</v>
      </c>
      <c r="AA129" s="25">
        <f t="shared" si="24"/>
        <v>0.11816084486578911</v>
      </c>
      <c r="AB129" s="3"/>
      <c r="AC129" s="3">
        <f t="shared" si="35"/>
        <v>16.573892596746777</v>
      </c>
      <c r="AE129" s="111">
        <f>Input_Analysis!F128/100</f>
        <v>16.254081819429615</v>
      </c>
      <c r="AF129" s="110">
        <f t="shared" si="25"/>
        <v>0.30189919511956642</v>
      </c>
    </row>
    <row r="130" spans="1:32">
      <c r="A130" s="159">
        <f>Input_Analysis!A129</f>
        <v>2.2599999999999998</v>
      </c>
      <c r="B130" s="159">
        <f>Input_Analysis!B129</f>
        <v>7.4146757999999995</v>
      </c>
      <c r="C130" s="159">
        <f>Input_Analysis!I129</f>
        <v>1630.9055750820501</v>
      </c>
      <c r="D130" s="159">
        <f>Input_Analysis!F129</f>
        <v>1625.4081819429614</v>
      </c>
      <c r="E130" s="160">
        <f>Input_Analysis!L129</f>
        <v>0.10000050338027326</v>
      </c>
      <c r="F130" s="161">
        <f>Input_Analysis!P129</f>
        <v>27.486965695443214</v>
      </c>
      <c r="G130" s="168">
        <f>Input_Analysis!Q129</f>
        <v>12.360599999999998</v>
      </c>
      <c r="H130" s="4"/>
      <c r="I130" s="4">
        <f t="shared" si="36"/>
        <v>41.309999999999953</v>
      </c>
      <c r="J130" s="4">
        <f t="shared" si="26"/>
        <v>28.949399999999955</v>
      </c>
      <c r="K130" s="4"/>
      <c r="L130" s="4">
        <f t="shared" si="27"/>
        <v>6.3127718041831567E-3</v>
      </c>
      <c r="M130" s="144">
        <f t="shared" si="28"/>
        <v>6.1315936929850942E-5</v>
      </c>
      <c r="N130" s="3"/>
      <c r="O130" s="13">
        <f t="shared" si="29"/>
        <v>54.90944803975394</v>
      </c>
      <c r="P130" s="13">
        <f t="shared" si="30"/>
        <v>9.5158579531541779E-3</v>
      </c>
      <c r="Q130" s="13">
        <f t="shared" si="31"/>
        <v>54.386937531921546</v>
      </c>
      <c r="R130" s="13">
        <f t="shared" si="32"/>
        <v>3.0088457727165494</v>
      </c>
      <c r="S130" s="13">
        <f t="shared" si="19"/>
        <v>1.8176868748028552</v>
      </c>
      <c r="T130" s="13">
        <f t="shared" si="20"/>
        <v>5.2343921941172518</v>
      </c>
      <c r="U130" s="13">
        <f t="shared" si="21"/>
        <v>9.514485988817448</v>
      </c>
      <c r="V130" s="4">
        <f t="shared" si="22"/>
        <v>105.97303833880333</v>
      </c>
      <c r="W130" s="4">
        <f t="shared" si="33"/>
        <v>2213.2924741123934</v>
      </c>
      <c r="X130" s="4">
        <f t="shared" si="23"/>
        <v>3.6606298693169288</v>
      </c>
      <c r="Y130" s="3"/>
      <c r="Z130" s="13">
        <f t="shared" si="34"/>
        <v>0.982711</v>
      </c>
      <c r="AA130" s="25">
        <f t="shared" si="24"/>
        <v>0.11849448949356468</v>
      </c>
      <c r="AB130" s="3"/>
      <c r="AC130" s="3">
        <f t="shared" si="35"/>
        <v>16.472834411926183</v>
      </c>
      <c r="AE130" s="111">
        <f>Input_Analysis!F129/100</f>
        <v>16.254081819429615</v>
      </c>
      <c r="AF130" s="110">
        <f t="shared" si="25"/>
        <v>0.30144505251542897</v>
      </c>
    </row>
    <row r="131" spans="1:32">
      <c r="A131" s="159">
        <f>Input_Analysis!A130</f>
        <v>2.2799999999999998</v>
      </c>
      <c r="B131" s="159">
        <f>Input_Analysis!B130</f>
        <v>7.4802923999999988</v>
      </c>
      <c r="C131" s="159">
        <f>Input_Analysis!I130</f>
        <v>1003.4024163708353</v>
      </c>
      <c r="D131" s="159">
        <f>Input_Analysis!F130</f>
        <v>997.90502323174667</v>
      </c>
      <c r="E131" s="160">
        <f>Input_Analysis!L130</f>
        <v>0.10000050338027326</v>
      </c>
      <c r="F131" s="161">
        <f>Input_Analysis!P130</f>
        <v>27.486965695443214</v>
      </c>
      <c r="G131" s="168">
        <f>Input_Analysis!Q130</f>
        <v>12.556799999999999</v>
      </c>
      <c r="H131" s="4"/>
      <c r="I131" s="4">
        <f t="shared" si="36"/>
        <v>41.67999999999995</v>
      </c>
      <c r="J131" s="4">
        <f t="shared" si="26"/>
        <v>29.123199999999951</v>
      </c>
      <c r="K131" s="4"/>
      <c r="L131" s="4">
        <f t="shared" si="27"/>
        <v>1.0457842134511633E-2</v>
      </c>
      <c r="M131" s="144">
        <f t="shared" si="28"/>
        <v>9.9661413754574107E-5</v>
      </c>
      <c r="N131" s="3"/>
      <c r="O131" s="13">
        <f t="shared" si="29"/>
        <v>33.022553028885461</v>
      </c>
      <c r="P131" s="13">
        <f t="shared" si="30"/>
        <v>1.5524402302884679E-2</v>
      </c>
      <c r="Q131" s="13">
        <f t="shared" si="31"/>
        <v>32.509897630596704</v>
      </c>
      <c r="R131" s="13">
        <f t="shared" si="32"/>
        <v>2.9916132039331313</v>
      </c>
      <c r="S131" s="13">
        <f t="shared" si="19"/>
        <v>1.8122550075208428</v>
      </c>
      <c r="T131" s="13">
        <f t="shared" si="20"/>
        <v>3.1888597036264361</v>
      </c>
      <c r="U131" s="13">
        <f t="shared" si="21"/>
        <v>5.7790269661784395</v>
      </c>
      <c r="V131" s="4">
        <f t="shared" si="22"/>
        <v>64.114827758055696</v>
      </c>
      <c r="W131" s="4">
        <f t="shared" si="33"/>
        <v>1339.0657471029292</v>
      </c>
      <c r="X131" s="4">
        <f t="shared" si="23"/>
        <v>2.2015035352590306</v>
      </c>
      <c r="Y131" s="3"/>
      <c r="Z131" s="13">
        <f t="shared" si="34"/>
        <v>0.98255800000000004</v>
      </c>
      <c r="AA131" s="25">
        <f t="shared" si="24"/>
        <v>0.11882382340127465</v>
      </c>
      <c r="AB131" s="3"/>
      <c r="AC131" s="3">
        <f t="shared" si="35"/>
        <v>9.9067659086656388</v>
      </c>
      <c r="AE131" s="111">
        <f>Input_Analysis!F130/100</f>
        <v>9.9790502323174675</v>
      </c>
      <c r="AF131" s="110">
        <f t="shared" si="25"/>
        <v>0.23584227882676645</v>
      </c>
    </row>
    <row r="132" spans="1:32">
      <c r="A132" s="159">
        <f>Input_Analysis!A131</f>
        <v>2.2999999999999998</v>
      </c>
      <c r="B132" s="159">
        <f>Input_Analysis!B131</f>
        <v>7.5459089999999991</v>
      </c>
      <c r="C132" s="159">
        <f>Input_Analysis!I131</f>
        <v>1010.1223927169682</v>
      </c>
      <c r="D132" s="159">
        <f>Input_Analysis!F131</f>
        <v>1004.5050564548449</v>
      </c>
      <c r="E132" s="160">
        <f>Input_Analysis!L131</f>
        <v>0.10000050338027326</v>
      </c>
      <c r="F132" s="161">
        <f>Input_Analysis!P131</f>
        <v>28.08668131061652</v>
      </c>
      <c r="G132" s="168">
        <f>Input_Analysis!Q131</f>
        <v>12.752999999999998</v>
      </c>
      <c r="H132" s="4"/>
      <c r="I132" s="4">
        <f t="shared" si="36"/>
        <v>42.049999999999947</v>
      </c>
      <c r="J132" s="4">
        <f t="shared" si="26"/>
        <v>29.296999999999947</v>
      </c>
      <c r="K132" s="4"/>
      <c r="L132" s="4">
        <f t="shared" si="27"/>
        <v>1.0390147852578189E-2</v>
      </c>
      <c r="M132" s="144">
        <f t="shared" si="28"/>
        <v>9.8998402670094022E-5</v>
      </c>
      <c r="N132" s="3"/>
      <c r="O132" s="13">
        <f t="shared" si="29"/>
        <v>33.043396686246716</v>
      </c>
      <c r="P132" s="13">
        <f t="shared" si="30"/>
        <v>1.5839395303466289E-2</v>
      </c>
      <c r="Q132" s="13">
        <f t="shared" si="31"/>
        <v>32.520009263964006</v>
      </c>
      <c r="R132" s="13">
        <f t="shared" si="32"/>
        <v>2.9933025141141814</v>
      </c>
      <c r="S132" s="13">
        <f t="shared" si="19"/>
        <v>1.8068715478006641</v>
      </c>
      <c r="T132" s="13">
        <f t="shared" si="20"/>
        <v>3.2133031735473367</v>
      </c>
      <c r="U132" s="13">
        <f t="shared" si="21"/>
        <v>5.8060260787402624</v>
      </c>
      <c r="V132" s="4">
        <f t="shared" si="22"/>
        <v>64.538159514464553</v>
      </c>
      <c r="W132" s="4">
        <f t="shared" si="33"/>
        <v>1347.9072128681835</v>
      </c>
      <c r="X132" s="4">
        <f t="shared" si="23"/>
        <v>2.2028931124164477</v>
      </c>
      <c r="Y132" s="3"/>
      <c r="Z132" s="13">
        <f t="shared" si="34"/>
        <v>0.98240499999999997</v>
      </c>
      <c r="AA132" s="25">
        <f t="shared" si="24"/>
        <v>0.11914892330699396</v>
      </c>
      <c r="AB132" s="3"/>
      <c r="AC132" s="3">
        <f t="shared" si="35"/>
        <v>9.9130190058740144</v>
      </c>
      <c r="AE132" s="111">
        <f>Input_Analysis!F131/100</f>
        <v>10.045050564548449</v>
      </c>
      <c r="AF132" s="110">
        <f t="shared" si="25"/>
        <v>0.23626919804957422</v>
      </c>
    </row>
    <row r="133" spans="1:32">
      <c r="A133" s="159">
        <f>Input_Analysis!A132</f>
        <v>2.3199999999999998</v>
      </c>
      <c r="B133" s="159">
        <f>Input_Analysis!B132</f>
        <v>7.6115255999999993</v>
      </c>
      <c r="C133" s="159">
        <f>Input_Analysis!I132</f>
        <v>1010.2023547989912</v>
      </c>
      <c r="D133" s="159">
        <f>Input_Analysis!F132</f>
        <v>1004.5050564548449</v>
      </c>
      <c r="E133" s="160">
        <f>Input_Analysis!L132</f>
        <v>0.10000050338027326</v>
      </c>
      <c r="F133" s="161">
        <f>Input_Analysis!P132</f>
        <v>28.486491720732058</v>
      </c>
      <c r="G133" s="168">
        <f>Input_Analysis!Q132</f>
        <v>12.949199999999999</v>
      </c>
      <c r="H133" s="4"/>
      <c r="I133" s="4">
        <f t="shared" si="36"/>
        <v>42.419999999999945</v>
      </c>
      <c r="J133" s="4">
        <f t="shared" si="26"/>
        <v>29.470799999999947</v>
      </c>
      <c r="K133" s="4"/>
      <c r="L133" s="4">
        <f t="shared" si="27"/>
        <v>1.0394143709991898E-2</v>
      </c>
      <c r="M133" s="144">
        <f t="shared" si="28"/>
        <v>9.8990566499096343E-5</v>
      </c>
      <c r="N133" s="3"/>
      <c r="O133" s="13">
        <f t="shared" si="29"/>
        <v>32.838686252120503</v>
      </c>
      <c r="P133" s="13">
        <f t="shared" si="30"/>
        <v>1.6054530901174736E-2</v>
      </c>
      <c r="Q133" s="13">
        <f t="shared" si="31"/>
        <v>32.311476548931857</v>
      </c>
      <c r="R133" s="13">
        <f t="shared" si="32"/>
        <v>2.9949516749350913</v>
      </c>
      <c r="S133" s="13">
        <f t="shared" si="19"/>
        <v>1.801535780892489</v>
      </c>
      <c r="T133" s="13">
        <f t="shared" si="20"/>
        <v>3.2165772148067178</v>
      </c>
      <c r="U133" s="13">
        <f t="shared" si="21"/>
        <v>5.7947789444778079</v>
      </c>
      <c r="V133" s="4">
        <f t="shared" si="22"/>
        <v>64.518823653266082</v>
      </c>
      <c r="W133" s="4">
        <f t="shared" si="33"/>
        <v>1347.503375092633</v>
      </c>
      <c r="X133" s="4">
        <f t="shared" si="23"/>
        <v>2.1892457501413669</v>
      </c>
      <c r="Y133" s="3"/>
      <c r="Z133" s="13">
        <f t="shared" si="34"/>
        <v>0.98225200000000001</v>
      </c>
      <c r="AA133" s="25">
        <f t="shared" si="24"/>
        <v>0.11946986411906028</v>
      </c>
      <c r="AB133" s="3"/>
      <c r="AC133" s="3">
        <f t="shared" si="35"/>
        <v>9.8516058756361513</v>
      </c>
      <c r="AE133" s="111">
        <f>Input_Analysis!F132/100</f>
        <v>10.045050564548449</v>
      </c>
      <c r="AF133" s="110">
        <f t="shared" si="25"/>
        <v>0.23592008373238602</v>
      </c>
    </row>
    <row r="134" spans="1:32">
      <c r="A134" s="159">
        <f>Input_Analysis!A133</f>
        <v>2.34</v>
      </c>
      <c r="B134" s="159">
        <f>Input_Analysis!B133</f>
        <v>7.6771421999999996</v>
      </c>
      <c r="C134" s="159">
        <f>Input_Analysis!I133</f>
        <v>1012.7023194826465</v>
      </c>
      <c r="D134" s="159">
        <f>Input_Analysis!F133</f>
        <v>1006.9050685359713</v>
      </c>
      <c r="E134" s="160">
        <f>Input_Analysis!L133</f>
        <v>0.10000050338027326</v>
      </c>
      <c r="F134" s="161">
        <f>Input_Analysis!P133</f>
        <v>28.98625473337648</v>
      </c>
      <c r="G134" s="168">
        <f>Input_Analysis!Q133</f>
        <v>13.145399999999999</v>
      </c>
      <c r="H134" s="4"/>
      <c r="I134" s="4">
        <f t="shared" si="36"/>
        <v>42.789999999999942</v>
      </c>
      <c r="J134" s="4">
        <f t="shared" si="26"/>
        <v>29.644599999999944</v>
      </c>
      <c r="K134" s="4"/>
      <c r="L134" s="4">
        <f t="shared" si="27"/>
        <v>1.0372258109410747E-2</v>
      </c>
      <c r="M134" s="144">
        <f t="shared" si="28"/>
        <v>9.8746197630276923E-5</v>
      </c>
      <c r="N134" s="3"/>
      <c r="O134" s="13">
        <f t="shared" si="29"/>
        <v>32.718010007982848</v>
      </c>
      <c r="P134" s="13">
        <f t="shared" si="30"/>
        <v>1.6332254385454169E-2</v>
      </c>
      <c r="Q134" s="13">
        <f t="shared" si="31"/>
        <v>32.183651145546634</v>
      </c>
      <c r="R134" s="13">
        <f t="shared" si="32"/>
        <v>2.9966009145855153</v>
      </c>
      <c r="S134" s="13">
        <f t="shared" si="19"/>
        <v>1.7962470067346059</v>
      </c>
      <c r="T134" s="13">
        <f t="shared" si="20"/>
        <v>3.2275703182712405</v>
      </c>
      <c r="U134" s="13">
        <f t="shared" si="21"/>
        <v>5.7975135232201751</v>
      </c>
      <c r="V134" s="4">
        <f t="shared" si="22"/>
        <v>64.660821298843103</v>
      </c>
      <c r="W134" s="4">
        <f t="shared" si="33"/>
        <v>1350.4690569794966</v>
      </c>
      <c r="X134" s="4">
        <f t="shared" si="23"/>
        <v>2.1812006671988566</v>
      </c>
      <c r="Y134" s="3"/>
      <c r="Z134" s="13">
        <f t="shared" si="34"/>
        <v>0.98209900000000006</v>
      </c>
      <c r="AA134" s="25">
        <f t="shared" si="24"/>
        <v>0.11978671898912457</v>
      </c>
      <c r="AB134" s="3"/>
      <c r="AC134" s="3">
        <f t="shared" si="35"/>
        <v>9.815403002394854</v>
      </c>
      <c r="AE134" s="111">
        <f>Input_Analysis!F133/100</f>
        <v>10.069050685359713</v>
      </c>
      <c r="AF134" s="110">
        <f t="shared" si="25"/>
        <v>0.23585478748978644</v>
      </c>
    </row>
    <row r="135" spans="1:32">
      <c r="A135" s="159">
        <f>Input_Analysis!A134</f>
        <v>2.36</v>
      </c>
      <c r="B135" s="159">
        <f>Input_Analysis!B134</f>
        <v>7.7427587999999998</v>
      </c>
      <c r="C135" s="159">
        <f>Input_Analysis!I134</f>
        <v>1014.5023285434916</v>
      </c>
      <c r="D135" s="159">
        <f>Input_Analysis!F134</f>
        <v>1008.7050775968163</v>
      </c>
      <c r="E135" s="160">
        <f>Input_Analysis!L134</f>
        <v>0.10000050338027326</v>
      </c>
      <c r="F135" s="161">
        <f>Input_Analysis!P134</f>
        <v>28.98625473337648</v>
      </c>
      <c r="G135" s="168">
        <f>Input_Analysis!Q134</f>
        <v>13.3416</v>
      </c>
      <c r="H135" s="4"/>
      <c r="I135" s="4">
        <f t="shared" si="36"/>
        <v>43.15999999999994</v>
      </c>
      <c r="J135" s="4">
        <f t="shared" si="26"/>
        <v>29.81839999999994</v>
      </c>
      <c r="K135" s="4"/>
      <c r="L135" s="4">
        <f t="shared" si="27"/>
        <v>1.0356896399820971E-2</v>
      </c>
      <c r="M135" s="144">
        <f t="shared" si="28"/>
        <v>9.8570994434130825E-5</v>
      </c>
      <c r="N135" s="3"/>
      <c r="O135" s="13">
        <f t="shared" si="29"/>
        <v>32.575266565056928</v>
      </c>
      <c r="P135" s="13">
        <f t="shared" si="30"/>
        <v>1.6106221538636462E-2</v>
      </c>
      <c r="Q135" s="13">
        <f t="shared" si="31"/>
        <v>32.050602105079982</v>
      </c>
      <c r="R135" s="13">
        <f t="shared" si="32"/>
        <v>2.9982663122710669</v>
      </c>
      <c r="S135" s="13">
        <f t="shared" si="19"/>
        <v>1.7910045395676017</v>
      </c>
      <c r="T135" s="13">
        <f t="shared" si="20"/>
        <v>3.2363810538354807</v>
      </c>
      <c r="U135" s="13">
        <f t="shared" si="21"/>
        <v>5.7963731591899252</v>
      </c>
      <c r="V135" s="4">
        <f t="shared" si="22"/>
        <v>64.756155236232772</v>
      </c>
      <c r="W135" s="4">
        <f t="shared" si="33"/>
        <v>1352.460147255473</v>
      </c>
      <c r="X135" s="4">
        <f t="shared" si="23"/>
        <v>2.171684437670462</v>
      </c>
      <c r="Y135" s="3"/>
      <c r="Z135" s="13">
        <f t="shared" si="34"/>
        <v>0.98194599999999999</v>
      </c>
      <c r="AA135" s="25">
        <f t="shared" si="24"/>
        <v>0.12009955936334621</v>
      </c>
      <c r="AB135" s="3"/>
      <c r="AC135" s="3">
        <f t="shared" si="35"/>
        <v>9.7725799695170785</v>
      </c>
      <c r="AE135" s="111">
        <f>Input_Analysis!F134/100</f>
        <v>10.087050775968162</v>
      </c>
      <c r="AF135" s="110">
        <f t="shared" si="25"/>
        <v>0.23572076982943513</v>
      </c>
    </row>
    <row r="136" spans="1:32">
      <c r="A136" s="159">
        <f>Input_Analysis!A135</f>
        <v>2.38</v>
      </c>
      <c r="B136" s="159">
        <f>Input_Analysis!B135</f>
        <v>7.8083753999999992</v>
      </c>
      <c r="C136" s="159">
        <f>Input_Analysis!I135</f>
        <v>1030.5424380261982</v>
      </c>
      <c r="D136" s="159">
        <f>Input_Analysis!F135</f>
        <v>1024.8051586410402</v>
      </c>
      <c r="E136" s="160">
        <f>Input_Analysis!L135</f>
        <v>0.10000050338027326</v>
      </c>
      <c r="F136" s="161">
        <f>Input_Analysis!P135</f>
        <v>28.686396925789825</v>
      </c>
      <c r="G136" s="168">
        <f>Input_Analysis!Q135</f>
        <v>13.537799999999999</v>
      </c>
      <c r="H136" s="4"/>
      <c r="I136" s="4">
        <f t="shared" si="36"/>
        <v>43.529999999999937</v>
      </c>
      <c r="J136" s="4">
        <f t="shared" si="26"/>
        <v>29.99219999999994</v>
      </c>
      <c r="K136" s="4"/>
      <c r="L136" s="4">
        <f t="shared" si="27"/>
        <v>1.0190872814793674E-2</v>
      </c>
      <c r="M136" s="144">
        <f t="shared" si="28"/>
        <v>9.7036764028664944E-5</v>
      </c>
      <c r="N136" s="3"/>
      <c r="O136" s="13">
        <f t="shared" si="29"/>
        <v>32.908970933315999</v>
      </c>
      <c r="P136" s="13">
        <f t="shared" si="30"/>
        <v>1.534792910622646E-2</v>
      </c>
      <c r="Q136" s="13">
        <f t="shared" si="31"/>
        <v>32.403886380472599</v>
      </c>
      <c r="R136" s="13">
        <f t="shared" si="32"/>
        <v>3.0000338890882978</v>
      </c>
      <c r="S136" s="13">
        <f t="shared" si="19"/>
        <v>1.7858077075608632</v>
      </c>
      <c r="T136" s="13">
        <f t="shared" si="20"/>
        <v>3.2908715136567728</v>
      </c>
      <c r="U136" s="13">
        <f t="shared" si="21"/>
        <v>5.8768637136807493</v>
      </c>
      <c r="V136" s="4">
        <f t="shared" si="22"/>
        <v>65.800829201746552</v>
      </c>
      <c r="W136" s="4">
        <f t="shared" si="33"/>
        <v>1374.2786122350335</v>
      </c>
      <c r="X136" s="4">
        <f t="shared" si="23"/>
        <v>2.1939313955544004</v>
      </c>
      <c r="Y136" s="3"/>
      <c r="Z136" s="13">
        <f t="shared" si="34"/>
        <v>0.98179300000000003</v>
      </c>
      <c r="AA136" s="25">
        <f t="shared" si="24"/>
        <v>0.12040845503180835</v>
      </c>
      <c r="AB136" s="3"/>
      <c r="AC136" s="3">
        <f t="shared" si="35"/>
        <v>9.8726912799947986</v>
      </c>
      <c r="AE136" s="111">
        <f>Input_Analysis!F135/100</f>
        <v>10.248051586410401</v>
      </c>
      <c r="AF136" s="110">
        <f t="shared" si="25"/>
        <v>0.23724955249782678</v>
      </c>
    </row>
    <row r="137" spans="1:32">
      <c r="A137" s="159">
        <f>Input_Analysis!A136</f>
        <v>2.4</v>
      </c>
      <c r="B137" s="159">
        <f>Input_Analysis!B136</f>
        <v>7.8739919999999994</v>
      </c>
      <c r="C137" s="159">
        <f>Input_Analysis!I136</f>
        <v>1067.5826532187623</v>
      </c>
      <c r="D137" s="159">
        <f>Input_Analysis!F136</f>
        <v>1061.9053453951217</v>
      </c>
      <c r="E137" s="160">
        <f>Input_Analysis!L136</f>
        <v>0.10000050338027326</v>
      </c>
      <c r="F137" s="161">
        <f>Input_Analysis!P136</f>
        <v>28.386539118203171</v>
      </c>
      <c r="G137" s="168">
        <f>Input_Analysis!Q136</f>
        <v>13.734</v>
      </c>
      <c r="H137" s="4"/>
      <c r="I137" s="4">
        <f t="shared" si="36"/>
        <v>43.899999999999935</v>
      </c>
      <c r="J137" s="4">
        <f t="shared" si="26"/>
        <v>30.165999999999933</v>
      </c>
      <c r="K137" s="4"/>
      <c r="L137" s="4">
        <f t="shared" si="27"/>
        <v>9.8231805788268969E-3</v>
      </c>
      <c r="M137" s="144">
        <f t="shared" si="28"/>
        <v>9.3670033958281068E-5</v>
      </c>
      <c r="N137" s="3"/>
      <c r="O137" s="13">
        <f t="shared" si="29"/>
        <v>33.934981542755573</v>
      </c>
      <c r="P137" s="13">
        <f t="shared" si="30"/>
        <v>1.4313556132001685E-2</v>
      </c>
      <c r="Q137" s="13">
        <f t="shared" si="31"/>
        <v>33.449251279604901</v>
      </c>
      <c r="R137" s="13">
        <f t="shared" si="32"/>
        <v>3.0020225153808657</v>
      </c>
      <c r="S137" s="13">
        <f t="shared" si="19"/>
        <v>1.7806558524509273</v>
      </c>
      <c r="T137" s="13">
        <f t="shared" si="20"/>
        <v>3.4130319838786449</v>
      </c>
      <c r="U137" s="13">
        <f t="shared" si="21"/>
        <v>6.0774353766957079</v>
      </c>
      <c r="V137" s="4">
        <f t="shared" si="22"/>
        <v>68.245510214584158</v>
      </c>
      <c r="W137" s="4">
        <f t="shared" si="33"/>
        <v>1425.3368264009823</v>
      </c>
      <c r="X137" s="4">
        <f t="shared" si="23"/>
        <v>2.2623321028503716</v>
      </c>
      <c r="Y137" s="3"/>
      <c r="Z137" s="13">
        <f t="shared" si="34"/>
        <v>0.98163999999999996</v>
      </c>
      <c r="AA137" s="25">
        <f t="shared" si="24"/>
        <v>0.12071347417622497</v>
      </c>
      <c r="AB137" s="3"/>
      <c r="AC137" s="3">
        <f t="shared" si="35"/>
        <v>10.180494462826671</v>
      </c>
      <c r="AE137" s="111">
        <f>Input_Analysis!F136/100</f>
        <v>10.619053453951217</v>
      </c>
      <c r="AF137" s="110">
        <f t="shared" si="25"/>
        <v>0.24115723908423248</v>
      </c>
    </row>
    <row r="138" spans="1:32">
      <c r="A138" s="159">
        <f>Input_Analysis!A137</f>
        <v>2.42</v>
      </c>
      <c r="B138" s="159">
        <f>Input_Analysis!B137</f>
        <v>7.9396085999999997</v>
      </c>
      <c r="C138" s="159">
        <f>Input_Analysis!I137</f>
        <v>1072.9227088397795</v>
      </c>
      <c r="D138" s="159">
        <f>Input_Analysis!F137</f>
        <v>1067.3053725776563</v>
      </c>
      <c r="E138" s="160">
        <f>Input_Analysis!L137</f>
        <v>0.10000050338027326</v>
      </c>
      <c r="F138" s="161">
        <f>Input_Analysis!P137</f>
        <v>28.08668131061652</v>
      </c>
      <c r="G138" s="168">
        <f>Input_Analysis!Q137</f>
        <v>13.930199999999999</v>
      </c>
      <c r="H138" s="4"/>
      <c r="I138" s="4">
        <f t="shared" si="36"/>
        <v>44.269999999999932</v>
      </c>
      <c r="J138" s="4">
        <f t="shared" si="26"/>
        <v>30.339799999999933</v>
      </c>
      <c r="K138" s="4"/>
      <c r="L138" s="4">
        <f t="shared" si="27"/>
        <v>9.7748822827416412E-3</v>
      </c>
      <c r="M138" s="144">
        <f t="shared" si="28"/>
        <v>9.3203827784025796E-5</v>
      </c>
      <c r="N138" s="3"/>
      <c r="O138" s="13">
        <f t="shared" si="29"/>
        <v>33.904399793003968</v>
      </c>
      <c r="P138" s="13">
        <f t="shared" si="30"/>
        <v>1.376215819874101E-2</v>
      </c>
      <c r="Q138" s="13">
        <f t="shared" si="31"/>
        <v>33.437802079419285</v>
      </c>
      <c r="R138" s="13">
        <f t="shared" si="32"/>
        <v>3.003707407304288</v>
      </c>
      <c r="S138" s="13">
        <f t="shared" si="19"/>
        <v>1.7755483291912404</v>
      </c>
      <c r="T138" s="13">
        <f t="shared" si="20"/>
        <v>3.433413492376598</v>
      </c>
      <c r="U138" s="13">
        <f t="shared" si="21"/>
        <v>6.0961915898119301</v>
      </c>
      <c r="V138" s="4">
        <f t="shared" si="22"/>
        <v>68.5768472559853</v>
      </c>
      <c r="W138" s="4">
        <f t="shared" si="33"/>
        <v>1432.256942985573</v>
      </c>
      <c r="X138" s="4">
        <f t="shared" si="23"/>
        <v>2.2602933195335977</v>
      </c>
      <c r="Y138" s="3"/>
      <c r="Z138" s="13">
        <f t="shared" si="34"/>
        <v>0.981487</v>
      </c>
      <c r="AA138" s="25">
        <f t="shared" si="24"/>
        <v>0.12101468341600811</v>
      </c>
      <c r="AB138" s="3"/>
      <c r="AC138" s="3">
        <f t="shared" si="35"/>
        <v>10.17131993790119</v>
      </c>
      <c r="AE138" s="111">
        <f>Input_Analysis!F137/100</f>
        <v>10.673053725776562</v>
      </c>
      <c r="AF138" s="110">
        <f t="shared" si="25"/>
        <v>0.24142264336011857</v>
      </c>
    </row>
    <row r="139" spans="1:32">
      <c r="A139" s="159">
        <f>Input_Analysis!A138</f>
        <v>2.44</v>
      </c>
      <c r="B139" s="159">
        <f>Input_Analysis!B138</f>
        <v>8.0052251999999999</v>
      </c>
      <c r="C139" s="159">
        <f>Input_Analysis!I138</f>
        <v>1089.6028023837796</v>
      </c>
      <c r="D139" s="159">
        <f>Input_Analysis!F138</f>
        <v>1084.005456642162</v>
      </c>
      <c r="E139" s="160">
        <f>Input_Analysis!L138</f>
        <v>0.10000050338027326</v>
      </c>
      <c r="F139" s="161">
        <f>Input_Analysis!P138</f>
        <v>27.986728708087636</v>
      </c>
      <c r="G139" s="168">
        <f>Input_Analysis!Q138</f>
        <v>14.1264</v>
      </c>
      <c r="H139" s="4"/>
      <c r="I139" s="4">
        <f t="shared" si="36"/>
        <v>44.63999999999993</v>
      </c>
      <c r="J139" s="4">
        <f t="shared" si="26"/>
        <v>30.513599999999929</v>
      </c>
      <c r="K139" s="4"/>
      <c r="L139" s="4">
        <f t="shared" si="27"/>
        <v>9.6213033386101775E-3</v>
      </c>
      <c r="M139" s="144">
        <f t="shared" si="28"/>
        <v>9.1777024766728814E-5</v>
      </c>
      <c r="N139" s="3"/>
      <c r="O139" s="13">
        <f t="shared" si="29"/>
        <v>34.245805227301339</v>
      </c>
      <c r="P139" s="13">
        <f t="shared" si="30"/>
        <v>1.3263944588715803E-2</v>
      </c>
      <c r="Q139" s="13">
        <f t="shared" si="31"/>
        <v>33.791570764370462</v>
      </c>
      <c r="R139" s="13">
        <f t="shared" si="32"/>
        <v>3.0055099496806856</v>
      </c>
      <c r="S139" s="13">
        <f t="shared" si="19"/>
        <v>1.7704845056129104</v>
      </c>
      <c r="T139" s="13">
        <f t="shared" si="20"/>
        <v>3.4903935598463285</v>
      </c>
      <c r="U139" s="13">
        <f t="shared" si="21"/>
        <v>6.1796877161990134</v>
      </c>
      <c r="V139" s="4">
        <f t="shared" si="22"/>
        <v>69.664186825585318</v>
      </c>
      <c r="W139" s="4">
        <f t="shared" si="33"/>
        <v>1454.9664974526843</v>
      </c>
      <c r="X139" s="4">
        <f t="shared" si="23"/>
        <v>2.2830536818200895</v>
      </c>
      <c r="Y139" s="3"/>
      <c r="Z139" s="13">
        <f t="shared" si="34"/>
        <v>0.98133400000000004</v>
      </c>
      <c r="AA139" s="25">
        <f t="shared" si="24"/>
        <v>0.12131214785276084</v>
      </c>
      <c r="AB139" s="3"/>
      <c r="AC139" s="3">
        <f t="shared" si="35"/>
        <v>10.273741568190401</v>
      </c>
      <c r="AE139" s="111">
        <f>Input_Analysis!F138/100</f>
        <v>10.840054566421621</v>
      </c>
      <c r="AF139" s="110">
        <f t="shared" si="25"/>
        <v>0.24295688083909081</v>
      </c>
    </row>
    <row r="140" spans="1:32">
      <c r="A140" s="159">
        <f>Input_Analysis!A139</f>
        <v>2.46</v>
      </c>
      <c r="B140" s="159">
        <f>Input_Analysis!B139</f>
        <v>8.0708418000000002</v>
      </c>
      <c r="C140" s="159">
        <f>Input_Analysis!I139</f>
        <v>1102.6828778060897</v>
      </c>
      <c r="D140" s="159">
        <f>Input_Analysis!F139</f>
        <v>1097.105522584978</v>
      </c>
      <c r="E140" s="160">
        <f>Input_Analysis!L139</f>
        <v>0.10000050338027326</v>
      </c>
      <c r="F140" s="161">
        <f>Input_Analysis!P139</f>
        <v>27.886776105558749</v>
      </c>
      <c r="G140" s="168">
        <f>Input_Analysis!Q139</f>
        <v>14.3226</v>
      </c>
      <c r="H140" s="4"/>
      <c r="I140" s="4">
        <f t="shared" si="36"/>
        <v>45.009999999999927</v>
      </c>
      <c r="J140" s="4">
        <f t="shared" si="26"/>
        <v>30.687399999999926</v>
      </c>
      <c r="K140" s="4"/>
      <c r="L140" s="4">
        <f t="shared" si="27"/>
        <v>9.5048882191394544E-3</v>
      </c>
      <c r="M140" s="144">
        <f t="shared" si="28"/>
        <v>9.068836144371389E-5</v>
      </c>
      <c r="N140" s="3"/>
      <c r="O140" s="13">
        <f t="shared" si="29"/>
        <v>34.46603093797755</v>
      </c>
      <c r="P140" s="13">
        <f t="shared" si="30"/>
        <v>1.2824547542236931E-2</v>
      </c>
      <c r="Q140" s="13">
        <f t="shared" si="31"/>
        <v>34.024019685621248</v>
      </c>
      <c r="R140" s="13">
        <f t="shared" si="32"/>
        <v>3.007270318542667</v>
      </c>
      <c r="S140" s="13">
        <f t="shared" ref="S140:S203" si="37">9.78*(1/J140)^0.5</f>
        <v>1.7654637620960361</v>
      </c>
      <c r="T140" s="13">
        <f t="shared" si="20"/>
        <v>3.5358618387805727</v>
      </c>
      <c r="U140" s="13">
        <f t="shared" ref="U140:U203" si="38">T140*S140</f>
        <v>6.2424359441453579</v>
      </c>
      <c r="V140" s="4">
        <f t="shared" ref="V140:V203" si="39">(C140-I140)/$B$8</f>
        <v>70.51152518707265</v>
      </c>
      <c r="W140" s="4">
        <f t="shared" si="33"/>
        <v>1472.6635234878427</v>
      </c>
      <c r="X140" s="4">
        <f t="shared" si="23"/>
        <v>2.2977353958651703</v>
      </c>
      <c r="Y140" s="3"/>
      <c r="Z140" s="13">
        <f t="shared" si="34"/>
        <v>0.98118099999999997</v>
      </c>
      <c r="AA140" s="25">
        <f t="shared" si="24"/>
        <v>0.12160593111325832</v>
      </c>
      <c r="AB140" s="3"/>
      <c r="AC140" s="3">
        <f t="shared" si="35"/>
        <v>10.339809281393265</v>
      </c>
      <c r="AE140" s="111">
        <f>Input_Analysis!F139/100</f>
        <v>10.97105522584978</v>
      </c>
      <c r="AF140" s="110">
        <f t="shared" si="25"/>
        <v>0.24407371324792315</v>
      </c>
    </row>
    <row r="141" spans="1:32">
      <c r="A141" s="159">
        <f>Input_Analysis!A140</f>
        <v>2.48</v>
      </c>
      <c r="B141" s="159">
        <f>Input_Analysis!B140</f>
        <v>8.1364584000000004</v>
      </c>
      <c r="C141" s="159">
        <f>Input_Analysis!I140</f>
        <v>1102.6828778060897</v>
      </c>
      <c r="D141" s="159">
        <f>Input_Analysis!F140</f>
        <v>1097.105522584978</v>
      </c>
      <c r="E141" s="160">
        <f>Input_Analysis!L140</f>
        <v>0.10000050338027326</v>
      </c>
      <c r="F141" s="161">
        <f>Input_Analysis!P140</f>
        <v>27.886776105558749</v>
      </c>
      <c r="G141" s="168">
        <f>Input_Analysis!Q140</f>
        <v>14.518800000000001</v>
      </c>
      <c r="H141" s="4"/>
      <c r="I141" s="4">
        <f t="shared" si="36"/>
        <v>45.379999999999924</v>
      </c>
      <c r="J141" s="4">
        <f t="shared" si="26"/>
        <v>30.861199999999926</v>
      </c>
      <c r="K141" s="4"/>
      <c r="L141" s="4">
        <f t="shared" si="27"/>
        <v>9.508232065576154E-3</v>
      </c>
      <c r="M141" s="144">
        <f t="shared" si="28"/>
        <v>9.068836144371389E-5</v>
      </c>
      <c r="N141" s="3"/>
      <c r="O141" s="13">
        <f t="shared" si="29"/>
        <v>34.259940566345193</v>
      </c>
      <c r="P141" s="13">
        <f t="shared" si="30"/>
        <v>1.2643468949311273E-2</v>
      </c>
      <c r="Q141" s="13">
        <f t="shared" si="31"/>
        <v>33.826776071589357</v>
      </c>
      <c r="R141" s="13">
        <f t="shared" si="32"/>
        <v>3.0088422044976268</v>
      </c>
      <c r="S141" s="13">
        <f t="shared" si="37"/>
        <v>1.7604854912512351</v>
      </c>
      <c r="T141" s="13">
        <f t="shared" si="20"/>
        <v>3.5390539512803212</v>
      </c>
      <c r="U141" s="13">
        <f t="shared" si="38"/>
        <v>6.2304531339843612</v>
      </c>
      <c r="V141" s="4">
        <f t="shared" si="39"/>
        <v>70.486858520405988</v>
      </c>
      <c r="W141" s="4">
        <f t="shared" si="33"/>
        <v>1472.1483495478428</v>
      </c>
      <c r="X141" s="4">
        <f t="shared" si="23"/>
        <v>2.2839960377563466</v>
      </c>
      <c r="Y141" s="3"/>
      <c r="Z141" s="13">
        <f t="shared" si="34"/>
        <v>0.98102800000000001</v>
      </c>
      <c r="AA141" s="25">
        <f t="shared" si="24"/>
        <v>0.12189609539097647</v>
      </c>
      <c r="AB141" s="3"/>
      <c r="AC141" s="3">
        <f t="shared" si="35"/>
        <v>10.277982169903558</v>
      </c>
      <c r="AE141" s="111">
        <f>Input_Analysis!F140/100</f>
        <v>10.97105522584978</v>
      </c>
      <c r="AF141" s="110">
        <f t="shared" si="25"/>
        <v>0.24372934967347973</v>
      </c>
    </row>
    <row r="142" spans="1:32">
      <c r="A142" s="159">
        <f>Input_Analysis!A141</f>
        <v>2.5</v>
      </c>
      <c r="B142" s="159">
        <f>Input_Analysis!B141</f>
        <v>8.2020750000000007</v>
      </c>
      <c r="C142" s="159">
        <f>Input_Analysis!I141</f>
        <v>1092.6028174851879</v>
      </c>
      <c r="D142" s="159">
        <f>Input_Analysis!F141</f>
        <v>1087.0054717435703</v>
      </c>
      <c r="E142" s="160">
        <f>Input_Analysis!L141</f>
        <v>0.10000050338027326</v>
      </c>
      <c r="F142" s="161">
        <f>Input_Analysis!P141</f>
        <v>27.986728708087636</v>
      </c>
      <c r="G142" s="168">
        <f>Input_Analysis!Q141</f>
        <v>14.715</v>
      </c>
      <c r="H142" s="4"/>
      <c r="I142" s="4">
        <f t="shared" si="36"/>
        <v>45.749999999999922</v>
      </c>
      <c r="J142" s="4">
        <f t="shared" si="26"/>
        <v>31.034999999999922</v>
      </c>
      <c r="K142" s="4"/>
      <c r="L142" s="4">
        <f t="shared" si="27"/>
        <v>9.6038394125145463E-3</v>
      </c>
      <c r="M142" s="144">
        <f t="shared" si="28"/>
        <v>9.152502792409186E-5</v>
      </c>
      <c r="N142" s="3"/>
      <c r="O142" s="13">
        <f t="shared" si="29"/>
        <v>33.731361929601754</v>
      </c>
      <c r="P142" s="13">
        <f t="shared" si="30"/>
        <v>1.267774083081686E-2</v>
      </c>
      <c r="Q142" s="13">
        <f t="shared" si="31"/>
        <v>33.303724465187777</v>
      </c>
      <c r="R142" s="13">
        <f t="shared" si="32"/>
        <v>3.010275909038536</v>
      </c>
      <c r="S142" s="13">
        <f t="shared" si="37"/>
        <v>1.7555490976109931</v>
      </c>
      <c r="T142" s="13">
        <f t="shared" si="20"/>
        <v>3.5095919283090251</v>
      </c>
      <c r="U142" s="13">
        <f t="shared" si="38"/>
        <v>6.1612609427257343</v>
      </c>
      <c r="V142" s="4">
        <f t="shared" si="39"/>
        <v>69.790187832345865</v>
      </c>
      <c r="W142" s="4">
        <f t="shared" si="33"/>
        <v>1457.5980826593113</v>
      </c>
      <c r="X142" s="4">
        <f t="shared" si="23"/>
        <v>2.2487574619734505</v>
      </c>
      <c r="Y142" s="3"/>
      <c r="Z142" s="13">
        <f t="shared" si="34"/>
        <v>0.98087500000000005</v>
      </c>
      <c r="AA142" s="25">
        <f t="shared" si="24"/>
        <v>0.12218270148622534</v>
      </c>
      <c r="AB142" s="3"/>
      <c r="AC142" s="3">
        <f t="shared" si="35"/>
        <v>10.119408578880526</v>
      </c>
      <c r="AE142" s="111">
        <f>Input_Analysis!F141/100</f>
        <v>10.870054717435703</v>
      </c>
      <c r="AF142" s="110">
        <f t="shared" si="25"/>
        <v>0.24226448838326095</v>
      </c>
    </row>
    <row r="143" spans="1:32">
      <c r="A143" s="159">
        <f>Input_Analysis!A142</f>
        <v>2.52</v>
      </c>
      <c r="B143" s="159">
        <f>Input_Analysis!B142</f>
        <v>8.2676915999999991</v>
      </c>
      <c r="C143" s="159">
        <f>Input_Analysis!I142</f>
        <v>1078.8627195802276</v>
      </c>
      <c r="D143" s="159">
        <f>Input_Analysis!F142</f>
        <v>1073.2054022770926</v>
      </c>
      <c r="E143" s="160">
        <f>Input_Analysis!L142</f>
        <v>0.10000050338027326</v>
      </c>
      <c r="F143" s="161">
        <f>Input_Analysis!P142</f>
        <v>28.286586515674291</v>
      </c>
      <c r="G143" s="168">
        <f>Input_Analysis!Q142</f>
        <v>14.911200000000001</v>
      </c>
      <c r="H143" s="4"/>
      <c r="I143" s="4">
        <f t="shared" si="36"/>
        <v>46.119999999999919</v>
      </c>
      <c r="J143" s="4">
        <f t="shared" si="26"/>
        <v>31.208799999999918</v>
      </c>
      <c r="K143" s="4"/>
      <c r="L143" s="4">
        <f t="shared" si="27"/>
        <v>9.7363377143290936E-3</v>
      </c>
      <c r="M143" s="144">
        <f t="shared" si="28"/>
        <v>9.2690665425145333E-5</v>
      </c>
      <c r="N143" s="3"/>
      <c r="O143" s="13">
        <f t="shared" si="29"/>
        <v>33.091394721368026</v>
      </c>
      <c r="P143" s="13">
        <f t="shared" si="30"/>
        <v>1.2951324915764981E-2</v>
      </c>
      <c r="Q143" s="13">
        <f t="shared" si="31"/>
        <v>32.662817316415754</v>
      </c>
      <c r="R143" s="13">
        <f t="shared" si="32"/>
        <v>3.0116712045274339</v>
      </c>
      <c r="S143" s="13">
        <f t="shared" si="37"/>
        <v>1.7506539973304793</v>
      </c>
      <c r="T143" s="13">
        <f t="shared" si="20"/>
        <v>3.4682384269122144</v>
      </c>
      <c r="U143" s="13">
        <f t="shared" si="38"/>
        <v>6.0716854657690416</v>
      </c>
      <c r="V143" s="4">
        <f t="shared" si="39"/>
        <v>68.849514638681839</v>
      </c>
      <c r="W143" s="4">
        <f t="shared" si="33"/>
        <v>1437.9517185201648</v>
      </c>
      <c r="X143" s="4">
        <f t="shared" si="23"/>
        <v>2.2060929814245349</v>
      </c>
      <c r="Y143" s="3"/>
      <c r="Z143" s="13">
        <f t="shared" si="34"/>
        <v>0.98072199999999998</v>
      </c>
      <c r="AA143" s="25">
        <f t="shared" si="24"/>
        <v>0.12246580884494128</v>
      </c>
      <c r="AB143" s="3"/>
      <c r="AC143" s="3">
        <f t="shared" si="35"/>
        <v>9.9274184164104078</v>
      </c>
      <c r="AE143" s="111">
        <f>Input_Analysis!F142/100</f>
        <v>10.732054022770926</v>
      </c>
      <c r="AF143" s="110">
        <f t="shared" si="25"/>
        <v>0.24038589926798579</v>
      </c>
    </row>
    <row r="144" spans="1:32">
      <c r="A144" s="159">
        <f>Input_Analysis!A143</f>
        <v>2.54</v>
      </c>
      <c r="B144" s="159">
        <f>Input_Analysis!B143</f>
        <v>8.3333081999999994</v>
      </c>
      <c r="C144" s="159">
        <f>Input_Analysis!I143</f>
        <v>1065.2626032196588</v>
      </c>
      <c r="D144" s="159">
        <f>Input_Analysis!F143</f>
        <v>1059.5053333139952</v>
      </c>
      <c r="E144" s="160">
        <f>Input_Analysis!L143</f>
        <v>0.10000050338027326</v>
      </c>
      <c r="F144" s="161">
        <f>Input_Analysis!P143</f>
        <v>28.786349528318713</v>
      </c>
      <c r="G144" s="168">
        <f>Input_Analysis!Q143</f>
        <v>15.107400000000002</v>
      </c>
      <c r="H144" s="4"/>
      <c r="I144" s="4">
        <f t="shared" si="36"/>
        <v>46.489999999999917</v>
      </c>
      <c r="J144" s="4">
        <f t="shared" si="26"/>
        <v>31.382599999999915</v>
      </c>
      <c r="K144" s="4"/>
      <c r="L144" s="4">
        <f t="shared" si="27"/>
        <v>9.8715685825929156E-3</v>
      </c>
      <c r="M144" s="144">
        <f t="shared" si="28"/>
        <v>9.3874039206887468E-5</v>
      </c>
      <c r="N144" s="3"/>
      <c r="O144" s="13">
        <f t="shared" si="29"/>
        <v>32.462976401562067</v>
      </c>
      <c r="P144" s="13">
        <f t="shared" si="30"/>
        <v>1.3426891815787644E-2</v>
      </c>
      <c r="Q144" s="13">
        <f t="shared" si="31"/>
        <v>32.027099529399827</v>
      </c>
      <c r="R144" s="13">
        <f t="shared" si="32"/>
        <v>3.0130792383835199</v>
      </c>
      <c r="S144" s="13">
        <f t="shared" si="37"/>
        <v>1.7457996178974895</v>
      </c>
      <c r="T144" s="13">
        <f t="shared" si="20"/>
        <v>3.4272939839095411</v>
      </c>
      <c r="U144" s="13">
        <f t="shared" si="38"/>
        <v>5.9833685275316411</v>
      </c>
      <c r="V144" s="4">
        <f t="shared" si="39"/>
        <v>67.918173547977261</v>
      </c>
      <c r="W144" s="4">
        <f t="shared" si="33"/>
        <v>1418.5002593641307</v>
      </c>
      <c r="X144" s="4">
        <f t="shared" si="23"/>
        <v>2.1641984267708043</v>
      </c>
      <c r="Y144" s="3"/>
      <c r="Z144" s="13">
        <f t="shared" si="34"/>
        <v>0.98056900000000002</v>
      </c>
      <c r="AA144" s="25">
        <f t="shared" si="24"/>
        <v>0.12274547559619035</v>
      </c>
      <c r="AB144" s="3"/>
      <c r="AC144" s="3">
        <f t="shared" si="35"/>
        <v>9.7388929204686203</v>
      </c>
      <c r="AE144" s="111">
        <f>Input_Analysis!F143/100</f>
        <v>10.595053333139951</v>
      </c>
      <c r="AF144" s="110">
        <f t="shared" si="25"/>
        <v>0.23851526250474764</v>
      </c>
    </row>
    <row r="145" spans="1:32">
      <c r="A145" s="159">
        <f>Input_Analysis!A144</f>
        <v>2.56</v>
      </c>
      <c r="B145" s="159">
        <f>Input_Analysis!B144</f>
        <v>8.3989247999999996</v>
      </c>
      <c r="C145" s="159">
        <f>Input_Analysis!I144</f>
        <v>1058.1625195788079</v>
      </c>
      <c r="D145" s="159">
        <f>Input_Analysis!F144</f>
        <v>1052.3052970706153</v>
      </c>
      <c r="E145" s="160">
        <f>Input_Analysis!L144</f>
        <v>0.10000050338027326</v>
      </c>
      <c r="F145" s="161">
        <f>Input_Analysis!P144</f>
        <v>29.286112540963135</v>
      </c>
      <c r="G145" s="168">
        <f>Input_Analysis!Q144</f>
        <v>15.303600000000001</v>
      </c>
      <c r="H145" s="4"/>
      <c r="I145" s="4">
        <f t="shared" si="36"/>
        <v>46.859999999999914</v>
      </c>
      <c r="J145" s="4">
        <f t="shared" si="26"/>
        <v>31.556399999999911</v>
      </c>
      <c r="K145" s="4"/>
      <c r="L145" s="4">
        <f t="shared" si="27"/>
        <v>9.9458920014471874E-3</v>
      </c>
      <c r="M145" s="144">
        <f t="shared" si="28"/>
        <v>9.4503917432340708E-5</v>
      </c>
      <c r="N145" s="3"/>
      <c r="O145" s="13">
        <f t="shared" si="29"/>
        <v>32.047461674297793</v>
      </c>
      <c r="P145" s="13">
        <f t="shared" si="30"/>
        <v>1.3826241179332408E-2</v>
      </c>
      <c r="Q145" s="13">
        <f t="shared" si="31"/>
        <v>31.604365740003541</v>
      </c>
      <c r="R145" s="13">
        <f t="shared" si="32"/>
        <v>3.0145542344953817</v>
      </c>
      <c r="S145" s="13">
        <f t="shared" si="37"/>
        <v>1.7409853978511873</v>
      </c>
      <c r="T145" s="13">
        <f t="shared" ref="T145:T208" si="40">C145/1000/(0.85*(1-R145/4.75))</f>
        <v>3.4073442433986649</v>
      </c>
      <c r="U145" s="13">
        <f t="shared" si="38"/>
        <v>5.9321365732093776</v>
      </c>
      <c r="V145" s="4">
        <f t="shared" si="39"/>
        <v>67.420167971920534</v>
      </c>
      <c r="W145" s="4">
        <f t="shared" si="33"/>
        <v>1408.0991987657883</v>
      </c>
      <c r="X145" s="4">
        <f t="shared" ref="X145:X208" si="41">V145/J145</f>
        <v>2.1364974449531862</v>
      </c>
      <c r="Y145" s="3"/>
      <c r="Z145" s="13">
        <f t="shared" si="34"/>
        <v>0.98041599999999995</v>
      </c>
      <c r="AA145" s="25">
        <f t="shared" ref="AA145:AA208" si="42">0.65*0.13*(I145/J145)*Z145</f>
        <v>0.12302175858843226</v>
      </c>
      <c r="AB145" s="3"/>
      <c r="AC145" s="3">
        <f t="shared" si="35"/>
        <v>9.6142385022893375</v>
      </c>
      <c r="AE145" s="111">
        <f>Input_Analysis!F144/100</f>
        <v>10.523052970706154</v>
      </c>
      <c r="AF145" s="110">
        <f t="shared" ref="AF145:AF208" si="43">SQRT((AE145/(305*$AF$13*1^0.18))*SQRT(100/J145))</f>
        <v>0.23737547485474675</v>
      </c>
    </row>
    <row r="146" spans="1:32">
      <c r="A146" s="159">
        <f>Input_Analysis!A145</f>
        <v>2.58</v>
      </c>
      <c r="B146" s="159">
        <f>Input_Analysis!B145</f>
        <v>8.4645413999999999</v>
      </c>
      <c r="C146" s="159">
        <f>Input_Analysis!I145</f>
        <v>1027.1423251095664</v>
      </c>
      <c r="D146" s="159">
        <f>Input_Analysis!F145</f>
        <v>1021.2051405193506</v>
      </c>
      <c r="E146" s="160">
        <f>Input_Analysis!L145</f>
        <v>0.10000050338027326</v>
      </c>
      <c r="F146" s="161">
        <f>Input_Analysis!P145</f>
        <v>29.68592295107867</v>
      </c>
      <c r="G146" s="168">
        <f>Input_Analysis!Q145</f>
        <v>15.499800000000002</v>
      </c>
      <c r="H146" s="4"/>
      <c r="I146" s="4">
        <f t="shared" si="36"/>
        <v>47.229999999999912</v>
      </c>
      <c r="J146" s="4">
        <f t="shared" ref="J146:J209" si="44">I146-G146</f>
        <v>31.730199999999911</v>
      </c>
      <c r="K146" s="4"/>
      <c r="L146" s="4">
        <f t="shared" ref="L146:L209" si="45">(E146/(D146-I146))*100</f>
        <v>1.0267254185455925E-2</v>
      </c>
      <c r="M146" s="144">
        <f t="shared" ref="M146:M209" si="46">(E146/C146)</f>
        <v>9.7357981397179881E-5</v>
      </c>
      <c r="N146" s="3"/>
      <c r="O146" s="13">
        <f t="shared" ref="O146:O209" si="47">(C146-I146)/J146</f>
        <v>30.882639413226809</v>
      </c>
      <c r="P146" s="13">
        <f t="shared" ref="P146:P209" si="48">(F146-G146)/(C146-I146)</f>
        <v>1.4476930831023561E-2</v>
      </c>
      <c r="Q146" s="13">
        <f t="shared" ref="Q146:Q209" si="49">O146*(1-P146)</f>
        <v>30.435553578562082</v>
      </c>
      <c r="R146" s="13">
        <f t="shared" ref="R146:R209" si="50">((3.47-LOG(O146))^2+(1.22+LOG(L146)^2))^0.5</f>
        <v>3.0159318561615165</v>
      </c>
      <c r="S146" s="13">
        <f t="shared" si="37"/>
        <v>1.7362107865093281</v>
      </c>
      <c r="T146" s="13">
        <f t="shared" si="40"/>
        <v>3.310085023852428</v>
      </c>
      <c r="U146" s="13">
        <f t="shared" si="38"/>
        <v>5.7470053226755722</v>
      </c>
      <c r="V146" s="4">
        <f t="shared" si="39"/>
        <v>65.327488340637771</v>
      </c>
      <c r="W146" s="4">
        <f t="shared" ref="W146:W209" si="51">V146*20.88543</f>
        <v>1364.3926848142062</v>
      </c>
      <c r="X146" s="4">
        <f t="shared" si="41"/>
        <v>2.0588426275484539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0.12329471342459246</v>
      </c>
      <c r="AB146" s="3"/>
      <c r="AC146" s="3">
        <f t="shared" ref="AC146:AC209" si="53">$AC$13*((C146-I146)/J146)</f>
        <v>9.2647918239680429</v>
      </c>
      <c r="AE146" s="111">
        <f>Input_Analysis!F145/100</f>
        <v>10.212051405193506</v>
      </c>
      <c r="AF146" s="110">
        <f t="shared" si="43"/>
        <v>0.23352056089332671</v>
      </c>
    </row>
    <row r="147" spans="1:32">
      <c r="A147" s="159">
        <f>Input_Analysis!A146</f>
        <v>2.6</v>
      </c>
      <c r="B147" s="159">
        <f>Input_Analysis!B146</f>
        <v>8.5301580000000001</v>
      </c>
      <c r="C147" s="159">
        <f>Input_Analysis!I146</f>
        <v>1027.2222871915894</v>
      </c>
      <c r="D147" s="159">
        <f>Input_Analysis!F146</f>
        <v>1021.2051405193506</v>
      </c>
      <c r="E147" s="160">
        <f>Input_Analysis!L146</f>
        <v>0.10000050338027326</v>
      </c>
      <c r="F147" s="161">
        <f>Input_Analysis!P146</f>
        <v>30.085733361194212</v>
      </c>
      <c r="G147" s="168">
        <f>Input_Analysis!Q146</f>
        <v>15.696000000000002</v>
      </c>
      <c r="H147" s="4"/>
      <c r="I147" s="4">
        <f t="shared" ref="I147:I210" si="54">IF(G147=0,$B$9*A147,I146+$B$10*(A147-A146))</f>
        <v>47.599999999999909</v>
      </c>
      <c r="J147" s="4">
        <f t="shared" si="44"/>
        <v>31.903999999999908</v>
      </c>
      <c r="K147" s="4"/>
      <c r="L147" s="4">
        <f t="shared" si="45"/>
        <v>1.0271156058905969E-2</v>
      </c>
      <c r="M147" s="144">
        <f t="shared" si="46"/>
        <v>9.7350402758173365E-5</v>
      </c>
      <c r="N147" s="3"/>
      <c r="O147" s="13">
        <f t="shared" si="47"/>
        <v>30.705312411973182</v>
      </c>
      <c r="P147" s="13">
        <f t="shared" si="48"/>
        <v>1.4689062865696051E-2</v>
      </c>
      <c r="Q147" s="13">
        <f t="shared" si="49"/>
        <v>30.25428014764287</v>
      </c>
      <c r="R147" s="13">
        <f t="shared" si="50"/>
        <v>3.0174658110011854</v>
      </c>
      <c r="S147" s="13">
        <f t="shared" si="37"/>
        <v>1.7314752437036702</v>
      </c>
      <c r="T147" s="13">
        <f t="shared" si="40"/>
        <v>3.3132736292525902</v>
      </c>
      <c r="U147" s="13">
        <f t="shared" si="38"/>
        <v>5.7368512646670728</v>
      </c>
      <c r="V147" s="4">
        <f t="shared" si="39"/>
        <v>65.3081524794393</v>
      </c>
      <c r="W147" s="4">
        <f t="shared" si="51"/>
        <v>1363.9888470386559</v>
      </c>
      <c r="X147" s="4">
        <f t="shared" si="41"/>
        <v>2.0470208274648787</v>
      </c>
      <c r="Y147" s="3"/>
      <c r="Z147" s="13">
        <f t="shared" si="52"/>
        <v>0.98011000000000004</v>
      </c>
      <c r="AA147" s="25">
        <f t="shared" si="42"/>
        <v>0.12356439449598809</v>
      </c>
      <c r="AB147" s="3"/>
      <c r="AC147" s="3">
        <f t="shared" si="53"/>
        <v>9.2115937235919549</v>
      </c>
      <c r="AE147" s="111">
        <f>Input_Analysis!F146/100</f>
        <v>10.212051405193506</v>
      </c>
      <c r="AF147" s="110">
        <f t="shared" si="43"/>
        <v>0.23320187790148839</v>
      </c>
    </row>
    <row r="148" spans="1:32">
      <c r="A148" s="159">
        <f>Input_Analysis!A147</f>
        <v>2.62</v>
      </c>
      <c r="B148" s="159">
        <f>Input_Analysis!B147</f>
        <v>8.5957746000000004</v>
      </c>
      <c r="C148" s="159">
        <f>Input_Analysis!I147</f>
        <v>1026.2222342569353</v>
      </c>
      <c r="D148" s="159">
        <f>Input_Analysis!F147</f>
        <v>1020.1051349821674</v>
      </c>
      <c r="E148" s="160">
        <f>Input_Analysis!L147</f>
        <v>0.10000050338027326</v>
      </c>
      <c r="F148" s="161">
        <f>Input_Analysis!P147</f>
        <v>30.58549637383863</v>
      </c>
      <c r="G148" s="168">
        <f>Input_Analysis!Q147</f>
        <v>15.892200000000003</v>
      </c>
      <c r="H148" s="4"/>
      <c r="I148" s="4">
        <f t="shared" si="54"/>
        <v>47.969999999999906</v>
      </c>
      <c r="J148" s="4">
        <f t="shared" si="44"/>
        <v>32.077799999999904</v>
      </c>
      <c r="K148" s="4"/>
      <c r="L148" s="4">
        <f t="shared" si="45"/>
        <v>1.028668749660073E-2</v>
      </c>
      <c r="M148" s="144">
        <f t="shared" si="46"/>
        <v>9.7445270665648178E-5</v>
      </c>
      <c r="N148" s="3"/>
      <c r="O148" s="13">
        <f t="shared" si="47"/>
        <v>30.496238341062615</v>
      </c>
      <c r="P148" s="13">
        <f t="shared" si="48"/>
        <v>1.5019946655168561E-2</v>
      </c>
      <c r="Q148" s="13">
        <f t="shared" si="49"/>
        <v>30.038186467996546</v>
      </c>
      <c r="R148" s="13">
        <f t="shared" si="50"/>
        <v>3.0189843270466841</v>
      </c>
      <c r="S148" s="13">
        <f t="shared" si="37"/>
        <v>1.7267782395232791</v>
      </c>
      <c r="T148" s="13">
        <f t="shared" si="40"/>
        <v>3.3129516957513623</v>
      </c>
      <c r="U148" s="13">
        <f t="shared" si="38"/>
        <v>5.7207328968151998</v>
      </c>
      <c r="V148" s="4">
        <f t="shared" si="39"/>
        <v>65.216815617129029</v>
      </c>
      <c r="W148" s="4">
        <f t="shared" si="51"/>
        <v>1362.081237394455</v>
      </c>
      <c r="X148" s="4">
        <f t="shared" si="41"/>
        <v>2.0330825560708412</v>
      </c>
      <c r="Y148" s="3"/>
      <c r="Z148" s="13">
        <f t="shared" si="52"/>
        <v>0.97995699999999997</v>
      </c>
      <c r="AA148" s="25">
        <f t="shared" si="42"/>
        <v>0.1238308550151508</v>
      </c>
      <c r="AB148" s="3"/>
      <c r="AC148" s="3">
        <f t="shared" si="53"/>
        <v>9.1488715023187837</v>
      </c>
      <c r="AE148" s="111">
        <f>Input_Analysis!F147/100</f>
        <v>10.201051349821675</v>
      </c>
      <c r="AF148" s="110">
        <f t="shared" si="43"/>
        <v>0.23275989595360594</v>
      </c>
    </row>
    <row r="149" spans="1:32">
      <c r="A149" s="159">
        <f>Input_Analysis!A148</f>
        <v>2.64</v>
      </c>
      <c r="B149" s="159">
        <f>Input_Analysis!B148</f>
        <v>8.6613912000000006</v>
      </c>
      <c r="C149" s="159">
        <f>Input_Analysis!I148</f>
        <v>1057.302352386843</v>
      </c>
      <c r="D149" s="159">
        <f>Input_Analysis!F148</f>
        <v>1051.1052910300523</v>
      </c>
      <c r="E149" s="160">
        <f>Input_Analysis!L148</f>
        <v>0.10000050338027326</v>
      </c>
      <c r="F149" s="161">
        <f>Input_Analysis!P148</f>
        <v>30.985306783954165</v>
      </c>
      <c r="G149" s="168">
        <f>Input_Analysis!Q148</f>
        <v>16.088400000000004</v>
      </c>
      <c r="H149" s="4"/>
      <c r="I149" s="4">
        <f t="shared" si="54"/>
        <v>48.339999999999904</v>
      </c>
      <c r="J149" s="4">
        <f t="shared" si="44"/>
        <v>32.251599999999897</v>
      </c>
      <c r="K149" s="4"/>
      <c r="L149" s="4">
        <f t="shared" si="45"/>
        <v>9.972473546382081E-3</v>
      </c>
      <c r="M149" s="144">
        <f t="shared" si="46"/>
        <v>9.4580800992756462E-5</v>
      </c>
      <c r="N149" s="3"/>
      <c r="O149" s="13">
        <f t="shared" si="47"/>
        <v>31.284102258084758</v>
      </c>
      <c r="P149" s="13">
        <f t="shared" si="48"/>
        <v>1.476458140258001E-2</v>
      </c>
      <c r="Q149" s="13">
        <f t="shared" si="49"/>
        <v>30.822205583688628</v>
      </c>
      <c r="R149" s="13">
        <f t="shared" si="50"/>
        <v>3.0206185399231598</v>
      </c>
      <c r="S149" s="13">
        <f t="shared" si="37"/>
        <v>1.7221192540654506</v>
      </c>
      <c r="T149" s="13">
        <f t="shared" si="40"/>
        <v>3.4165130473292136</v>
      </c>
      <c r="U149" s="13">
        <f t="shared" si="38"/>
        <v>5.8836429005714646</v>
      </c>
      <c r="V149" s="4">
        <f t="shared" si="39"/>
        <v>67.264156825789541</v>
      </c>
      <c r="W149" s="4">
        <f t="shared" si="51"/>
        <v>1404.8408388940497</v>
      </c>
      <c r="X149" s="4">
        <f t="shared" si="41"/>
        <v>2.0856068172056506</v>
      </c>
      <c r="Y149" s="3"/>
      <c r="Z149" s="13">
        <f t="shared" si="52"/>
        <v>0.97980400000000001</v>
      </c>
      <c r="AA149" s="25">
        <f t="shared" si="42"/>
        <v>0.12409414704758852</v>
      </c>
      <c r="AB149" s="3"/>
      <c r="AC149" s="3">
        <f t="shared" si="53"/>
        <v>9.3852306774254277</v>
      </c>
      <c r="AE149" s="111">
        <f>Input_Analysis!F148/100</f>
        <v>10.511052910300522</v>
      </c>
      <c r="AF149" s="110">
        <f t="shared" si="43"/>
        <v>0.23595116514630129</v>
      </c>
    </row>
    <row r="150" spans="1:32">
      <c r="A150" s="159">
        <f>Input_Analysis!A149</f>
        <v>2.66</v>
      </c>
      <c r="B150" s="159">
        <f>Input_Analysis!B149</f>
        <v>8.7270078000000009</v>
      </c>
      <c r="C150" s="159">
        <f>Input_Analysis!I149</f>
        <v>1111.1026232054298</v>
      </c>
      <c r="D150" s="159">
        <f>Input_Analysis!F149</f>
        <v>1104.9055618486391</v>
      </c>
      <c r="E150" s="160">
        <f>Input_Analysis!L149</f>
        <v>0.10000050338027326</v>
      </c>
      <c r="F150" s="161">
        <f>Input_Analysis!P149</f>
        <v>30.985306783954165</v>
      </c>
      <c r="G150" s="168">
        <f>Input_Analysis!Q149</f>
        <v>16.284600000000001</v>
      </c>
      <c r="H150" s="4"/>
      <c r="I150" s="4">
        <f t="shared" si="54"/>
        <v>48.709999999999901</v>
      </c>
      <c r="J150" s="4">
        <f t="shared" si="44"/>
        <v>32.425399999999897</v>
      </c>
      <c r="K150" s="4"/>
      <c r="L150" s="4">
        <f t="shared" si="45"/>
        <v>9.4679912501472972E-3</v>
      </c>
      <c r="M150" s="144">
        <f t="shared" si="46"/>
        <v>9.0001140571319079E-5</v>
      </c>
      <c r="N150" s="3"/>
      <c r="O150" s="13">
        <f t="shared" si="47"/>
        <v>32.764210255091179</v>
      </c>
      <c r="P150" s="13">
        <f t="shared" si="48"/>
        <v>1.3837357736539511E-2</v>
      </c>
      <c r="Q150" s="13">
        <f t="shared" si="49"/>
        <v>32.310840156836285</v>
      </c>
      <c r="R150" s="13">
        <f t="shared" si="50"/>
        <v>3.022580787073851</v>
      </c>
      <c r="S150" s="13">
        <f t="shared" si="37"/>
        <v>1.7174977771939879</v>
      </c>
      <c r="T150" s="13">
        <f t="shared" si="40"/>
        <v>3.5944389456369548</v>
      </c>
      <c r="U150" s="13">
        <f t="shared" si="38"/>
        <v>6.1734408993909708</v>
      </c>
      <c r="V150" s="4">
        <f t="shared" si="39"/>
        <v>70.826174880362004</v>
      </c>
      <c r="W150" s="4">
        <f t="shared" si="51"/>
        <v>1479.235117631559</v>
      </c>
      <c r="X150" s="4">
        <f t="shared" si="41"/>
        <v>2.1842806836727453</v>
      </c>
      <c r="Y150" s="3"/>
      <c r="Z150" s="13">
        <f t="shared" si="52"/>
        <v>0.97965100000000005</v>
      </c>
      <c r="AA150" s="25">
        <f t="shared" si="42"/>
        <v>0.12435432154252547</v>
      </c>
      <c r="AB150" s="3"/>
      <c r="AC150" s="3">
        <f t="shared" si="53"/>
        <v>9.8292630765273525</v>
      </c>
      <c r="AE150" s="111">
        <f>Input_Analysis!F149/100</f>
        <v>11.04905561848639</v>
      </c>
      <c r="AF150" s="110">
        <f t="shared" si="43"/>
        <v>0.24158951149783586</v>
      </c>
    </row>
    <row r="151" spans="1:32">
      <c r="A151" s="159">
        <f>Input_Analysis!A150</f>
        <v>2.68</v>
      </c>
      <c r="B151" s="159">
        <f>Input_Analysis!B150</f>
        <v>8.7926244000000011</v>
      </c>
      <c r="C151" s="159">
        <f>Input_Analysis!I150</f>
        <v>1152.422773721137</v>
      </c>
      <c r="D151" s="159">
        <f>Input_Analysis!F150</f>
        <v>1146.1057692413115</v>
      </c>
      <c r="E151" s="160">
        <f>Input_Analysis!L150</f>
        <v>0.10000050338027326</v>
      </c>
      <c r="F151" s="161">
        <f>Input_Analysis!P150</f>
        <v>31.585022399127475</v>
      </c>
      <c r="G151" s="168">
        <f>Input_Analysis!Q150</f>
        <v>16.480800000000002</v>
      </c>
      <c r="H151" s="4"/>
      <c r="I151" s="4">
        <f t="shared" si="54"/>
        <v>49.079999999999899</v>
      </c>
      <c r="J151" s="4">
        <f t="shared" si="44"/>
        <v>32.599199999999897</v>
      </c>
      <c r="K151" s="4"/>
      <c r="L151" s="4">
        <f t="shared" si="45"/>
        <v>9.1156020381756644E-3</v>
      </c>
      <c r="M151" s="144">
        <f t="shared" si="46"/>
        <v>8.6774147179836413E-5</v>
      </c>
      <c r="N151" s="3"/>
      <c r="O151" s="13">
        <f t="shared" si="47"/>
        <v>33.845700928892136</v>
      </c>
      <c r="P151" s="13">
        <f t="shared" si="48"/>
        <v>1.3689510421305364E-2</v>
      </c>
      <c r="Q151" s="13">
        <f t="shared" si="49"/>
        <v>33.382369853309683</v>
      </c>
      <c r="R151" s="13">
        <f t="shared" si="50"/>
        <v>3.0245664826447389</v>
      </c>
      <c r="S151" s="13">
        <f t="shared" si="37"/>
        <v>1.7129133083045749</v>
      </c>
      <c r="T151" s="13">
        <f t="shared" si="40"/>
        <v>3.732400902774069</v>
      </c>
      <c r="U151" s="13">
        <f t="shared" si="38"/>
        <v>6.3932791782897125</v>
      </c>
      <c r="V151" s="4">
        <f t="shared" si="39"/>
        <v>73.556184914742474</v>
      </c>
      <c r="W151" s="4">
        <f t="shared" si="51"/>
        <v>1536.2525511039098</v>
      </c>
      <c r="X151" s="4">
        <f t="shared" si="41"/>
        <v>2.2563800619261425</v>
      </c>
      <c r="Y151" s="3"/>
      <c r="Z151" s="13">
        <f t="shared" si="52"/>
        <v>0.97949799999999998</v>
      </c>
      <c r="AA151" s="25">
        <f t="shared" si="42"/>
        <v>0.12461142836265937</v>
      </c>
      <c r="AB151" s="3"/>
      <c r="AC151" s="3">
        <f t="shared" si="53"/>
        <v>10.15371027866764</v>
      </c>
      <c r="AE151" s="111">
        <f>Input_Analysis!F150/100</f>
        <v>11.461057692413114</v>
      </c>
      <c r="AF151" s="110">
        <f t="shared" si="43"/>
        <v>0.24572392574326377</v>
      </c>
    </row>
    <row r="152" spans="1:32">
      <c r="A152" s="159">
        <f>Input_Analysis!A151</f>
        <v>2.7</v>
      </c>
      <c r="B152" s="159">
        <f>Input_Analysis!B151</f>
        <v>8.8582409999999996</v>
      </c>
      <c r="C152" s="159">
        <f>Input_Analysis!I151</f>
        <v>1169.2428488095291</v>
      </c>
      <c r="D152" s="159">
        <f>Input_Analysis!F151</f>
        <v>1162.9058538091979</v>
      </c>
      <c r="E152" s="160">
        <f>Input_Analysis!L151</f>
        <v>0.10000050338027326</v>
      </c>
      <c r="F152" s="161">
        <f>Input_Analysis!P151</f>
        <v>31.684975001656355</v>
      </c>
      <c r="G152" s="168">
        <f>Input_Analysis!Q151</f>
        <v>16.677000000000003</v>
      </c>
      <c r="H152" s="4"/>
      <c r="I152" s="4">
        <f t="shared" si="54"/>
        <v>49.449999999999896</v>
      </c>
      <c r="J152" s="4">
        <f t="shared" si="44"/>
        <v>32.772999999999897</v>
      </c>
      <c r="K152" s="4"/>
      <c r="L152" s="4">
        <f t="shared" si="45"/>
        <v>8.9810927876633508E-3</v>
      </c>
      <c r="M152" s="144">
        <f t="shared" si="46"/>
        <v>8.5525862725685533E-5</v>
      </c>
      <c r="N152" s="3"/>
      <c r="O152" s="13">
        <f t="shared" si="47"/>
        <v>34.168152101105569</v>
      </c>
      <c r="P152" s="13">
        <f t="shared" si="48"/>
        <v>1.3402456550433935E-2</v>
      </c>
      <c r="Q152" s="13">
        <f t="shared" si="49"/>
        <v>33.710214927161886</v>
      </c>
      <c r="R152" s="13">
        <f t="shared" si="50"/>
        <v>3.0262886774580755</v>
      </c>
      <c r="S152" s="13">
        <f t="shared" si="37"/>
        <v>1.7083653560970022</v>
      </c>
      <c r="T152" s="13">
        <f t="shared" si="40"/>
        <v>3.7906603441442281</v>
      </c>
      <c r="U152" s="13">
        <f t="shared" si="38"/>
        <v>6.4758328086667394</v>
      </c>
      <c r="V152" s="4">
        <f t="shared" si="39"/>
        <v>74.652856587301955</v>
      </c>
      <c r="W152" s="4">
        <f t="shared" si="51"/>
        <v>1559.1570105541339</v>
      </c>
      <c r="X152" s="4">
        <f t="shared" si="41"/>
        <v>2.2778768067403714</v>
      </c>
      <c r="Y152" s="3"/>
      <c r="Z152" s="13">
        <f t="shared" si="52"/>
        <v>0.97934500000000002</v>
      </c>
      <c r="AA152" s="25">
        <f t="shared" si="42"/>
        <v>0.12486551631297117</v>
      </c>
      <c r="AB152" s="3"/>
      <c r="AC152" s="3">
        <f t="shared" si="53"/>
        <v>10.25044563033167</v>
      </c>
      <c r="AE152" s="111">
        <f>Input_Analysis!F151/100</f>
        <v>11.629058538091979</v>
      </c>
      <c r="AF152" s="110">
        <f t="shared" si="43"/>
        <v>0.24718952341757805</v>
      </c>
    </row>
    <row r="153" spans="1:32">
      <c r="A153" s="159">
        <f>Input_Analysis!A152</f>
        <v>2.72</v>
      </c>
      <c r="B153" s="159">
        <f>Input_Analysis!B152</f>
        <v>8.9238575999999998</v>
      </c>
      <c r="C153" s="159">
        <f>Input_Analysis!I152</f>
        <v>1169.2628393300349</v>
      </c>
      <c r="D153" s="159">
        <f>Input_Analysis!F152</f>
        <v>1162.9058538091979</v>
      </c>
      <c r="E153" s="160">
        <f>Input_Analysis!L152</f>
        <v>0.10000050338027326</v>
      </c>
      <c r="F153" s="161">
        <f>Input_Analysis!P152</f>
        <v>31.784927604185242</v>
      </c>
      <c r="G153" s="168">
        <f>Input_Analysis!Q152</f>
        <v>16.873200000000004</v>
      </c>
      <c r="H153" s="4"/>
      <c r="I153" s="4">
        <f t="shared" si="54"/>
        <v>49.819999999999894</v>
      </c>
      <c r="J153" s="4">
        <f t="shared" si="44"/>
        <v>32.94679999999989</v>
      </c>
      <c r="K153" s="4"/>
      <c r="L153" s="4">
        <f t="shared" si="45"/>
        <v>8.984078185707952E-3</v>
      </c>
      <c r="M153" s="144">
        <f t="shared" si="46"/>
        <v>8.5524400516800501E-5</v>
      </c>
      <c r="N153" s="3"/>
      <c r="O153" s="13">
        <f t="shared" si="47"/>
        <v>33.977285785874159</v>
      </c>
      <c r="P153" s="13">
        <f t="shared" si="48"/>
        <v>1.3320669068828579E-2</v>
      </c>
      <c r="Q153" s="13">
        <f t="shared" si="49"/>
        <v>33.524685606063514</v>
      </c>
      <c r="R153" s="13">
        <f t="shared" si="50"/>
        <v>3.0277483291142095</v>
      </c>
      <c r="S153" s="13">
        <f t="shared" si="37"/>
        <v>1.7038534383540107</v>
      </c>
      <c r="T153" s="13">
        <f t="shared" si="40"/>
        <v>3.7939378879996539</v>
      </c>
      <c r="U153" s="13">
        <f t="shared" si="38"/>
        <v>6.4643141153697643</v>
      </c>
      <c r="V153" s="4">
        <f t="shared" si="39"/>
        <v>74.629522622002327</v>
      </c>
      <c r="W153" s="4">
        <f t="shared" si="51"/>
        <v>1558.6696706552459</v>
      </c>
      <c r="X153" s="4">
        <f t="shared" si="41"/>
        <v>2.2651523857249436</v>
      </c>
      <c r="Y153" s="3"/>
      <c r="Z153" s="13">
        <f t="shared" si="52"/>
        <v>0.97919199999999995</v>
      </c>
      <c r="AA153" s="25">
        <f t="shared" si="42"/>
        <v>0.12511663316862351</v>
      </c>
      <c r="AB153" s="3"/>
      <c r="AC153" s="3">
        <f t="shared" si="53"/>
        <v>10.193185735762247</v>
      </c>
      <c r="AE153" s="111">
        <f>Input_Analysis!F152/100</f>
        <v>11.629058538091979</v>
      </c>
      <c r="AF153" s="110">
        <f t="shared" si="43"/>
        <v>0.24686288480861243</v>
      </c>
    </row>
    <row r="154" spans="1:32">
      <c r="A154" s="159">
        <f>Input_Analysis!A153</f>
        <v>2.74</v>
      </c>
      <c r="B154" s="159">
        <f>Input_Analysis!B153</f>
        <v>8.9894742000000001</v>
      </c>
      <c r="C154" s="159">
        <f>Input_Analysis!I153</f>
        <v>1196.8029588006214</v>
      </c>
      <c r="D154" s="159">
        <f>Input_Analysis!F153</f>
        <v>1190.4059922387728</v>
      </c>
      <c r="E154" s="160">
        <f>Input_Analysis!L153</f>
        <v>0.10000050338027326</v>
      </c>
      <c r="F154" s="161">
        <f>Input_Analysis!P153</f>
        <v>31.984832809243009</v>
      </c>
      <c r="G154" s="168">
        <f>Input_Analysis!Q153</f>
        <v>17.069400000000002</v>
      </c>
      <c r="H154" s="4"/>
      <c r="I154" s="4">
        <f t="shared" si="54"/>
        <v>50.189999999999891</v>
      </c>
      <c r="J154" s="4">
        <f t="shared" si="44"/>
        <v>33.120599999999889</v>
      </c>
      <c r="K154" s="4"/>
      <c r="L154" s="4">
        <f t="shared" si="45"/>
        <v>8.7703122970522358E-3</v>
      </c>
      <c r="M154" s="144">
        <f t="shared" si="46"/>
        <v>8.3556363764749535E-5</v>
      </c>
      <c r="N154" s="3"/>
      <c r="O154" s="13">
        <f t="shared" si="47"/>
        <v>34.619329323763019</v>
      </c>
      <c r="P154" s="13">
        <f t="shared" si="48"/>
        <v>1.3008254175711416E-2</v>
      </c>
      <c r="Q154" s="13">
        <f t="shared" si="49"/>
        <v>34.168992288526852</v>
      </c>
      <c r="R154" s="13">
        <f t="shared" si="50"/>
        <v>3.0296398343303195</v>
      </c>
      <c r="S154" s="13">
        <f t="shared" si="37"/>
        <v>1.6993770817265268</v>
      </c>
      <c r="T154" s="13">
        <f t="shared" si="40"/>
        <v>3.8875676546896978</v>
      </c>
      <c r="U154" s="13">
        <f t="shared" si="38"/>
        <v>6.6064433760410166</v>
      </c>
      <c r="V154" s="4">
        <f t="shared" si="39"/>
        <v>76.440863920041437</v>
      </c>
      <c r="W154" s="4">
        <f t="shared" si="51"/>
        <v>1596.500312541551</v>
      </c>
      <c r="X154" s="4">
        <f t="shared" si="41"/>
        <v>2.3079552882508678</v>
      </c>
      <c r="Y154" s="3"/>
      <c r="Z154" s="13">
        <f t="shared" si="52"/>
        <v>0.97903899999999999</v>
      </c>
      <c r="AA154" s="25">
        <f t="shared" si="42"/>
        <v>0.12536482570198018</v>
      </c>
      <c r="AB154" s="3"/>
      <c r="AC154" s="3">
        <f t="shared" si="53"/>
        <v>10.385798797128905</v>
      </c>
      <c r="AE154" s="111">
        <f>Input_Analysis!F153/100</f>
        <v>11.904059922387727</v>
      </c>
      <c r="AF154" s="110">
        <f t="shared" si="43"/>
        <v>0.24943640269258496</v>
      </c>
    </row>
    <row r="155" spans="1:32">
      <c r="A155" s="159">
        <f>Input_Analysis!A154</f>
        <v>2.76</v>
      </c>
      <c r="B155" s="159">
        <f>Input_Analysis!B154</f>
        <v>9.0550907999999986</v>
      </c>
      <c r="C155" s="159">
        <f>Input_Analysis!I154</f>
        <v>1205.1429816221957</v>
      </c>
      <c r="D155" s="159">
        <f>Input_Analysis!F154</f>
        <v>1198.7060340193357</v>
      </c>
      <c r="E155" s="160">
        <f>Input_Analysis!L154</f>
        <v>0.10000050338027326</v>
      </c>
      <c r="F155" s="161">
        <f>Input_Analysis!P154</f>
        <v>32.184738014300784</v>
      </c>
      <c r="G155" s="168">
        <f>Input_Analysis!Q154</f>
        <v>17.265599999999999</v>
      </c>
      <c r="H155" s="4"/>
      <c r="I155" s="4">
        <f t="shared" si="54"/>
        <v>50.559999999999881</v>
      </c>
      <c r="J155" s="4">
        <f t="shared" si="44"/>
        <v>33.294399999999882</v>
      </c>
      <c r="K155" s="4"/>
      <c r="L155" s="4">
        <f t="shared" si="45"/>
        <v>8.7097372997230749E-3</v>
      </c>
      <c r="M155" s="144">
        <f t="shared" si="46"/>
        <v>8.2978123679288657E-5</v>
      </c>
      <c r="N155" s="3"/>
      <c r="O155" s="13">
        <f t="shared" si="47"/>
        <v>34.677993344892833</v>
      </c>
      <c r="P155" s="13">
        <f t="shared" si="48"/>
        <v>1.2921668040992004E-2</v>
      </c>
      <c r="Q155" s="13">
        <f t="shared" si="49"/>
        <v>34.229895826562398</v>
      </c>
      <c r="R155" s="13">
        <f t="shared" si="50"/>
        <v>3.0312160744745023</v>
      </c>
      <c r="S155" s="13">
        <f t="shared" si="37"/>
        <v>1.6949358215250705</v>
      </c>
      <c r="T155" s="13">
        <f t="shared" si="40"/>
        <v>3.9182485036915264</v>
      </c>
      <c r="U155" s="13">
        <f t="shared" si="38"/>
        <v>6.6411797465437754</v>
      </c>
      <c r="V155" s="4">
        <f t="shared" si="39"/>
        <v>76.972198774813052</v>
      </c>
      <c r="W155" s="4">
        <f t="shared" si="51"/>
        <v>1607.5974694574438</v>
      </c>
      <c r="X155" s="4">
        <f t="shared" si="41"/>
        <v>2.3118662229928555</v>
      </c>
      <c r="Y155" s="3"/>
      <c r="Z155" s="13">
        <f t="shared" si="52"/>
        <v>0.97888600000000003</v>
      </c>
      <c r="AA155" s="25">
        <f t="shared" si="42"/>
        <v>0.12561013970878002</v>
      </c>
      <c r="AB155" s="3"/>
      <c r="AC155" s="3">
        <f t="shared" si="53"/>
        <v>10.403398003467849</v>
      </c>
      <c r="AE155" s="111">
        <f>Input_Analysis!F154/100</f>
        <v>11.987060340193358</v>
      </c>
      <c r="AF155" s="110">
        <f t="shared" si="43"/>
        <v>0.24997718829858598</v>
      </c>
    </row>
    <row r="156" spans="1:32">
      <c r="A156" s="159">
        <f>Input_Analysis!A155</f>
        <v>2.78</v>
      </c>
      <c r="B156" s="159">
        <f>Input_Analysis!B155</f>
        <v>9.1207073999999988</v>
      </c>
      <c r="C156" s="159">
        <f>Input_Analysis!I155</f>
        <v>1185.4428824562817</v>
      </c>
      <c r="D156" s="159">
        <f>Input_Analysis!F155</f>
        <v>1179.0059348534216</v>
      </c>
      <c r="E156" s="160">
        <f>Input_Analysis!L155</f>
        <v>0.10000050338027326</v>
      </c>
      <c r="F156" s="161">
        <f>Input_Analysis!P155</f>
        <v>32.184738014300784</v>
      </c>
      <c r="G156" s="168">
        <f>Input_Analysis!Q155</f>
        <v>17.4618</v>
      </c>
      <c r="H156" s="4"/>
      <c r="I156" s="4">
        <f t="shared" si="54"/>
        <v>50.929999999999879</v>
      </c>
      <c r="J156" s="4">
        <f t="shared" si="44"/>
        <v>33.468199999999882</v>
      </c>
      <c r="K156" s="4"/>
      <c r="L156" s="4">
        <f t="shared" si="45"/>
        <v>8.8646960980749024E-3</v>
      </c>
      <c r="M156" s="144">
        <f t="shared" si="46"/>
        <v>8.4357082791765135E-5</v>
      </c>
      <c r="N156" s="3"/>
      <c r="O156" s="13">
        <f t="shared" si="47"/>
        <v>33.898234218042376</v>
      </c>
      <c r="P156" s="13">
        <f t="shared" si="48"/>
        <v>1.2977321141056437E-2</v>
      </c>
      <c r="Q156" s="13">
        <f t="shared" si="49"/>
        <v>33.458325946480095</v>
      </c>
      <c r="R156" s="13">
        <f t="shared" si="50"/>
        <v>3.032325286337346</v>
      </c>
      <c r="S156" s="13">
        <f t="shared" si="37"/>
        <v>1.6905292015171305</v>
      </c>
      <c r="T156" s="13">
        <f t="shared" si="40"/>
        <v>3.8566870096009276</v>
      </c>
      <c r="U156" s="13">
        <f t="shared" si="38"/>
        <v>6.5198420108421455</v>
      </c>
      <c r="V156" s="4">
        <f t="shared" si="39"/>
        <v>75.634192163752132</v>
      </c>
      <c r="W156" s="4">
        <f t="shared" si="51"/>
        <v>1579.6526260425937</v>
      </c>
      <c r="X156" s="4">
        <f t="shared" si="41"/>
        <v>2.2598822812028252</v>
      </c>
      <c r="Y156" s="3"/>
      <c r="Z156" s="13">
        <f t="shared" si="52"/>
        <v>0.97873299999999996</v>
      </c>
      <c r="AA156" s="25">
        <f t="shared" si="42"/>
        <v>0.12585262003349465</v>
      </c>
      <c r="AB156" s="3"/>
      <c r="AC156" s="3">
        <f t="shared" si="53"/>
        <v>10.169470265412713</v>
      </c>
      <c r="AE156" s="111">
        <f>Input_Analysis!F155/100</f>
        <v>11.790059348534216</v>
      </c>
      <c r="AF156" s="110">
        <f t="shared" si="43"/>
        <v>0.24759207416510329</v>
      </c>
    </row>
    <row r="157" spans="1:32">
      <c r="A157" s="159">
        <f>Input_Analysis!A156</f>
        <v>2.8</v>
      </c>
      <c r="B157" s="159">
        <f>Input_Analysis!B156</f>
        <v>9.186323999999999</v>
      </c>
      <c r="C157" s="159">
        <f>Input_Analysis!I156</f>
        <v>1173.5228320335236</v>
      </c>
      <c r="D157" s="159">
        <f>Input_Analysis!F156</f>
        <v>1167.1058749511692</v>
      </c>
      <c r="E157" s="160">
        <f>Input_Analysis!L156</f>
        <v>0.10000050338027326</v>
      </c>
      <c r="F157" s="161">
        <f>Input_Analysis!P156</f>
        <v>32.084785411771897</v>
      </c>
      <c r="G157" s="168">
        <f>Input_Analysis!Q156</f>
        <v>17.657999999999998</v>
      </c>
      <c r="H157" s="4"/>
      <c r="I157" s="4">
        <f t="shared" si="54"/>
        <v>51.299999999999876</v>
      </c>
      <c r="J157" s="4">
        <f t="shared" si="44"/>
        <v>33.641999999999882</v>
      </c>
      <c r="K157" s="4"/>
      <c r="L157" s="4">
        <f t="shared" si="45"/>
        <v>8.9621775279368869E-3</v>
      </c>
      <c r="M157" s="144">
        <f t="shared" si="46"/>
        <v>8.5213939303582789E-5</v>
      </c>
      <c r="N157" s="3"/>
      <c r="O157" s="13">
        <f t="shared" si="47"/>
        <v>33.357791808855822</v>
      </c>
      <c r="P157" s="13">
        <f t="shared" si="48"/>
        <v>1.2855544371370386E-2</v>
      </c>
      <c r="Q157" s="13">
        <f t="shared" si="49"/>
        <v>32.92895923612614</v>
      </c>
      <c r="R157" s="13">
        <f t="shared" si="50"/>
        <v>3.0335871633984683</v>
      </c>
      <c r="S157" s="13">
        <f t="shared" si="37"/>
        <v>1.6861567737303031</v>
      </c>
      <c r="T157" s="13">
        <f t="shared" si="40"/>
        <v>3.8207135070180471</v>
      </c>
      <c r="U157" s="13">
        <f t="shared" si="38"/>
        <v>6.4423219603413422</v>
      </c>
      <c r="V157" s="4">
        <f t="shared" si="39"/>
        <v>74.814855468901584</v>
      </c>
      <c r="W157" s="4">
        <f t="shared" si="51"/>
        <v>1562.5404268558611</v>
      </c>
      <c r="X157" s="4">
        <f t="shared" si="41"/>
        <v>2.223852787257055</v>
      </c>
      <c r="Y157" s="3"/>
      <c r="Z157" s="13">
        <f t="shared" si="52"/>
        <v>0.97858000000000001</v>
      </c>
      <c r="AA157" s="25">
        <f t="shared" si="42"/>
        <v>0.12609231059390064</v>
      </c>
      <c r="AB157" s="3"/>
      <c r="AC157" s="3">
        <f t="shared" si="53"/>
        <v>10.007337542656746</v>
      </c>
      <c r="AE157" s="111">
        <f>Input_Analysis!F156/100</f>
        <v>11.671058749511692</v>
      </c>
      <c r="AF157" s="110">
        <f t="shared" si="43"/>
        <v>0.2460206192656019</v>
      </c>
    </row>
    <row r="158" spans="1:32">
      <c r="A158" s="159">
        <f>Input_Analysis!A157</f>
        <v>2.82</v>
      </c>
      <c r="B158" s="159">
        <f>Input_Analysis!B157</f>
        <v>9.2519405999999993</v>
      </c>
      <c r="C158" s="159">
        <f>Input_Analysis!I157</f>
        <v>1173.6027941155467</v>
      </c>
      <c r="D158" s="159">
        <f>Input_Analysis!F157</f>
        <v>1167.1058749511692</v>
      </c>
      <c r="E158" s="160">
        <f>Input_Analysis!L157</f>
        <v>0.10000050338027326</v>
      </c>
      <c r="F158" s="161">
        <f>Input_Analysis!P157</f>
        <v>32.484595821887432</v>
      </c>
      <c r="G158" s="168">
        <f>Input_Analysis!Q157</f>
        <v>17.854199999999999</v>
      </c>
      <c r="H158" s="4"/>
      <c r="I158" s="4">
        <f t="shared" si="54"/>
        <v>51.669999999999874</v>
      </c>
      <c r="J158" s="4">
        <f t="shared" si="44"/>
        <v>33.815799999999875</v>
      </c>
      <c r="K158" s="4"/>
      <c r="L158" s="4">
        <f t="shared" si="45"/>
        <v>8.965150361929233E-3</v>
      </c>
      <c r="M158" s="144">
        <f t="shared" si="46"/>
        <v>8.5208133349440324E-5</v>
      </c>
      <c r="N158" s="3"/>
      <c r="O158" s="13">
        <f t="shared" si="47"/>
        <v>33.177768797885925</v>
      </c>
      <c r="P158" s="13">
        <f t="shared" si="48"/>
        <v>1.3040349563380944E-2</v>
      </c>
      <c r="Q158" s="13">
        <f t="shared" si="49"/>
        <v>32.745119095028457</v>
      </c>
      <c r="R158" s="13">
        <f t="shared" si="50"/>
        <v>3.0349987152667435</v>
      </c>
      <c r="S158" s="13">
        <f t="shared" si="37"/>
        <v>1.6818180982610047</v>
      </c>
      <c r="T158" s="13">
        <f t="shared" si="40"/>
        <v>3.8241187419119882</v>
      </c>
      <c r="U158" s="13">
        <f t="shared" si="38"/>
        <v>6.4314721100466858</v>
      </c>
      <c r="V158" s="4">
        <f t="shared" si="39"/>
        <v>74.795519607703127</v>
      </c>
      <c r="W158" s="4">
        <f t="shared" si="51"/>
        <v>1562.1365890803111</v>
      </c>
      <c r="X158" s="4">
        <f t="shared" si="41"/>
        <v>2.2118512531923953</v>
      </c>
      <c r="Y158" s="3"/>
      <c r="Z158" s="13">
        <f t="shared" si="52"/>
        <v>0.97842700000000005</v>
      </c>
      <c r="AA158" s="25">
        <f t="shared" si="42"/>
        <v>0.12632925440489376</v>
      </c>
      <c r="AB158" s="3"/>
      <c r="AC158" s="3">
        <f t="shared" si="53"/>
        <v>9.9533306393657774</v>
      </c>
      <c r="AE158" s="111">
        <f>Input_Analysis!F157/100</f>
        <v>11.671058749511692</v>
      </c>
      <c r="AF158" s="110">
        <f t="shared" si="43"/>
        <v>0.24570389570664478</v>
      </c>
    </row>
    <row r="159" spans="1:32">
      <c r="A159" s="159">
        <f>Input_Analysis!A158</f>
        <v>2.84</v>
      </c>
      <c r="B159" s="159">
        <f>Input_Analysis!B158</f>
        <v>9.3175571999999995</v>
      </c>
      <c r="C159" s="159">
        <f>Input_Analysis!I158</f>
        <v>1151.4826444471489</v>
      </c>
      <c r="D159" s="159">
        <f>Input_Analysis!F158</f>
        <v>1144.9057632007484</v>
      </c>
      <c r="E159" s="160">
        <f>Input_Analysis!L158</f>
        <v>0.10000050338027326</v>
      </c>
      <c r="F159" s="161">
        <f>Input_Analysis!P158</f>
        <v>32.884406232002966</v>
      </c>
      <c r="G159" s="168">
        <f>Input_Analysis!Q158</f>
        <v>18.0504</v>
      </c>
      <c r="H159" s="4"/>
      <c r="I159" s="4">
        <f t="shared" si="54"/>
        <v>52.039999999999871</v>
      </c>
      <c r="J159" s="4">
        <f t="shared" si="44"/>
        <v>33.989599999999868</v>
      </c>
      <c r="K159" s="4"/>
      <c r="L159" s="4">
        <f t="shared" si="45"/>
        <v>9.1503006817045072E-3</v>
      </c>
      <c r="M159" s="144">
        <f t="shared" si="46"/>
        <v>8.6844994027926158E-5</v>
      </c>
      <c r="N159" s="3"/>
      <c r="O159" s="13">
        <f t="shared" si="47"/>
        <v>32.346442572055956</v>
      </c>
      <c r="P159" s="13">
        <f t="shared" si="48"/>
        <v>1.3492296580384325E-2</v>
      </c>
      <c r="Q159" s="13">
        <f t="shared" si="49"/>
        <v>31.910014775553407</v>
      </c>
      <c r="R159" s="13">
        <f t="shared" si="50"/>
        <v>3.0361201926425267</v>
      </c>
      <c r="S159" s="13">
        <f t="shared" si="37"/>
        <v>1.6775127430885663</v>
      </c>
      <c r="T159" s="13">
        <f t="shared" si="40"/>
        <v>3.7544966260993751</v>
      </c>
      <c r="U159" s="13">
        <f t="shared" si="38"/>
        <v>6.2982159341647304</v>
      </c>
      <c r="V159" s="4">
        <f t="shared" si="39"/>
        <v>73.296176296476602</v>
      </c>
      <c r="W159" s="4">
        <f t="shared" si="51"/>
        <v>1530.8221593077212</v>
      </c>
      <c r="X159" s="4">
        <f t="shared" si="41"/>
        <v>2.156429504803731</v>
      </c>
      <c r="Y159" s="3"/>
      <c r="Z159" s="13">
        <f t="shared" si="52"/>
        <v>0.97827399999999998</v>
      </c>
      <c r="AA159" s="25">
        <f t="shared" si="42"/>
        <v>0.12656349360157243</v>
      </c>
      <c r="AB159" s="3"/>
      <c r="AC159" s="3">
        <f t="shared" si="53"/>
        <v>9.7039327716167865</v>
      </c>
      <c r="AE159" s="111">
        <f>Input_Analysis!F158/100</f>
        <v>11.449057632007484</v>
      </c>
      <c r="AF159" s="110">
        <f t="shared" si="43"/>
        <v>0.24304415922903341</v>
      </c>
    </row>
    <row r="160" spans="1:32">
      <c r="A160" s="159">
        <f>Input_Analysis!A159</f>
        <v>2.86</v>
      </c>
      <c r="B160" s="159">
        <f>Input_Analysis!B159</f>
        <v>9.3831737999999998</v>
      </c>
      <c r="C160" s="159">
        <f>Input_Analysis!I159</f>
        <v>1146.7826207882763</v>
      </c>
      <c r="D160" s="159">
        <f>Input_Analysis!F159</f>
        <v>1140.2057395418758</v>
      </c>
      <c r="E160" s="160">
        <f>Input_Analysis!L159</f>
        <v>0.10000050338027326</v>
      </c>
      <c r="F160" s="161">
        <f>Input_Analysis!P159</f>
        <v>32.884406232002966</v>
      </c>
      <c r="G160" s="168">
        <f>Input_Analysis!Q159</f>
        <v>18.246600000000001</v>
      </c>
      <c r="H160" s="4"/>
      <c r="I160" s="4">
        <f t="shared" si="54"/>
        <v>52.409999999999869</v>
      </c>
      <c r="J160" s="4">
        <f t="shared" si="44"/>
        <v>34.163399999999868</v>
      </c>
      <c r="K160" s="4"/>
      <c r="L160" s="4">
        <f t="shared" si="45"/>
        <v>9.1929486157381335E-3</v>
      </c>
      <c r="M160" s="144">
        <f t="shared" si="46"/>
        <v>8.7200923320179759E-5</v>
      </c>
      <c r="N160" s="3"/>
      <c r="O160" s="13">
        <f t="shared" si="47"/>
        <v>32.033480882707245</v>
      </c>
      <c r="P160" s="13">
        <f t="shared" si="48"/>
        <v>1.3375523065863395E-2</v>
      </c>
      <c r="Q160" s="13">
        <f t="shared" si="49"/>
        <v>31.605016320280701</v>
      </c>
      <c r="R160" s="13">
        <f t="shared" si="50"/>
        <v>3.0374935949986841</v>
      </c>
      <c r="S160" s="13">
        <f t="shared" si="37"/>
        <v>1.6732402838945435</v>
      </c>
      <c r="T160" s="13">
        <f t="shared" si="40"/>
        <v>3.7421705971166013</v>
      </c>
      <c r="U160" s="13">
        <f t="shared" si="38"/>
        <v>6.2615505923011954</v>
      </c>
      <c r="V160" s="4">
        <f t="shared" si="39"/>
        <v>72.958174719218434</v>
      </c>
      <c r="W160" s="4">
        <f t="shared" si="51"/>
        <v>1523.7628510260063</v>
      </c>
      <c r="X160" s="4">
        <f t="shared" si="41"/>
        <v>2.1355653921804829</v>
      </c>
      <c r="Y160" s="3"/>
      <c r="Z160" s="13">
        <f t="shared" si="52"/>
        <v>0.97812100000000002</v>
      </c>
      <c r="AA160" s="25">
        <f t="shared" si="42"/>
        <v>0.126795069461617</v>
      </c>
      <c r="AB160" s="3"/>
      <c r="AC160" s="3">
        <f t="shared" si="53"/>
        <v>9.6100442648121724</v>
      </c>
      <c r="AE160" s="111">
        <f>Input_Analysis!F159/100</f>
        <v>11.402057395418758</v>
      </c>
      <c r="AF160" s="110">
        <f t="shared" si="43"/>
        <v>0.24223571265876259</v>
      </c>
    </row>
    <row r="161" spans="1:32">
      <c r="A161" s="159">
        <f>Input_Analysis!A160</f>
        <v>2.88</v>
      </c>
      <c r="B161" s="159">
        <f>Input_Analysis!B160</f>
        <v>9.4487904</v>
      </c>
      <c r="C161" s="159">
        <f>Input_Analysis!I160</f>
        <v>1174.2830466229595</v>
      </c>
      <c r="D161" s="159">
        <f>Input_Analysis!F160</f>
        <v>1168.3058809917322</v>
      </c>
      <c r="E161" s="160">
        <f>Input_Analysis!L160</f>
        <v>0</v>
      </c>
      <c r="F161" s="161">
        <f>Input_Analysis!P160</f>
        <v>29.885828156136437</v>
      </c>
      <c r="G161" s="168">
        <f>Input_Analysis!Q160</f>
        <v>18.442799999999998</v>
      </c>
      <c r="H161" s="4"/>
      <c r="I161" s="4">
        <f t="shared" si="54"/>
        <v>52.779999999999866</v>
      </c>
      <c r="J161" s="4">
        <f t="shared" si="44"/>
        <v>34.337199999999868</v>
      </c>
      <c r="K161" s="4"/>
      <c r="L161" s="4">
        <f t="shared" si="45"/>
        <v>0</v>
      </c>
      <c r="M161" s="144">
        <f t="shared" si="46"/>
        <v>0</v>
      </c>
      <c r="N161" s="3"/>
      <c r="O161" s="13">
        <f t="shared" si="47"/>
        <v>32.661458902384702</v>
      </c>
      <c r="P161" s="13">
        <f t="shared" si="48"/>
        <v>1.0203296540828296E-2</v>
      </c>
      <c r="Q161" s="13">
        <f t="shared" si="49"/>
        <v>32.328204351747594</v>
      </c>
      <c r="R161" s="13" t="e">
        <f t="shared" si="50"/>
        <v>#NUM!</v>
      </c>
      <c r="S161" s="13">
        <f t="shared" si="37"/>
        <v>1.6690003038870576</v>
      </c>
      <c r="T161" s="13" t="e">
        <f t="shared" si="40"/>
        <v>#NUM!</v>
      </c>
      <c r="U161" s="13" t="e">
        <f t="shared" si="38"/>
        <v>#NUM!</v>
      </c>
      <c r="V161" s="4">
        <f t="shared" si="39"/>
        <v>74.766869774863977</v>
      </c>
      <c r="W161" s="4">
        <f t="shared" si="51"/>
        <v>1561.5382250020373</v>
      </c>
      <c r="X161" s="4">
        <f t="shared" si="41"/>
        <v>2.1774305934923133</v>
      </c>
      <c r="Y161" s="3"/>
      <c r="Z161" s="13">
        <f t="shared" si="52"/>
        <v>0.97796799999999995</v>
      </c>
      <c r="AA161" s="25">
        <f t="shared" si="42"/>
        <v>0.12702402242698896</v>
      </c>
      <c r="AB161" s="3"/>
      <c r="AC161" s="3">
        <f t="shared" si="53"/>
        <v>9.7984376707154102</v>
      </c>
      <c r="AE161" s="111">
        <f>Input_Analysis!F160/100</f>
        <v>11.683058809917322</v>
      </c>
      <c r="AF161" s="110">
        <f t="shared" si="43"/>
        <v>0.24489160257550083</v>
      </c>
    </row>
    <row r="162" spans="1:32">
      <c r="A162" s="159">
        <f>Input_Analysis!A161</f>
        <v>2.9</v>
      </c>
      <c r="B162" s="159">
        <f>Input_Analysis!B161</f>
        <v>9.5144070000000003</v>
      </c>
      <c r="C162" s="159">
        <f>Input_Analysis!I161</f>
        <v>1174.2830466229595</v>
      </c>
      <c r="D162" s="159">
        <f>Input_Analysis!F161</f>
        <v>1168.3058809917322</v>
      </c>
      <c r="E162" s="160">
        <f>Input_Analysis!L161</f>
        <v>0</v>
      </c>
      <c r="F162" s="161">
        <f>Input_Analysis!P161</f>
        <v>29.885828156136437</v>
      </c>
      <c r="G162" s="168">
        <f>Input_Analysis!Q161</f>
        <v>18.638999999999999</v>
      </c>
      <c r="H162" s="4"/>
      <c r="I162" s="4">
        <f t="shared" si="54"/>
        <v>53.149999999999864</v>
      </c>
      <c r="J162" s="4">
        <f t="shared" si="44"/>
        <v>34.510999999999868</v>
      </c>
      <c r="K162" s="4"/>
      <c r="L162" s="4">
        <f t="shared" si="45"/>
        <v>0</v>
      </c>
      <c r="M162" s="144">
        <f t="shared" si="46"/>
        <v>0</v>
      </c>
      <c r="N162" s="3"/>
      <c r="O162" s="13">
        <f t="shared" si="47"/>
        <v>32.486252111586566</v>
      </c>
      <c r="P162" s="13">
        <f t="shared" si="48"/>
        <v>1.0031662334826153E-2</v>
      </c>
      <c r="Q162" s="13">
        <f t="shared" si="49"/>
        <v>32.160360999879096</v>
      </c>
      <c r="R162" s="13" t="e">
        <f t="shared" si="50"/>
        <v>#NUM!</v>
      </c>
      <c r="S162" s="13">
        <f t="shared" si="37"/>
        <v>1.6647923936300093</v>
      </c>
      <c r="T162" s="13" t="e">
        <f t="shared" si="40"/>
        <v>#NUM!</v>
      </c>
      <c r="U162" s="13" t="e">
        <f t="shared" si="38"/>
        <v>#NUM!</v>
      </c>
      <c r="V162" s="4">
        <f t="shared" si="39"/>
        <v>74.742203108197316</v>
      </c>
      <c r="W162" s="4">
        <f t="shared" si="51"/>
        <v>1561.0230510620374</v>
      </c>
      <c r="X162" s="4">
        <f t="shared" si="41"/>
        <v>2.1657501407724378</v>
      </c>
      <c r="Y162" s="3"/>
      <c r="Z162" s="13">
        <f t="shared" si="52"/>
        <v>0.97781499999999999</v>
      </c>
      <c r="AA162" s="25">
        <f t="shared" si="42"/>
        <v>0.12725039212497483</v>
      </c>
      <c r="AB162" s="3"/>
      <c r="AC162" s="3">
        <f t="shared" si="53"/>
        <v>9.7458756334759702</v>
      </c>
      <c r="AE162" s="111">
        <f>Input_Analysis!F161/100</f>
        <v>11.683058809917322</v>
      </c>
      <c r="AF162" s="110">
        <f t="shared" si="43"/>
        <v>0.24458269543483932</v>
      </c>
    </row>
    <row r="163" spans="1:32">
      <c r="A163" s="159">
        <f>Input_Analysis!A162</f>
        <v>2.92</v>
      </c>
      <c r="B163" s="159">
        <f>Input_Analysis!B162</f>
        <v>9.5800235999999988</v>
      </c>
      <c r="C163" s="159">
        <f>Input_Analysis!I162</f>
        <v>1213.6832449547874</v>
      </c>
      <c r="D163" s="159">
        <f>Input_Analysis!F162</f>
        <v>1207.7060793235601</v>
      </c>
      <c r="E163" s="160">
        <f>Input_Analysis!L162</f>
        <v>0</v>
      </c>
      <c r="F163" s="161">
        <f>Input_Analysis!P162</f>
        <v>29.885828156136437</v>
      </c>
      <c r="G163" s="168">
        <f>Input_Analysis!Q162</f>
        <v>18.8352</v>
      </c>
      <c r="H163" s="4"/>
      <c r="I163" s="4">
        <f t="shared" si="54"/>
        <v>53.519999999999861</v>
      </c>
      <c r="J163" s="4">
        <f t="shared" si="44"/>
        <v>34.684799999999861</v>
      </c>
      <c r="K163" s="4"/>
      <c r="L163" s="4">
        <f t="shared" si="45"/>
        <v>0</v>
      </c>
      <c r="M163" s="144">
        <f t="shared" si="46"/>
        <v>0</v>
      </c>
      <c r="N163" s="3"/>
      <c r="O163" s="13">
        <f t="shared" si="47"/>
        <v>33.448751180770607</v>
      </c>
      <c r="P163" s="13">
        <f t="shared" si="48"/>
        <v>9.5250631358926464E-3</v>
      </c>
      <c r="Q163" s="13">
        <f t="shared" si="49"/>
        <v>33.130149713957003</v>
      </c>
      <c r="R163" s="13" t="e">
        <f t="shared" si="50"/>
        <v>#NUM!</v>
      </c>
      <c r="S163" s="13">
        <f t="shared" si="37"/>
        <v>1.6606161508770074</v>
      </c>
      <c r="T163" s="13" t="e">
        <f t="shared" si="40"/>
        <v>#NUM!</v>
      </c>
      <c r="U163" s="13" t="e">
        <f t="shared" si="38"/>
        <v>#NUM!</v>
      </c>
      <c r="V163" s="4">
        <f t="shared" si="39"/>
        <v>77.344216330319171</v>
      </c>
      <c r="W163" s="4">
        <f t="shared" si="51"/>
        <v>1615.3672160717379</v>
      </c>
      <c r="X163" s="4">
        <f t="shared" si="41"/>
        <v>2.2299167453847071</v>
      </c>
      <c r="Y163" s="3"/>
      <c r="Z163" s="13">
        <f t="shared" si="52"/>
        <v>0.97766200000000003</v>
      </c>
      <c r="AA163" s="25">
        <f t="shared" si="42"/>
        <v>0.12747421738859693</v>
      </c>
      <c r="AB163" s="3"/>
      <c r="AC163" s="3">
        <f t="shared" si="53"/>
        <v>10.034625354231181</v>
      </c>
      <c r="AE163" s="111">
        <f>Input_Analysis!F162/100</f>
        <v>12.077060793235601</v>
      </c>
      <c r="AF163" s="110">
        <f t="shared" si="43"/>
        <v>0.24836057630516295</v>
      </c>
    </row>
    <row r="164" spans="1:32">
      <c r="A164" s="159">
        <f>Input_Analysis!A163</f>
        <v>2.94</v>
      </c>
      <c r="B164" s="159">
        <f>Input_Analysis!B163</f>
        <v>9.645640199999999</v>
      </c>
      <c r="C164" s="159">
        <f>Input_Analysis!I163</f>
        <v>1224.1833936114188</v>
      </c>
      <c r="D164" s="159">
        <f>Input_Analysis!F163</f>
        <v>1218.4061331852492</v>
      </c>
      <c r="E164" s="160">
        <f>Input_Analysis!L163</f>
        <v>0.10000050338027326</v>
      </c>
      <c r="F164" s="161">
        <f>Input_Analysis!P163</f>
        <v>28.886302130847593</v>
      </c>
      <c r="G164" s="168">
        <f>Input_Analysis!Q163</f>
        <v>19.031400000000001</v>
      </c>
      <c r="H164" s="4"/>
      <c r="I164" s="4">
        <f t="shared" si="54"/>
        <v>53.889999999999858</v>
      </c>
      <c r="J164" s="4">
        <f t="shared" si="44"/>
        <v>34.858599999999853</v>
      </c>
      <c r="K164" s="4"/>
      <c r="L164" s="4">
        <f t="shared" si="45"/>
        <v>8.5873008136646695E-3</v>
      </c>
      <c r="M164" s="144">
        <f t="shared" si="46"/>
        <v>8.1687518309871387E-5</v>
      </c>
      <c r="N164" s="3"/>
      <c r="O164" s="13">
        <f t="shared" si="47"/>
        <v>33.57258735610219</v>
      </c>
      <c r="P164" s="13">
        <f t="shared" si="48"/>
        <v>8.4208816222026694E-3</v>
      </c>
      <c r="Q164" s="13">
        <f t="shared" si="49"/>
        <v>33.289876572225396</v>
      </c>
      <c r="R164" s="13">
        <f t="shared" si="50"/>
        <v>3.0443625411928132</v>
      </c>
      <c r="S164" s="13">
        <f t="shared" si="37"/>
        <v>1.656471180409854</v>
      </c>
      <c r="T164" s="13">
        <f t="shared" si="40"/>
        <v>4.0108317340991206</v>
      </c>
      <c r="U164" s="13">
        <f t="shared" si="38"/>
        <v>6.6438271770084718</v>
      </c>
      <c r="V164" s="4">
        <f t="shared" si="39"/>
        <v>78.019559574094586</v>
      </c>
      <c r="W164" s="4">
        <f t="shared" si="51"/>
        <v>1629.4720501155823</v>
      </c>
      <c r="X164" s="4">
        <f t="shared" si="41"/>
        <v>2.2381724904068125</v>
      </c>
      <c r="Y164" s="3"/>
      <c r="Z164" s="13">
        <f t="shared" si="52"/>
        <v>0.97750899999999996</v>
      </c>
      <c r="AA164" s="25">
        <f t="shared" si="42"/>
        <v>0.12769553627641406</v>
      </c>
      <c r="AB164" s="3"/>
      <c r="AC164" s="3">
        <f t="shared" si="53"/>
        <v>10.071776206830657</v>
      </c>
      <c r="AE164" s="111">
        <f>Input_Analysis!F163/100</f>
        <v>12.184061331852492</v>
      </c>
      <c r="AF164" s="110">
        <f t="shared" si="43"/>
        <v>0.24914684063814341</v>
      </c>
    </row>
    <row r="165" spans="1:32">
      <c r="A165" s="159">
        <f>Input_Analysis!A164</f>
        <v>2.96</v>
      </c>
      <c r="B165" s="159">
        <f>Input_Analysis!B164</f>
        <v>9.7112567999999992</v>
      </c>
      <c r="C165" s="159">
        <f>Input_Analysis!I164</f>
        <v>1228.983417773672</v>
      </c>
      <c r="D165" s="159">
        <f>Input_Analysis!F164</f>
        <v>1223.2061573475025</v>
      </c>
      <c r="E165" s="160">
        <f>Input_Analysis!L164</f>
        <v>0.10000050338027326</v>
      </c>
      <c r="F165" s="161">
        <f>Input_Analysis!P164</f>
        <v>28.886302130847593</v>
      </c>
      <c r="G165" s="168">
        <f>Input_Analysis!Q164</f>
        <v>19.227599999999999</v>
      </c>
      <c r="H165" s="4"/>
      <c r="I165" s="4">
        <f t="shared" si="54"/>
        <v>54.259999999999856</v>
      </c>
      <c r="J165" s="4">
        <f t="shared" si="44"/>
        <v>35.032399999999853</v>
      </c>
      <c r="K165" s="4"/>
      <c r="L165" s="4">
        <f t="shared" si="45"/>
        <v>8.554757013546967E-3</v>
      </c>
      <c r="M165" s="144">
        <f t="shared" si="46"/>
        <v>8.1368472457851525E-5</v>
      </c>
      <c r="N165" s="3"/>
      <c r="O165" s="13">
        <f t="shared" si="47"/>
        <v>33.532484721962447</v>
      </c>
      <c r="P165" s="13">
        <f t="shared" si="48"/>
        <v>8.2221074209559049E-3</v>
      </c>
      <c r="Q165" s="13">
        <f t="shared" si="49"/>
        <v>33.256777030486909</v>
      </c>
      <c r="R165" s="13">
        <f t="shared" si="50"/>
        <v>3.0458132889459506</v>
      </c>
      <c r="S165" s="13">
        <f t="shared" si="37"/>
        <v>1.6523570938814449</v>
      </c>
      <c r="T165" s="13">
        <f t="shared" si="40"/>
        <v>4.0299859554944915</v>
      </c>
      <c r="U165" s="13">
        <f t="shared" si="38"/>
        <v>6.658975881803916</v>
      </c>
      <c r="V165" s="4">
        <f t="shared" si="39"/>
        <v>78.314894518244813</v>
      </c>
      <c r="W165" s="4">
        <f t="shared" si="51"/>
        <v>1635.6402474181857</v>
      </c>
      <c r="X165" s="4">
        <f t="shared" si="41"/>
        <v>2.235498981464163</v>
      </c>
      <c r="Y165" s="3"/>
      <c r="Z165" s="13">
        <f t="shared" si="52"/>
        <v>0.977356</v>
      </c>
      <c r="AA165" s="25">
        <f t="shared" si="42"/>
        <v>0.12791438609173242</v>
      </c>
      <c r="AB165" s="3"/>
      <c r="AC165" s="3">
        <f t="shared" si="53"/>
        <v>10.059745416588735</v>
      </c>
      <c r="AE165" s="111">
        <f>Input_Analysis!F164/100</f>
        <v>12.232061573475026</v>
      </c>
      <c r="AF165" s="110">
        <f t="shared" si="43"/>
        <v>0.24932692905591428</v>
      </c>
    </row>
    <row r="166" spans="1:32">
      <c r="A166" s="159">
        <f>Input_Analysis!A165</f>
        <v>2.98</v>
      </c>
      <c r="B166" s="159">
        <f>Input_Analysis!B165</f>
        <v>9.7768733999999995</v>
      </c>
      <c r="C166" s="159">
        <f>Input_Analysis!I165</f>
        <v>1179.4231491380681</v>
      </c>
      <c r="D166" s="159">
        <f>Input_Analysis!F165</f>
        <v>1173.6059076708871</v>
      </c>
      <c r="E166" s="160">
        <f>Input_Analysis!L165</f>
        <v>0</v>
      </c>
      <c r="F166" s="161">
        <f>Input_Analysis!P165</f>
        <v>29.086207335905367</v>
      </c>
      <c r="G166" s="168">
        <f>Input_Analysis!Q165</f>
        <v>19.4238</v>
      </c>
      <c r="H166" s="4"/>
      <c r="I166" s="4">
        <f t="shared" si="54"/>
        <v>54.629999999999853</v>
      </c>
      <c r="J166" s="4">
        <f t="shared" si="44"/>
        <v>35.206199999999853</v>
      </c>
      <c r="K166" s="4"/>
      <c r="L166" s="4">
        <f t="shared" si="45"/>
        <v>0</v>
      </c>
      <c r="M166" s="144">
        <f t="shared" si="46"/>
        <v>0</v>
      </c>
      <c r="N166" s="3"/>
      <c r="O166" s="13">
        <f t="shared" si="47"/>
        <v>31.948723495806785</v>
      </c>
      <c r="P166" s="13">
        <f t="shared" si="48"/>
        <v>8.5903860130279903E-3</v>
      </c>
      <c r="Q166" s="13">
        <f t="shared" si="49"/>
        <v>31.674271628354308</v>
      </c>
      <c r="R166" s="13" t="e">
        <f t="shared" si="50"/>
        <v>#NUM!</v>
      </c>
      <c r="S166" s="13">
        <f t="shared" si="37"/>
        <v>1.6482735096629408</v>
      </c>
      <c r="T166" s="13" t="e">
        <f t="shared" si="40"/>
        <v>#NUM!</v>
      </c>
      <c r="U166" s="13" t="e">
        <f t="shared" si="38"/>
        <v>#NUM!</v>
      </c>
      <c r="V166" s="4">
        <f t="shared" si="39"/>
        <v>74.986209942537883</v>
      </c>
      <c r="W166" s="4">
        <f t="shared" si="51"/>
        <v>1566.1192387201788</v>
      </c>
      <c r="X166" s="4">
        <f t="shared" si="41"/>
        <v>2.1299148997204527</v>
      </c>
      <c r="Y166" s="3"/>
      <c r="Z166" s="13">
        <f t="shared" si="52"/>
        <v>0.97720300000000004</v>
      </c>
      <c r="AA166" s="25">
        <f t="shared" si="42"/>
        <v>0.12813080340124772</v>
      </c>
      <c r="AB166" s="3"/>
      <c r="AC166" s="3">
        <f t="shared" si="53"/>
        <v>9.5846170487420359</v>
      </c>
      <c r="AE166" s="111">
        <f>Input_Analysis!F165/100</f>
        <v>11.736059076708871</v>
      </c>
      <c r="AF166" s="110">
        <f t="shared" si="43"/>
        <v>0.24391762735923955</v>
      </c>
    </row>
    <row r="167" spans="1:32">
      <c r="A167" s="159">
        <f>Input_Analysis!A166</f>
        <v>3</v>
      </c>
      <c r="B167" s="159">
        <f>Input_Analysis!B166</f>
        <v>9.8424899999999997</v>
      </c>
      <c r="C167" s="159">
        <f>Input_Analysis!I166</f>
        <v>1126.9028464420676</v>
      </c>
      <c r="D167" s="159">
        <f>Input_Analysis!F166</f>
        <v>1121.0056428928633</v>
      </c>
      <c r="E167" s="160">
        <f>Input_Analysis!L166</f>
        <v>0.10000050338027326</v>
      </c>
      <c r="F167" s="161">
        <f>Input_Analysis!P166</f>
        <v>29.486017746020902</v>
      </c>
      <c r="G167" s="168">
        <f>Input_Analysis!Q166</f>
        <v>19.62</v>
      </c>
      <c r="H167" s="4"/>
      <c r="I167" s="4">
        <f t="shared" si="54"/>
        <v>54.999999999999851</v>
      </c>
      <c r="J167" s="4">
        <f t="shared" si="44"/>
        <v>35.379999999999853</v>
      </c>
      <c r="K167" s="4"/>
      <c r="L167" s="4">
        <f t="shared" si="45"/>
        <v>9.3808606030356245E-3</v>
      </c>
      <c r="M167" s="144">
        <f t="shared" si="46"/>
        <v>8.873924109429796E-5</v>
      </c>
      <c r="N167" s="3"/>
      <c r="O167" s="13">
        <f t="shared" si="47"/>
        <v>30.296858294009958</v>
      </c>
      <c r="P167" s="13">
        <f t="shared" si="48"/>
        <v>9.2042089250614946E-3</v>
      </c>
      <c r="Q167" s="13">
        <f t="shared" si="49"/>
        <v>30.01799968049891</v>
      </c>
      <c r="R167" s="13">
        <f t="shared" si="50"/>
        <v>3.0473495469527978</v>
      </c>
      <c r="S167" s="13">
        <f t="shared" si="37"/>
        <v>1.6442200526950699</v>
      </c>
      <c r="T167" s="13">
        <f t="shared" si="40"/>
        <v>3.6985854896164181</v>
      </c>
      <c r="U167" s="13">
        <f t="shared" si="38"/>
        <v>6.0812884286343278</v>
      </c>
      <c r="V167" s="4">
        <f t="shared" si="39"/>
        <v>71.460189762804518</v>
      </c>
      <c r="W167" s="4">
        <f t="shared" si="51"/>
        <v>1492.4767910777703</v>
      </c>
      <c r="X167" s="4">
        <f t="shared" si="41"/>
        <v>2.0197905529339972</v>
      </c>
      <c r="Y167" s="3"/>
      <c r="Z167" s="13">
        <f t="shared" si="52"/>
        <v>0.97704999999999997</v>
      </c>
      <c r="AA167" s="25">
        <f t="shared" si="42"/>
        <v>0.12834482405313757</v>
      </c>
      <c r="AB167" s="3"/>
      <c r="AC167" s="3">
        <f t="shared" si="53"/>
        <v>9.0890574882029878</v>
      </c>
      <c r="AE167" s="111">
        <f>Input_Analysis!F166/100</f>
        <v>11.210056428928633</v>
      </c>
      <c r="AF167" s="110">
        <f t="shared" si="43"/>
        <v>0.23809554728978896</v>
      </c>
    </row>
    <row r="168" spans="1:32">
      <c r="A168" s="159">
        <f>Input_Analysis!A167</f>
        <v>3.02</v>
      </c>
      <c r="B168" s="159">
        <f>Input_Analysis!B167</f>
        <v>9.9081066</v>
      </c>
      <c r="C168" s="159">
        <f>Input_Analysis!I167</f>
        <v>1097.1626679962631</v>
      </c>
      <c r="D168" s="159">
        <f>Input_Analysis!F167</f>
        <v>1091.2054928855416</v>
      </c>
      <c r="E168" s="160">
        <f>Input_Analysis!L167</f>
        <v>0</v>
      </c>
      <c r="F168" s="161">
        <f>Input_Analysis!P167</f>
        <v>29.785875553607557</v>
      </c>
      <c r="G168" s="168">
        <f>Input_Analysis!Q167</f>
        <v>19.816200000000002</v>
      </c>
      <c r="H168" s="4"/>
      <c r="I168" s="4">
        <f t="shared" si="54"/>
        <v>55.369999999999848</v>
      </c>
      <c r="J168" s="4">
        <f t="shared" si="44"/>
        <v>35.553799999999846</v>
      </c>
      <c r="K168" s="4"/>
      <c r="L168" s="4">
        <f t="shared" si="45"/>
        <v>0</v>
      </c>
      <c r="M168" s="144">
        <f t="shared" si="46"/>
        <v>0</v>
      </c>
      <c r="N168" s="3"/>
      <c r="O168" s="13">
        <f t="shared" si="47"/>
        <v>29.3018655670074</v>
      </c>
      <c r="P168" s="13">
        <f t="shared" si="48"/>
        <v>9.5697309645908502E-3</v>
      </c>
      <c r="Q168" s="13">
        <f t="shared" si="49"/>
        <v>29.021454596770532</v>
      </c>
      <c r="R168" s="13" t="e">
        <f t="shared" si="50"/>
        <v>#NUM!</v>
      </c>
      <c r="S168" s="13">
        <f t="shared" si="37"/>
        <v>1.6401963543434368</v>
      </c>
      <c r="T168" s="13" t="e">
        <f t="shared" si="40"/>
        <v>#NUM!</v>
      </c>
      <c r="U168" s="13" t="e">
        <f t="shared" si="38"/>
        <v>#NUM!</v>
      </c>
      <c r="V168" s="4">
        <f t="shared" si="39"/>
        <v>69.452844533084217</v>
      </c>
      <c r="W168" s="4">
        <f t="shared" si="51"/>
        <v>1450.5525227966132</v>
      </c>
      <c r="X168" s="4">
        <f t="shared" si="41"/>
        <v>1.9534577044671602</v>
      </c>
      <c r="Y168" s="3"/>
      <c r="Z168" s="13">
        <f t="shared" si="52"/>
        <v>0.97689700000000002</v>
      </c>
      <c r="AA168" s="25">
        <f t="shared" si="42"/>
        <v>0.12855648319462357</v>
      </c>
      <c r="AB168" s="3"/>
      <c r="AC168" s="3">
        <f t="shared" si="53"/>
        <v>8.7905596701022191</v>
      </c>
      <c r="AE168" s="111">
        <f>Input_Analysis!F167/100</f>
        <v>10.912054928855417</v>
      </c>
      <c r="AF168" s="110">
        <f t="shared" si="43"/>
        <v>0.23462192667527762</v>
      </c>
    </row>
    <row r="169" spans="1:32">
      <c r="A169" s="159">
        <f>Input_Analysis!A168</f>
        <v>3.04</v>
      </c>
      <c r="B169" s="159">
        <f>Input_Analysis!B168</f>
        <v>9.9737232000000002</v>
      </c>
      <c r="C169" s="159">
        <f>Input_Analysis!I168</f>
        <v>1075.142518831246</v>
      </c>
      <c r="D169" s="159">
        <f>Input_Analysis!F168</f>
        <v>1069.1053816385013</v>
      </c>
      <c r="E169" s="160">
        <f>Input_Analysis!L168</f>
        <v>0.10000050338027326</v>
      </c>
      <c r="F169" s="161">
        <f>Input_Analysis!P168</f>
        <v>30.185685963723092</v>
      </c>
      <c r="G169" s="168">
        <f>Input_Analysis!Q168</f>
        <v>20.012400000000003</v>
      </c>
      <c r="H169" s="4"/>
      <c r="I169" s="4">
        <f t="shared" si="54"/>
        <v>55.739999999999846</v>
      </c>
      <c r="J169" s="4">
        <f t="shared" si="44"/>
        <v>35.727599999999839</v>
      </c>
      <c r="K169" s="4"/>
      <c r="L169" s="4">
        <f t="shared" si="45"/>
        <v>9.8681586318434666E-3</v>
      </c>
      <c r="M169" s="144">
        <f t="shared" si="46"/>
        <v>9.3011393028136127E-5</v>
      </c>
      <c r="N169" s="3"/>
      <c r="O169" s="13">
        <f t="shared" si="47"/>
        <v>28.532633561483298</v>
      </c>
      <c r="P169" s="13">
        <f t="shared" si="48"/>
        <v>9.979655509765515E-3</v>
      </c>
      <c r="Q169" s="13">
        <f t="shared" si="49"/>
        <v>28.247887707753321</v>
      </c>
      <c r="R169" s="13">
        <f t="shared" si="50"/>
        <v>3.0499075656538728</v>
      </c>
      <c r="S169" s="13">
        <f t="shared" si="37"/>
        <v>1.6362020522577048</v>
      </c>
      <c r="T169" s="13">
        <f t="shared" si="40"/>
        <v>3.53401335630913</v>
      </c>
      <c r="U169" s="13">
        <f t="shared" si="38"/>
        <v>5.7823599062991375</v>
      </c>
      <c r="V169" s="4">
        <f t="shared" si="39"/>
        <v>67.960167922083073</v>
      </c>
      <c r="W169" s="4">
        <f t="shared" si="51"/>
        <v>1419.3773299249115</v>
      </c>
      <c r="X169" s="4">
        <f t="shared" si="41"/>
        <v>1.9021755707655532</v>
      </c>
      <c r="Y169" s="3"/>
      <c r="Z169" s="13">
        <f t="shared" si="52"/>
        <v>0.97674400000000006</v>
      </c>
      <c r="AA169" s="25">
        <f t="shared" si="42"/>
        <v>0.12876581528902051</v>
      </c>
      <c r="AB169" s="3"/>
      <c r="AC169" s="3">
        <f t="shared" si="53"/>
        <v>8.5597900684449897</v>
      </c>
      <c r="AE169" s="111">
        <f>Input_Analysis!F168/100</f>
        <v>10.691053816385013</v>
      </c>
      <c r="AF169" s="110">
        <f t="shared" si="43"/>
        <v>0.23195093544100168</v>
      </c>
    </row>
    <row r="170" spans="1:32">
      <c r="A170" s="159">
        <f>Input_Analysis!A169</f>
        <v>3.06</v>
      </c>
      <c r="B170" s="159">
        <f>Input_Analysis!B169</f>
        <v>10.0393398</v>
      </c>
      <c r="C170" s="159">
        <f>Input_Analysis!I169</f>
        <v>1063.2823920691535</v>
      </c>
      <c r="D170" s="159">
        <f>Input_Analysis!F169</f>
        <v>1057.1053212328684</v>
      </c>
      <c r="E170" s="160">
        <f>Input_Analysis!L169</f>
        <v>0.10000050338027326</v>
      </c>
      <c r="F170" s="161">
        <f>Input_Analysis!P169</f>
        <v>30.885354181425285</v>
      </c>
      <c r="G170" s="168">
        <f>Input_Analysis!Q169</f>
        <v>20.208600000000001</v>
      </c>
      <c r="H170" s="4"/>
      <c r="I170" s="4">
        <f t="shared" si="54"/>
        <v>56.109999999999843</v>
      </c>
      <c r="J170" s="4">
        <f t="shared" si="44"/>
        <v>35.901399999999839</v>
      </c>
      <c r="K170" s="4"/>
      <c r="L170" s="4">
        <f t="shared" si="45"/>
        <v>9.9901069724390307E-3</v>
      </c>
      <c r="M170" s="144">
        <f t="shared" si="46"/>
        <v>9.4048866158379359E-5</v>
      </c>
      <c r="N170" s="3"/>
      <c r="O170" s="13">
        <f t="shared" si="47"/>
        <v>28.053847261364684</v>
      </c>
      <c r="P170" s="13">
        <f t="shared" si="48"/>
        <v>1.0600721649538828E-2</v>
      </c>
      <c r="Q170" s="13">
        <f t="shared" si="49"/>
        <v>27.756456235348278</v>
      </c>
      <c r="R170" s="13">
        <f t="shared" si="50"/>
        <v>3.0512676465641086</v>
      </c>
      <c r="S170" s="13">
        <f t="shared" si="37"/>
        <v>1.6322367902345336</v>
      </c>
      <c r="T170" s="13">
        <f t="shared" si="40"/>
        <v>3.4978271762214499</v>
      </c>
      <c r="U170" s="13">
        <f t="shared" si="38"/>
        <v>5.7092822029108214</v>
      </c>
      <c r="V170" s="4">
        <f t="shared" si="39"/>
        <v>67.144826137943568</v>
      </c>
      <c r="W170" s="4">
        <f t="shared" si="51"/>
        <v>1402.3485661661907</v>
      </c>
      <c r="X170" s="4">
        <f t="shared" si="41"/>
        <v>1.8702564840909788</v>
      </c>
      <c r="Y170" s="3"/>
      <c r="Z170" s="13">
        <f t="shared" si="52"/>
        <v>0.97659099999999999</v>
      </c>
      <c r="AA170" s="25">
        <f t="shared" si="42"/>
        <v>0.12897285413229032</v>
      </c>
      <c r="AB170" s="3"/>
      <c r="AC170" s="3">
        <f t="shared" si="53"/>
        <v>8.4161541784094052</v>
      </c>
      <c r="AE170" s="111">
        <f>Input_Analysis!F169/100</f>
        <v>10.571053212328684</v>
      </c>
      <c r="AF170" s="110">
        <f t="shared" si="43"/>
        <v>0.23036585852497721</v>
      </c>
    </row>
    <row r="171" spans="1:32">
      <c r="A171" s="159">
        <f>Input_Analysis!A170</f>
        <v>3.08</v>
      </c>
      <c r="B171" s="159">
        <f>Input_Analysis!B170</f>
        <v>10.104956400000001</v>
      </c>
      <c r="C171" s="159">
        <f>Input_Analysis!I170</f>
        <v>1078.3623817573664</v>
      </c>
      <c r="D171" s="159">
        <f>Input_Analysis!F170</f>
        <v>1072.0053962365294</v>
      </c>
      <c r="E171" s="160">
        <f>Input_Analysis!L170</f>
        <v>0.10000050338027326</v>
      </c>
      <c r="F171" s="161">
        <f>Input_Analysis!P170</f>
        <v>31.784927604185242</v>
      </c>
      <c r="G171" s="168">
        <f>Input_Analysis!Q170</f>
        <v>20.404800000000002</v>
      </c>
      <c r="H171" s="4"/>
      <c r="I171" s="4">
        <f t="shared" si="54"/>
        <v>56.479999999999841</v>
      </c>
      <c r="J171" s="4">
        <f t="shared" si="44"/>
        <v>36.075199999999839</v>
      </c>
      <c r="K171" s="4"/>
      <c r="L171" s="4">
        <f t="shared" si="45"/>
        <v>9.8471691353922385E-3</v>
      </c>
      <c r="M171" s="144">
        <f t="shared" si="46"/>
        <v>9.2733671975190953E-5</v>
      </c>
      <c r="N171" s="3"/>
      <c r="O171" s="13">
        <f t="shared" si="47"/>
        <v>28.326450906921409</v>
      </c>
      <c r="P171" s="13">
        <f t="shared" si="48"/>
        <v>1.113643586321005E-2</v>
      </c>
      <c r="Q171" s="13">
        <f t="shared" si="49"/>
        <v>28.010995203164111</v>
      </c>
      <c r="R171" s="13">
        <f t="shared" si="50"/>
        <v>3.0525968633892924</v>
      </c>
      <c r="S171" s="13">
        <f t="shared" si="37"/>
        <v>1.628300218084153</v>
      </c>
      <c r="T171" s="13">
        <f t="shared" si="40"/>
        <v>3.5502130234176388</v>
      </c>
      <c r="U171" s="13">
        <f t="shared" si="38"/>
        <v>5.7808126402761415</v>
      </c>
      <c r="V171" s="4">
        <f t="shared" si="39"/>
        <v>68.125492117157776</v>
      </c>
      <c r="W171" s="4">
        <f t="shared" si="51"/>
        <v>1422.8301968284504</v>
      </c>
      <c r="X171" s="4">
        <f t="shared" si="41"/>
        <v>1.8884300604614273</v>
      </c>
      <c r="Y171" s="3"/>
      <c r="Z171" s="13">
        <f t="shared" si="52"/>
        <v>0.97643800000000003</v>
      </c>
      <c r="AA171" s="25">
        <f t="shared" si="42"/>
        <v>0.12917763286911807</v>
      </c>
      <c r="AB171" s="3"/>
      <c r="AC171" s="3">
        <f t="shared" si="53"/>
        <v>8.4979352720764219</v>
      </c>
      <c r="AE171" s="111">
        <f>Input_Analysis!F170/100</f>
        <v>10.720053962365293</v>
      </c>
      <c r="AF171" s="110">
        <f t="shared" si="43"/>
        <v>0.23170378604842096</v>
      </c>
    </row>
    <row r="172" spans="1:32">
      <c r="A172" s="159">
        <f>Input_Analysis!A171</f>
        <v>3.1</v>
      </c>
      <c r="B172" s="159">
        <f>Input_Analysis!B171</f>
        <v>10.170572999999999</v>
      </c>
      <c r="C172" s="159">
        <f>Input_Analysis!I171</f>
        <v>1104.1224826876139</v>
      </c>
      <c r="D172" s="159">
        <f>Input_Analysis!F171</f>
        <v>1097.7055256052595</v>
      </c>
      <c r="E172" s="160">
        <f>Input_Analysis!L171</f>
        <v>0.10000050338027326</v>
      </c>
      <c r="F172" s="161">
        <f>Input_Analysis!P171</f>
        <v>32.084785411771897</v>
      </c>
      <c r="G172" s="168">
        <f>Input_Analysis!Q171</f>
        <v>20.601000000000003</v>
      </c>
      <c r="H172" s="4"/>
      <c r="I172" s="4">
        <f t="shared" si="54"/>
        <v>56.849999999999838</v>
      </c>
      <c r="J172" s="4">
        <f t="shared" si="44"/>
        <v>36.248999999999839</v>
      </c>
      <c r="K172" s="4"/>
      <c r="L172" s="4">
        <f t="shared" si="45"/>
        <v>9.6075296638429026E-3</v>
      </c>
      <c r="M172" s="144">
        <f t="shared" si="46"/>
        <v>9.0570117852193128E-5</v>
      </c>
      <c r="N172" s="3"/>
      <c r="O172" s="13">
        <f t="shared" si="47"/>
        <v>28.891072379586159</v>
      </c>
      <c r="P172" s="13">
        <f t="shared" si="48"/>
        <v>1.0965422658963664E-2</v>
      </c>
      <c r="Q172" s="13">
        <f t="shared" si="49"/>
        <v>28.574269559873283</v>
      </c>
      <c r="R172" s="13">
        <f t="shared" si="50"/>
        <v>3.0539951009029176</v>
      </c>
      <c r="S172" s="13">
        <f t="shared" si="37"/>
        <v>1.6243919915004588</v>
      </c>
      <c r="T172" s="13">
        <f t="shared" si="40"/>
        <v>3.6380179267574961</v>
      </c>
      <c r="U172" s="13">
        <f t="shared" si="38"/>
        <v>5.9095671851599789</v>
      </c>
      <c r="V172" s="4">
        <f t="shared" si="39"/>
        <v>69.818165512507605</v>
      </c>
      <c r="W172" s="4">
        <f t="shared" si="51"/>
        <v>1458.1824085398916</v>
      </c>
      <c r="X172" s="4">
        <f t="shared" si="41"/>
        <v>1.9260714919724107</v>
      </c>
      <c r="Y172" s="3"/>
      <c r="Z172" s="13">
        <f t="shared" si="52"/>
        <v>0.97628499999999996</v>
      </c>
      <c r="AA172" s="25">
        <f t="shared" si="42"/>
        <v>0.12938018400852458</v>
      </c>
      <c r="AB172" s="3"/>
      <c r="AC172" s="3">
        <f t="shared" si="53"/>
        <v>8.6673217138758467</v>
      </c>
      <c r="AE172" s="111">
        <f>Input_Analysis!F171/100</f>
        <v>10.977055256052594</v>
      </c>
      <c r="AF172" s="110">
        <f t="shared" si="43"/>
        <v>0.23418320693056921</v>
      </c>
    </row>
    <row r="173" spans="1:32">
      <c r="A173" s="159">
        <f>Input_Analysis!A172</f>
        <v>3.12</v>
      </c>
      <c r="B173" s="159">
        <f>Input_Analysis!B172</f>
        <v>10.236189599999999</v>
      </c>
      <c r="C173" s="159">
        <f>Input_Analysis!I172</f>
        <v>1128.7225586183099</v>
      </c>
      <c r="D173" s="159">
        <f>Input_Analysis!F172</f>
        <v>1122.2056489334266</v>
      </c>
      <c r="E173" s="160">
        <f>Input_Analysis!L172</f>
        <v>0.10000050338027326</v>
      </c>
      <c r="F173" s="161">
        <f>Input_Analysis!P172</f>
        <v>32.584548424416319</v>
      </c>
      <c r="G173" s="168">
        <f>Input_Analysis!Q172</f>
        <v>20.797200000000004</v>
      </c>
      <c r="H173" s="4"/>
      <c r="I173" s="4">
        <f t="shared" si="54"/>
        <v>57.219999999999835</v>
      </c>
      <c r="J173" s="4">
        <f t="shared" si="44"/>
        <v>36.422799999999832</v>
      </c>
      <c r="K173" s="4"/>
      <c r="L173" s="4">
        <f t="shared" si="45"/>
        <v>9.3898451571082509E-3</v>
      </c>
      <c r="M173" s="144">
        <f t="shared" si="46"/>
        <v>8.8596176816635718E-5</v>
      </c>
      <c r="N173" s="3"/>
      <c r="O173" s="13">
        <f t="shared" si="47"/>
        <v>29.418456533224109</v>
      </c>
      <c r="P173" s="13">
        <f t="shared" si="48"/>
        <v>1.1000765541443001E-2</v>
      </c>
      <c r="Q173" s="13">
        <f t="shared" si="49"/>
        <v>29.094830990310978</v>
      </c>
      <c r="R173" s="13">
        <f t="shared" si="50"/>
        <v>3.0554273367910976</v>
      </c>
      <c r="S173" s="13">
        <f t="shared" si="37"/>
        <v>1.6205117719345223</v>
      </c>
      <c r="T173" s="13">
        <f t="shared" si="40"/>
        <v>3.7222170381253417</v>
      </c>
      <c r="U173" s="13">
        <f t="shared" si="38"/>
        <v>6.0318965279773673</v>
      </c>
      <c r="V173" s="4">
        <f t="shared" si="39"/>
        <v>71.433503907887342</v>
      </c>
      <c r="W173" s="4">
        <f t="shared" si="51"/>
        <v>1491.9194455229076</v>
      </c>
      <c r="X173" s="4">
        <f t="shared" si="41"/>
        <v>1.9612304355482739</v>
      </c>
      <c r="Y173" s="3"/>
      <c r="Z173" s="13">
        <f t="shared" si="52"/>
        <v>0.976132</v>
      </c>
      <c r="AA173" s="25">
        <f t="shared" si="42"/>
        <v>0.12958053943903292</v>
      </c>
      <c r="AB173" s="3"/>
      <c r="AC173" s="3">
        <f t="shared" si="53"/>
        <v>8.8255369599672324</v>
      </c>
      <c r="AE173" s="111">
        <f>Input_Analysis!F172/100</f>
        <v>11.222056489334266</v>
      </c>
      <c r="AF173" s="110">
        <f t="shared" si="43"/>
        <v>0.23649922632406167</v>
      </c>
    </row>
    <row r="174" spans="1:32">
      <c r="A174" s="159">
        <f>Input_Analysis!A173</f>
        <v>3.14</v>
      </c>
      <c r="B174" s="159">
        <f>Input_Analysis!B173</f>
        <v>10.3018062</v>
      </c>
      <c r="C174" s="159">
        <f>Input_Analysis!I173</f>
        <v>1120.0024285020172</v>
      </c>
      <c r="D174" s="159">
        <f>Input_Analysis!F173</f>
        <v>1113.3056041325819</v>
      </c>
      <c r="E174" s="160">
        <f>Input_Analysis!L173</f>
        <v>0.10000050338027326</v>
      </c>
      <c r="F174" s="161">
        <f>Input_Analysis!P173</f>
        <v>33.484121847176276</v>
      </c>
      <c r="G174" s="168">
        <f>Input_Analysis!Q173</f>
        <v>20.993400000000001</v>
      </c>
      <c r="H174" s="4"/>
      <c r="I174" s="4">
        <f t="shared" si="54"/>
        <v>57.589999999999833</v>
      </c>
      <c r="J174" s="4">
        <f t="shared" si="44"/>
        <v>36.596599999999832</v>
      </c>
      <c r="K174" s="4"/>
      <c r="L174" s="4">
        <f t="shared" si="45"/>
        <v>9.4722956626597989E-3</v>
      </c>
      <c r="M174" s="144">
        <f t="shared" si="46"/>
        <v>8.9285970133138112E-5</v>
      </c>
      <c r="N174" s="3"/>
      <c r="O174" s="13">
        <f t="shared" si="47"/>
        <v>29.030358790216091</v>
      </c>
      <c r="P174" s="13">
        <f t="shared" si="48"/>
        <v>1.1756942513170682E-2</v>
      </c>
      <c r="Q174" s="13">
        <f t="shared" si="49"/>
        <v>28.689050530782801</v>
      </c>
      <c r="R174" s="13">
        <f t="shared" si="50"/>
        <v>3.0566934502030962</v>
      </c>
      <c r="S174" s="13">
        <f t="shared" si="37"/>
        <v>1.6166592264714084</v>
      </c>
      <c r="T174" s="13">
        <f t="shared" si="40"/>
        <v>3.6962221053259006</v>
      </c>
      <c r="U174" s="13">
        <f t="shared" si="38"/>
        <v>5.9755315696626905</v>
      </c>
      <c r="V174" s="4">
        <f t="shared" si="39"/>
        <v>70.827495233467815</v>
      </c>
      <c r="W174" s="4">
        <f t="shared" si="51"/>
        <v>1479.2626937739258</v>
      </c>
      <c r="X174" s="4">
        <f t="shared" si="41"/>
        <v>1.9353572526810725</v>
      </c>
      <c r="Y174" s="3"/>
      <c r="Z174" s="13">
        <f t="shared" si="52"/>
        <v>0.97597900000000004</v>
      </c>
      <c r="AA174" s="25">
        <f t="shared" si="42"/>
        <v>0.12977873044340207</v>
      </c>
      <c r="AB174" s="3"/>
      <c r="AC174" s="3">
        <f t="shared" si="53"/>
        <v>8.709107637064827</v>
      </c>
      <c r="AE174" s="111">
        <f>Input_Analysis!F173/100</f>
        <v>11.133056041325819</v>
      </c>
      <c r="AF174" s="110">
        <f t="shared" si="43"/>
        <v>0.23527936759130758</v>
      </c>
    </row>
    <row r="175" spans="1:32">
      <c r="A175" s="159">
        <f>Input_Analysis!A174</f>
        <v>3.16</v>
      </c>
      <c r="B175" s="159">
        <f>Input_Analysis!B174</f>
        <v>10.3674228</v>
      </c>
      <c r="C175" s="159">
        <f>Input_Analysis!I174</f>
        <v>1118.2823815231952</v>
      </c>
      <c r="D175" s="159">
        <f>Input_Analysis!F174</f>
        <v>1111.5055950717369</v>
      </c>
      <c r="E175" s="160">
        <f>Input_Analysis!L174</f>
        <v>0.10000050338027326</v>
      </c>
      <c r="F175" s="161">
        <f>Input_Analysis!P174</f>
        <v>33.883932257291811</v>
      </c>
      <c r="G175" s="168">
        <f>Input_Analysis!Q174</f>
        <v>21.189600000000002</v>
      </c>
      <c r="H175" s="4"/>
      <c r="I175" s="4">
        <f t="shared" si="54"/>
        <v>57.95999999999983</v>
      </c>
      <c r="J175" s="4">
        <f t="shared" si="44"/>
        <v>36.770399999999825</v>
      </c>
      <c r="K175" s="4"/>
      <c r="L175" s="4">
        <f t="shared" si="45"/>
        <v>9.4918059406307997E-3</v>
      </c>
      <c r="M175" s="144">
        <f t="shared" si="46"/>
        <v>8.9423302228963062E-5</v>
      </c>
      <c r="N175" s="3"/>
      <c r="O175" s="13">
        <f t="shared" si="47"/>
        <v>28.836302610882679</v>
      </c>
      <c r="P175" s="13">
        <f t="shared" si="48"/>
        <v>1.1972144018176711E-2</v>
      </c>
      <c r="Q175" s="13">
        <f t="shared" si="49"/>
        <v>28.491070243073466</v>
      </c>
      <c r="R175" s="13">
        <f t="shared" si="50"/>
        <v>3.0580157924826623</v>
      </c>
      <c r="S175" s="13">
        <f t="shared" si="37"/>
        <v>1.6128340277101976</v>
      </c>
      <c r="T175" s="13">
        <f t="shared" si="40"/>
        <v>3.6934299064099392</v>
      </c>
      <c r="U175" s="13">
        <f t="shared" si="38"/>
        <v>5.9568894320204402</v>
      </c>
      <c r="V175" s="4">
        <f t="shared" si="39"/>
        <v>70.688158768213029</v>
      </c>
      <c r="W175" s="4">
        <f t="shared" si="51"/>
        <v>1476.3525917823995</v>
      </c>
      <c r="X175" s="4">
        <f t="shared" si="41"/>
        <v>1.9224201740588454</v>
      </c>
      <c r="Y175" s="3"/>
      <c r="Z175" s="13">
        <f t="shared" si="52"/>
        <v>0.97582599999999997</v>
      </c>
      <c r="AA175" s="25">
        <f t="shared" si="42"/>
        <v>0.12997478771294327</v>
      </c>
      <c r="AB175" s="3"/>
      <c r="AC175" s="3">
        <f t="shared" si="53"/>
        <v>8.6508907832648028</v>
      </c>
      <c r="AE175" s="111">
        <f>Input_Analysis!F174/100</f>
        <v>11.11505595071737</v>
      </c>
      <c r="AF175" s="110">
        <f t="shared" si="43"/>
        <v>0.23481080064506887</v>
      </c>
    </row>
    <row r="176" spans="1:32">
      <c r="A176" s="159">
        <f>Input_Analysis!A175</f>
        <v>3.18</v>
      </c>
      <c r="B176" s="159">
        <f>Input_Analysis!B175</f>
        <v>10.4330394</v>
      </c>
      <c r="C176" s="159">
        <f>Input_Analysis!I175</f>
        <v>1109.3223172599824</v>
      </c>
      <c r="D176" s="159">
        <f>Input_Analysis!F175</f>
        <v>1102.5055497675125</v>
      </c>
      <c r="E176" s="160">
        <f>Input_Analysis!L175</f>
        <v>0.10000050338027326</v>
      </c>
      <c r="F176" s="161">
        <f>Input_Analysis!P175</f>
        <v>34.083837462349585</v>
      </c>
      <c r="G176" s="168">
        <f>Input_Analysis!Q175</f>
        <v>21.385800000000003</v>
      </c>
      <c r="H176" s="4"/>
      <c r="I176" s="4">
        <f t="shared" si="54"/>
        <v>58.329999999999828</v>
      </c>
      <c r="J176" s="4">
        <f t="shared" si="44"/>
        <v>36.944199999999825</v>
      </c>
      <c r="K176" s="4"/>
      <c r="L176" s="4">
        <f t="shared" si="45"/>
        <v>9.5769818975878669E-3</v>
      </c>
      <c r="M176" s="144">
        <f t="shared" si="46"/>
        <v>9.0145579715076628E-5</v>
      </c>
      <c r="N176" s="3"/>
      <c r="O176" s="13">
        <f t="shared" si="47"/>
        <v>28.448100574920758</v>
      </c>
      <c r="P176" s="13">
        <f t="shared" si="48"/>
        <v>1.2081950794325823E-2</v>
      </c>
      <c r="Q176" s="13">
        <f t="shared" si="49"/>
        <v>28.104392023582534</v>
      </c>
      <c r="R176" s="13">
        <f t="shared" si="50"/>
        <v>3.0593265429142411</v>
      </c>
      <c r="S176" s="13">
        <f t="shared" si="37"/>
        <v>1.609035853647119</v>
      </c>
      <c r="T176" s="13">
        <f t="shared" si="40"/>
        <v>3.6666773822487229</v>
      </c>
      <c r="U176" s="13">
        <f t="shared" si="38"/>
        <v>5.8998153717951576</v>
      </c>
      <c r="V176" s="4">
        <f t="shared" si="39"/>
        <v>70.06615448399883</v>
      </c>
      <c r="W176" s="4">
        <f t="shared" si="51"/>
        <v>1463.3617648447437</v>
      </c>
      <c r="X176" s="4">
        <f t="shared" si="41"/>
        <v>1.8965400383280504</v>
      </c>
      <c r="Y176" s="3"/>
      <c r="Z176" s="13">
        <f t="shared" si="52"/>
        <v>0.97567300000000001</v>
      </c>
      <c r="AA176" s="25">
        <f t="shared" si="42"/>
        <v>0.13016874136143181</v>
      </c>
      <c r="AB176" s="3"/>
      <c r="AC176" s="3">
        <f t="shared" si="53"/>
        <v>8.5344301724762275</v>
      </c>
      <c r="AE176" s="111">
        <f>Input_Analysis!F175/100</f>
        <v>11.025055497675126</v>
      </c>
      <c r="AF176" s="110">
        <f t="shared" si="43"/>
        <v>0.23358269067417706</v>
      </c>
    </row>
    <row r="177" spans="1:32">
      <c r="A177" s="159">
        <f>Input_Analysis!A176</f>
        <v>3.2</v>
      </c>
      <c r="B177" s="159">
        <f>Input_Analysis!B176</f>
        <v>10.498656</v>
      </c>
      <c r="C177" s="159">
        <f>Input_Analysis!I176</f>
        <v>1096.2422418376723</v>
      </c>
      <c r="D177" s="159">
        <f>Input_Analysis!F176</f>
        <v>1089.4054838246966</v>
      </c>
      <c r="E177" s="160">
        <f>Input_Analysis!L176</f>
        <v>0.10000050338027326</v>
      </c>
      <c r="F177" s="161">
        <f>Input_Analysis!P176</f>
        <v>34.183790064878472</v>
      </c>
      <c r="G177" s="168">
        <f>Input_Analysis!Q176</f>
        <v>21.582000000000004</v>
      </c>
      <c r="H177" s="4"/>
      <c r="I177" s="4">
        <f t="shared" si="54"/>
        <v>58.699999999999825</v>
      </c>
      <c r="J177" s="4">
        <f t="shared" si="44"/>
        <v>37.117999999999824</v>
      </c>
      <c r="K177" s="4"/>
      <c r="L177" s="4">
        <f t="shared" si="45"/>
        <v>9.7021413924369328E-3</v>
      </c>
      <c r="M177" s="144">
        <f t="shared" si="46"/>
        <v>9.1221173171213181E-5</v>
      </c>
      <c r="N177" s="3"/>
      <c r="O177" s="13">
        <f t="shared" si="47"/>
        <v>27.952536285297629</v>
      </c>
      <c r="P177" s="13">
        <f t="shared" si="48"/>
        <v>1.2145809160076654E-2</v>
      </c>
      <c r="Q177" s="13">
        <f t="shared" si="49"/>
        <v>27.613030114036285</v>
      </c>
      <c r="R177" s="13">
        <f t="shared" si="50"/>
        <v>3.060649137257442</v>
      </c>
      <c r="S177" s="13">
        <f t="shared" si="37"/>
        <v>1.6052643875616954</v>
      </c>
      <c r="T177" s="13">
        <f t="shared" si="40"/>
        <v>3.6262802013754856</v>
      </c>
      <c r="U177" s="13">
        <f t="shared" si="38"/>
        <v>5.8211384665881205</v>
      </c>
      <c r="V177" s="4">
        <f t="shared" si="39"/>
        <v>69.169482789178161</v>
      </c>
      <c r="W177" s="4">
        <f t="shared" si="51"/>
        <v>1444.6343909295852</v>
      </c>
      <c r="X177" s="4">
        <f t="shared" si="41"/>
        <v>1.8635024190198417</v>
      </c>
      <c r="Y177" s="3"/>
      <c r="Z177" s="13">
        <f t="shared" si="52"/>
        <v>0.97551999999999994</v>
      </c>
      <c r="AA177" s="25">
        <f t="shared" si="42"/>
        <v>0.13036062093862841</v>
      </c>
      <c r="AB177" s="3"/>
      <c r="AC177" s="3">
        <f t="shared" si="53"/>
        <v>8.3857608855892884</v>
      </c>
      <c r="AE177" s="111">
        <f>Input_Analysis!F176/100</f>
        <v>10.894054838246966</v>
      </c>
      <c r="AF177" s="110">
        <f t="shared" si="43"/>
        <v>0.23191853984283375</v>
      </c>
    </row>
    <row r="178" spans="1:32">
      <c r="A178" s="159">
        <f>Input_Analysis!A177</f>
        <v>3.22</v>
      </c>
      <c r="B178" s="159">
        <f>Input_Analysis!B177</f>
        <v>10.564272600000001</v>
      </c>
      <c r="C178" s="159">
        <f>Input_Analysis!I177</f>
        <v>1071.7621090300113</v>
      </c>
      <c r="D178" s="159">
        <f>Input_Analysis!F177</f>
        <v>1064.9053604965297</v>
      </c>
      <c r="E178" s="160">
        <f>Input_Analysis!L177</f>
        <v>0.10000050338027326</v>
      </c>
      <c r="F178" s="161">
        <f>Input_Analysis!P177</f>
        <v>34.283742667407353</v>
      </c>
      <c r="G178" s="168">
        <f>Input_Analysis!Q177</f>
        <v>21.778200000000002</v>
      </c>
      <c r="H178" s="4"/>
      <c r="I178" s="4">
        <f t="shared" si="54"/>
        <v>59.069999999999823</v>
      </c>
      <c r="J178" s="4">
        <f t="shared" si="44"/>
        <v>37.291799999999824</v>
      </c>
      <c r="K178" s="4"/>
      <c r="L178" s="4">
        <f t="shared" si="45"/>
        <v>9.9420349798507862E-3</v>
      </c>
      <c r="M178" s="144">
        <f t="shared" si="46"/>
        <v>9.3304757219657474E-5</v>
      </c>
      <c r="N178" s="3"/>
      <c r="O178" s="13">
        <f t="shared" si="47"/>
        <v>27.155892422195127</v>
      </c>
      <c r="P178" s="13">
        <f t="shared" si="48"/>
        <v>1.2348810221682832E-2</v>
      </c>
      <c r="Q178" s="13">
        <f t="shared" si="49"/>
        <v>26.820549460273003</v>
      </c>
      <c r="R178" s="13">
        <f t="shared" si="50"/>
        <v>3.0620180785619278</v>
      </c>
      <c r="S178" s="13">
        <f t="shared" si="37"/>
        <v>1.6015193179058078</v>
      </c>
      <c r="T178" s="13">
        <f t="shared" si="40"/>
        <v>3.5481771270849514</v>
      </c>
      <c r="U178" s="13">
        <f t="shared" si="38"/>
        <v>5.6824742123780805</v>
      </c>
      <c r="V178" s="4">
        <f t="shared" si="39"/>
        <v>67.51280726866743</v>
      </c>
      <c r="W178" s="4">
        <f t="shared" si="51"/>
        <v>1410.0340103132448</v>
      </c>
      <c r="X178" s="4">
        <f t="shared" si="41"/>
        <v>1.8103928281463417</v>
      </c>
      <c r="Y178" s="3"/>
      <c r="Z178" s="13">
        <f t="shared" si="52"/>
        <v>0.97536699999999998</v>
      </c>
      <c r="AA178" s="25">
        <f t="shared" si="42"/>
        <v>0.13055045544342211</v>
      </c>
      <c r="AB178" s="3"/>
      <c r="AC178" s="3">
        <f t="shared" si="53"/>
        <v>8.1467677266585383</v>
      </c>
      <c r="AE178" s="111">
        <f>Input_Analysis!F177/100</f>
        <v>10.649053604965298</v>
      </c>
      <c r="AF178" s="110">
        <f t="shared" si="43"/>
        <v>0.22902822188462477</v>
      </c>
    </row>
    <row r="179" spans="1:32">
      <c r="A179" s="159">
        <f>Input_Analysis!A178</f>
        <v>3.24</v>
      </c>
      <c r="B179" s="159">
        <f>Input_Analysis!B178</f>
        <v>10.629889200000001</v>
      </c>
      <c r="C179" s="159">
        <f>Input_Analysis!I178</f>
        <v>1028.7218636346308</v>
      </c>
      <c r="D179" s="159">
        <f>Input_Analysis!F178</f>
        <v>1021.8051435396321</v>
      </c>
      <c r="E179" s="160">
        <f>Input_Analysis!L178</f>
        <v>0.10000050338027326</v>
      </c>
      <c r="F179" s="161">
        <f>Input_Analysis!P178</f>
        <v>34.583600474994007</v>
      </c>
      <c r="G179" s="168">
        <f>Input_Analysis!Q178</f>
        <v>21.974400000000003</v>
      </c>
      <c r="H179" s="4"/>
      <c r="I179" s="4">
        <f t="shared" si="54"/>
        <v>59.43999999999982</v>
      </c>
      <c r="J179" s="4">
        <f t="shared" si="44"/>
        <v>37.465599999999817</v>
      </c>
      <c r="K179" s="4"/>
      <c r="L179" s="4">
        <f t="shared" si="45"/>
        <v>1.0391118594805489E-2</v>
      </c>
      <c r="M179" s="144">
        <f t="shared" si="46"/>
        <v>9.720849426389779E-5</v>
      </c>
      <c r="N179" s="3"/>
      <c r="O179" s="13">
        <f t="shared" si="47"/>
        <v>25.871248922601954</v>
      </c>
      <c r="P179" s="13">
        <f t="shared" si="48"/>
        <v>1.3008806775473744E-2</v>
      </c>
      <c r="Q179" s="13">
        <f t="shared" si="49"/>
        <v>25.534694844327639</v>
      </c>
      <c r="R179" s="13">
        <f t="shared" si="50"/>
        <v>3.0635973459846118</v>
      </c>
      <c r="S179" s="13">
        <f t="shared" si="37"/>
        <v>1.5978003381955985</v>
      </c>
      <c r="T179" s="13">
        <f t="shared" si="40"/>
        <v>3.4088773594524184</v>
      </c>
      <c r="U179" s="13">
        <f t="shared" si="38"/>
        <v>5.4467053978003932</v>
      </c>
      <c r="V179" s="4">
        <f t="shared" si="39"/>
        <v>64.618790908975399</v>
      </c>
      <c r="W179" s="4">
        <f t="shared" si="51"/>
        <v>1349.5912342140421</v>
      </c>
      <c r="X179" s="4">
        <f t="shared" si="41"/>
        <v>1.7247499281734635</v>
      </c>
      <c r="Y179" s="3"/>
      <c r="Z179" s="13">
        <f t="shared" si="52"/>
        <v>0.97521400000000003</v>
      </c>
      <c r="AA179" s="25">
        <f t="shared" si="42"/>
        <v>0.1307382733366077</v>
      </c>
      <c r="AB179" s="3"/>
      <c r="AC179" s="3">
        <f t="shared" si="53"/>
        <v>7.7613746767805853</v>
      </c>
      <c r="AE179" s="111">
        <f>Input_Analysis!F178/100</f>
        <v>10.218051435396321</v>
      </c>
      <c r="AF179" s="110">
        <f t="shared" si="43"/>
        <v>0.2240849557618256</v>
      </c>
    </row>
    <row r="180" spans="1:32">
      <c r="A180" s="159">
        <f>Input_Analysis!A179</f>
        <v>3.26</v>
      </c>
      <c r="B180" s="159">
        <f>Input_Analysis!B179</f>
        <v>10.695505799999999</v>
      </c>
      <c r="C180" s="159">
        <f>Input_Analysis!I179</f>
        <v>997.76168862775774</v>
      </c>
      <c r="D180" s="159">
        <f>Input_Analysis!F179</f>
        <v>990.8049874917474</v>
      </c>
      <c r="E180" s="160">
        <f>Input_Analysis!L179</f>
        <v>0.10000050338027326</v>
      </c>
      <c r="F180" s="161">
        <f>Input_Analysis!P179</f>
        <v>34.783505680051775</v>
      </c>
      <c r="G180" s="168">
        <f>Input_Analysis!Q179</f>
        <v>22.1706</v>
      </c>
      <c r="H180" s="4"/>
      <c r="I180" s="4">
        <f t="shared" si="54"/>
        <v>59.80999999999981</v>
      </c>
      <c r="J180" s="4">
        <f t="shared" si="44"/>
        <v>37.63939999999981</v>
      </c>
      <c r="K180" s="4"/>
      <c r="L180" s="4">
        <f t="shared" si="45"/>
        <v>1.0741250460401612E-2</v>
      </c>
      <c r="M180" s="144">
        <f t="shared" si="46"/>
        <v>1.0022483777444493E-4</v>
      </c>
      <c r="N180" s="3"/>
      <c r="O180" s="13">
        <f t="shared" si="47"/>
        <v>24.919411271905574</v>
      </c>
      <c r="P180" s="13">
        <f t="shared" si="48"/>
        <v>1.344728713960173E-2</v>
      </c>
      <c r="Q180" s="13">
        <f t="shared" si="49"/>
        <v>24.584312793182431</v>
      </c>
      <c r="R180" s="13">
        <f t="shared" si="50"/>
        <v>3.0652880152791377</v>
      </c>
      <c r="S180" s="13">
        <f t="shared" si="37"/>
        <v>1.5941071469061174</v>
      </c>
      <c r="T180" s="13">
        <f t="shared" si="40"/>
        <v>3.3096025516978163</v>
      </c>
      <c r="U180" s="13">
        <f t="shared" si="38"/>
        <v>5.2758610810802118</v>
      </c>
      <c r="V180" s="4">
        <f t="shared" si="39"/>
        <v>62.530112575183857</v>
      </c>
      <c r="W180" s="4">
        <f t="shared" si="51"/>
        <v>1305.9682890811221</v>
      </c>
      <c r="X180" s="4">
        <f t="shared" si="41"/>
        <v>1.6612940847937048</v>
      </c>
      <c r="Y180" s="3"/>
      <c r="Z180" s="13">
        <f t="shared" si="52"/>
        <v>0.97506099999999996</v>
      </c>
      <c r="AA180" s="25">
        <f t="shared" si="42"/>
        <v>0.13092410255330875</v>
      </c>
      <c r="AB180" s="3"/>
      <c r="AC180" s="3">
        <f t="shared" si="53"/>
        <v>7.4758233815716721</v>
      </c>
      <c r="AE180" s="111">
        <f>Input_Analysis!F179/100</f>
        <v>9.9080498749174737</v>
      </c>
      <c r="AF180" s="110">
        <f t="shared" si="43"/>
        <v>0.22040439503128018</v>
      </c>
    </row>
    <row r="181" spans="1:32">
      <c r="A181" s="159">
        <f>Input_Analysis!A180</f>
        <v>3.28</v>
      </c>
      <c r="B181" s="159">
        <f>Input_Analysis!B180</f>
        <v>10.7611224</v>
      </c>
      <c r="C181" s="159">
        <f>Input_Analysis!I180</f>
        <v>960.08148937390035</v>
      </c>
      <c r="D181" s="159">
        <f>Input_Analysis!F180</f>
        <v>953.10479771738426</v>
      </c>
      <c r="E181" s="160">
        <f>Input_Analysis!L180</f>
        <v>0.10000050338027326</v>
      </c>
      <c r="F181" s="161">
        <f>Input_Analysis!P180</f>
        <v>34.883458282580655</v>
      </c>
      <c r="G181" s="168">
        <f>Input_Analysis!Q180</f>
        <v>22.366799999999998</v>
      </c>
      <c r="H181" s="4"/>
      <c r="I181" s="4">
        <f t="shared" si="54"/>
        <v>60.179999999999808</v>
      </c>
      <c r="J181" s="4">
        <f t="shared" si="44"/>
        <v>37.81319999999981</v>
      </c>
      <c r="K181" s="4"/>
      <c r="L181" s="4">
        <f t="shared" si="45"/>
        <v>1.1199207776053273E-2</v>
      </c>
      <c r="M181" s="144">
        <f t="shared" si="46"/>
        <v>1.0415834956414665E-4</v>
      </c>
      <c r="N181" s="3"/>
      <c r="O181" s="13">
        <f t="shared" si="47"/>
        <v>23.798607083608502</v>
      </c>
      <c r="P181" s="13">
        <f t="shared" si="48"/>
        <v>1.3908920510053857E-2</v>
      </c>
      <c r="Q181" s="13">
        <f t="shared" si="49"/>
        <v>23.467594149432585</v>
      </c>
      <c r="R181" s="13">
        <f t="shared" si="50"/>
        <v>3.0672783769858301</v>
      </c>
      <c r="S181" s="13">
        <f t="shared" si="37"/>
        <v>1.5904394473686385</v>
      </c>
      <c r="T181" s="13">
        <f t="shared" si="40"/>
        <v>3.1883831471410806</v>
      </c>
      <c r="U181" s="13">
        <f t="shared" si="38"/>
        <v>5.0709303305385411</v>
      </c>
      <c r="V181" s="4">
        <f t="shared" si="39"/>
        <v>59.993432624926704</v>
      </c>
      <c r="W181" s="4">
        <f t="shared" si="51"/>
        <v>1252.9886375476228</v>
      </c>
      <c r="X181" s="4">
        <f t="shared" si="41"/>
        <v>1.5865738055739003</v>
      </c>
      <c r="Y181" s="3"/>
      <c r="Z181" s="13">
        <f t="shared" si="52"/>
        <v>0.974908</v>
      </c>
      <c r="AA181" s="25">
        <f t="shared" si="42"/>
        <v>0.13110797051505849</v>
      </c>
      <c r="AB181" s="3"/>
      <c r="AC181" s="3">
        <f t="shared" si="53"/>
        <v>7.1395821250825504</v>
      </c>
      <c r="AE181" s="111">
        <f>Input_Analysis!F180/100</f>
        <v>9.5310479771738432</v>
      </c>
      <c r="AF181" s="110">
        <f t="shared" si="43"/>
        <v>0.21592170517314868</v>
      </c>
    </row>
    <row r="182" spans="1:32">
      <c r="A182" s="159">
        <f>Input_Analysis!A181</f>
        <v>3.3</v>
      </c>
      <c r="B182" s="159">
        <f>Input_Analysis!B181</f>
        <v>10.826739</v>
      </c>
      <c r="C182" s="159">
        <f>Input_Analysis!I181</f>
        <v>905.76117761705495</v>
      </c>
      <c r="D182" s="159">
        <f>Input_Analysis!F181</f>
        <v>898.70452387851572</v>
      </c>
      <c r="E182" s="160">
        <f>Input_Analysis!L181</f>
        <v>0.10000050338027326</v>
      </c>
      <c r="F182" s="161">
        <f>Input_Analysis!P181</f>
        <v>35.283268692696197</v>
      </c>
      <c r="G182" s="168">
        <f>Input_Analysis!Q181</f>
        <v>22.562999999999999</v>
      </c>
      <c r="H182" s="4"/>
      <c r="I182" s="4">
        <f t="shared" si="54"/>
        <v>60.549999999999805</v>
      </c>
      <c r="J182" s="4">
        <f t="shared" si="44"/>
        <v>37.98699999999981</v>
      </c>
      <c r="K182" s="4"/>
      <c r="L182" s="4">
        <f t="shared" si="45"/>
        <v>1.1931034258161156E-2</v>
      </c>
      <c r="M182" s="144">
        <f t="shared" si="46"/>
        <v>1.1040493438166797E-4</v>
      </c>
      <c r="N182" s="3"/>
      <c r="O182" s="13">
        <f t="shared" si="47"/>
        <v>22.250011256931565</v>
      </c>
      <c r="P182" s="13">
        <f t="shared" si="48"/>
        <v>1.5049811253749707E-2</v>
      </c>
      <c r="Q182" s="13">
        <f t="shared" si="49"/>
        <v>21.915152787120938</v>
      </c>
      <c r="R182" s="13">
        <f t="shared" si="50"/>
        <v>3.0699990374766837</v>
      </c>
      <c r="S182" s="13">
        <f t="shared" si="37"/>
        <v>1.5867969476705619</v>
      </c>
      <c r="T182" s="13">
        <f t="shared" si="40"/>
        <v>3.012859333841567</v>
      </c>
      <c r="U182" s="13">
        <f t="shared" si="38"/>
        <v>4.7807959947005614</v>
      </c>
      <c r="V182" s="4">
        <f t="shared" si="39"/>
        <v>56.34741184113701</v>
      </c>
      <c r="W182" s="4">
        <f t="shared" si="51"/>
        <v>1176.839925689238</v>
      </c>
      <c r="X182" s="4">
        <f t="shared" si="41"/>
        <v>1.4833340837954376</v>
      </c>
      <c r="Y182" s="3"/>
      <c r="Z182" s="13">
        <f t="shared" si="52"/>
        <v>0.97475500000000004</v>
      </c>
      <c r="AA182" s="25">
        <f t="shared" si="42"/>
        <v>0.13128990414154865</v>
      </c>
      <c r="AB182" s="3"/>
      <c r="AC182" s="3">
        <f t="shared" si="53"/>
        <v>6.6750033770794692</v>
      </c>
      <c r="AE182" s="111">
        <f>Input_Analysis!F181/100</f>
        <v>8.9870452387851572</v>
      </c>
      <c r="AF182" s="110">
        <f t="shared" si="43"/>
        <v>0.20942886838044916</v>
      </c>
    </row>
    <row r="183" spans="1:32">
      <c r="A183" s="159">
        <f>Input_Analysis!A182</f>
        <v>3.32</v>
      </c>
      <c r="B183" s="159">
        <f>Input_Analysis!B182</f>
        <v>10.892355599999998</v>
      </c>
      <c r="C183" s="159">
        <f>Input_Analysis!I182</f>
        <v>886.1810215741757</v>
      </c>
      <c r="D183" s="159">
        <f>Input_Analysis!F182</f>
        <v>879.0044247126018</v>
      </c>
      <c r="E183" s="160">
        <f>Input_Analysis!L182</f>
        <v>0.10000050338027326</v>
      </c>
      <c r="F183" s="161">
        <f>Input_Analysis!P182</f>
        <v>35.882984307869506</v>
      </c>
      <c r="G183" s="168">
        <f>Input_Analysis!Q182</f>
        <v>22.7592</v>
      </c>
      <c r="H183" s="4"/>
      <c r="I183" s="4">
        <f t="shared" si="54"/>
        <v>60.919999999999803</v>
      </c>
      <c r="J183" s="4">
        <f t="shared" si="44"/>
        <v>38.160799999999803</v>
      </c>
      <c r="K183" s="4"/>
      <c r="L183" s="4">
        <f t="shared" si="45"/>
        <v>1.2223738817103631E-2</v>
      </c>
      <c r="M183" s="144">
        <f t="shared" si="46"/>
        <v>1.1284432970888551E-4</v>
      </c>
      <c r="N183" s="3"/>
      <c r="O183" s="13">
        <f t="shared" si="47"/>
        <v>21.625883670525255</v>
      </c>
      <c r="P183" s="13">
        <f t="shared" si="48"/>
        <v>1.5902585927099817E-2</v>
      </c>
      <c r="Q183" s="13">
        <f t="shared" si="49"/>
        <v>21.281976197205264</v>
      </c>
      <c r="R183" s="13">
        <f t="shared" si="50"/>
        <v>3.0719903822865668</v>
      </c>
      <c r="S183" s="13">
        <f t="shared" si="37"/>
        <v>1.5831793605578262</v>
      </c>
      <c r="T183" s="13">
        <f t="shared" si="40"/>
        <v>2.951227459879652</v>
      </c>
      <c r="U183" s="13">
        <f t="shared" si="38"/>
        <v>4.6723224027929646</v>
      </c>
      <c r="V183" s="4">
        <f t="shared" si="39"/>
        <v>55.017401438278391</v>
      </c>
      <c r="W183" s="4">
        <f t="shared" si="51"/>
        <v>1149.0620865210626</v>
      </c>
      <c r="X183" s="4">
        <f t="shared" si="41"/>
        <v>1.4417255780350169</v>
      </c>
      <c r="Y183" s="3"/>
      <c r="Z183" s="13">
        <f t="shared" si="52"/>
        <v>0.97460199999999997</v>
      </c>
      <c r="AA183" s="25">
        <f t="shared" si="42"/>
        <v>0.13146992986205766</v>
      </c>
      <c r="AB183" s="3"/>
      <c r="AC183" s="3">
        <f t="shared" si="53"/>
        <v>6.4877651011575761</v>
      </c>
      <c r="AE183" s="111">
        <f>Input_Analysis!F182/100</f>
        <v>8.7900442471260174</v>
      </c>
      <c r="AF183" s="110">
        <f t="shared" si="43"/>
        <v>0.20688451915567496</v>
      </c>
    </row>
    <row r="184" spans="1:32">
      <c r="A184" s="159">
        <f>Input_Analysis!A183</f>
        <v>3.34</v>
      </c>
      <c r="B184" s="159">
        <f>Input_Analysis!B183</f>
        <v>10.957972199999999</v>
      </c>
      <c r="C184" s="159">
        <f>Input_Analysis!I183</f>
        <v>867.16088751056668</v>
      </c>
      <c r="D184" s="159">
        <f>Input_Analysis!F183</f>
        <v>859.90432856696964</v>
      </c>
      <c r="E184" s="160">
        <f>Input_Analysis!L183</f>
        <v>0.10000050338027326</v>
      </c>
      <c r="F184" s="161">
        <f>Input_Analysis!P183</f>
        <v>36.282794717985041</v>
      </c>
      <c r="G184" s="168">
        <f>Input_Analysis!Q183</f>
        <v>22.955400000000001</v>
      </c>
      <c r="H184" s="4"/>
      <c r="I184" s="4">
        <f t="shared" si="54"/>
        <v>61.2899999999998</v>
      </c>
      <c r="J184" s="4">
        <f t="shared" si="44"/>
        <v>38.334599999999796</v>
      </c>
      <c r="K184" s="4"/>
      <c r="L184" s="4">
        <f t="shared" si="45"/>
        <v>1.252175171458716E-2</v>
      </c>
      <c r="M184" s="144">
        <f t="shared" si="46"/>
        <v>1.1531943474451817E-4</v>
      </c>
      <c r="N184" s="3"/>
      <c r="O184" s="13">
        <f t="shared" si="47"/>
        <v>21.022024163825137</v>
      </c>
      <c r="P184" s="13">
        <f t="shared" si="48"/>
        <v>1.6537878368028634E-2</v>
      </c>
      <c r="Q184" s="13">
        <f t="shared" si="49"/>
        <v>20.674364485154037</v>
      </c>
      <c r="R184" s="13">
        <f t="shared" si="50"/>
        <v>3.0740664902812243</v>
      </c>
      <c r="S184" s="13">
        <f t="shared" si="37"/>
        <v>1.5795864033397564</v>
      </c>
      <c r="T184" s="13">
        <f t="shared" si="40"/>
        <v>2.8914626082499422</v>
      </c>
      <c r="U184" s="13">
        <f t="shared" si="38"/>
        <v>4.5673150217569169</v>
      </c>
      <c r="V184" s="4">
        <f t="shared" si="39"/>
        <v>53.724725834037791</v>
      </c>
      <c r="W184" s="4">
        <f t="shared" si="51"/>
        <v>1122.0640006759879</v>
      </c>
      <c r="X184" s="4">
        <f t="shared" si="41"/>
        <v>1.4014682775883425</v>
      </c>
      <c r="Y184" s="3"/>
      <c r="Z184" s="13">
        <f t="shared" si="52"/>
        <v>0.97444900000000001</v>
      </c>
      <c r="AA184" s="25">
        <f t="shared" si="42"/>
        <v>0.13164807362656739</v>
      </c>
      <c r="AB184" s="3"/>
      <c r="AC184" s="3">
        <f t="shared" si="53"/>
        <v>6.3066072491475405</v>
      </c>
      <c r="AE184" s="111">
        <f>Input_Analysis!F183/100</f>
        <v>8.5990432856696959</v>
      </c>
      <c r="AF184" s="110">
        <f t="shared" si="43"/>
        <v>0.20439212782416391</v>
      </c>
    </row>
    <row r="185" spans="1:32">
      <c r="A185" s="159">
        <f>Input_Analysis!A184</f>
        <v>3.36</v>
      </c>
      <c r="B185" s="159">
        <f>Input_Analysis!B184</f>
        <v>11.023588799999999</v>
      </c>
      <c r="C185" s="159">
        <f>Input_Analysis!I184</f>
        <v>843.88076074346884</v>
      </c>
      <c r="D185" s="159">
        <f>Input_Analysis!F184</f>
        <v>836.60421127936604</v>
      </c>
      <c r="E185" s="160">
        <f>Input_Analysis!L184</f>
        <v>0.10000050338027326</v>
      </c>
      <c r="F185" s="161">
        <f>Input_Analysis!P184</f>
        <v>36.382747320513928</v>
      </c>
      <c r="G185" s="168">
        <f>Input_Analysis!Q184</f>
        <v>23.151599999999998</v>
      </c>
      <c r="H185" s="4"/>
      <c r="I185" s="4">
        <f t="shared" si="54"/>
        <v>61.659999999999798</v>
      </c>
      <c r="J185" s="4">
        <f t="shared" si="44"/>
        <v>38.508399999999796</v>
      </c>
      <c r="K185" s="4"/>
      <c r="L185" s="4">
        <f t="shared" si="45"/>
        <v>1.2904219674753236E-2</v>
      </c>
      <c r="M185" s="144">
        <f t="shared" si="46"/>
        <v>1.1850075038109845E-4</v>
      </c>
      <c r="N185" s="3"/>
      <c r="O185" s="13">
        <f t="shared" si="47"/>
        <v>20.312990431788215</v>
      </c>
      <c r="P185" s="13">
        <f t="shared" si="48"/>
        <v>1.6914850620863425E-2</v>
      </c>
      <c r="Q185" s="13">
        <f t="shared" si="49"/>
        <v>19.96939923297149</v>
      </c>
      <c r="R185" s="13">
        <f t="shared" si="50"/>
        <v>3.0764519162133985</v>
      </c>
      <c r="S185" s="13">
        <f t="shared" si="37"/>
        <v>1.576017797796277</v>
      </c>
      <c r="T185" s="13">
        <f t="shared" si="40"/>
        <v>2.8178480779252157</v>
      </c>
      <c r="U185" s="13">
        <f t="shared" si="38"/>
        <v>4.4409787222961707</v>
      </c>
      <c r="V185" s="4">
        <f t="shared" si="39"/>
        <v>52.148050716231275</v>
      </c>
      <c r="W185" s="4">
        <f t="shared" si="51"/>
        <v>1089.1344628702982</v>
      </c>
      <c r="X185" s="4">
        <f t="shared" si="41"/>
        <v>1.3541993621192143</v>
      </c>
      <c r="Y185" s="3"/>
      <c r="Z185" s="13">
        <f t="shared" si="52"/>
        <v>0.97429600000000005</v>
      </c>
      <c r="AA185" s="25">
        <f t="shared" si="42"/>
        <v>0.13182436091657954</v>
      </c>
      <c r="AB185" s="3"/>
      <c r="AC185" s="3">
        <f t="shared" si="53"/>
        <v>6.0938971295364643</v>
      </c>
      <c r="AE185" s="111">
        <f>Input_Analysis!F184/100</f>
        <v>8.3660421127936608</v>
      </c>
      <c r="AF185" s="110">
        <f t="shared" si="43"/>
        <v>0.20137612793159729</v>
      </c>
    </row>
    <row r="186" spans="1:32">
      <c r="A186" s="159">
        <f>Input_Analysis!A185</f>
        <v>3.38</v>
      </c>
      <c r="B186" s="159">
        <f>Input_Analysis!B185</f>
        <v>11.089205399999999</v>
      </c>
      <c r="C186" s="159">
        <f>Input_Analysis!I185</f>
        <v>837.92071158166402</v>
      </c>
      <c r="D186" s="159">
        <f>Input_Analysis!F185</f>
        <v>830.60418107654971</v>
      </c>
      <c r="E186" s="160">
        <f>Input_Analysis!L185</f>
        <v>0.10000050338027326</v>
      </c>
      <c r="F186" s="161">
        <f>Input_Analysis!P185</f>
        <v>36.582652525571696</v>
      </c>
      <c r="G186" s="168">
        <f>Input_Analysis!Q185</f>
        <v>23.347799999999999</v>
      </c>
      <c r="H186" s="4"/>
      <c r="I186" s="4">
        <f t="shared" si="54"/>
        <v>62.029999999999795</v>
      </c>
      <c r="J186" s="4">
        <f t="shared" si="44"/>
        <v>38.682199999999796</v>
      </c>
      <c r="K186" s="4"/>
      <c r="L186" s="4">
        <f t="shared" si="45"/>
        <v>1.3011171314680582E-2</v>
      </c>
      <c r="M186" s="144">
        <f t="shared" si="46"/>
        <v>1.1934363478319056E-4</v>
      </c>
      <c r="N186" s="3"/>
      <c r="O186" s="13">
        <f t="shared" si="47"/>
        <v>20.058081277219713</v>
      </c>
      <c r="P186" s="13">
        <f t="shared" si="48"/>
        <v>1.7057624647409762E-2</v>
      </c>
      <c r="Q186" s="13">
        <f t="shared" si="49"/>
        <v>19.715938055645662</v>
      </c>
      <c r="R186" s="13">
        <f t="shared" si="50"/>
        <v>3.0781117524009338</v>
      </c>
      <c r="S186" s="13">
        <f t="shared" si="37"/>
        <v>1.572473270087422</v>
      </c>
      <c r="T186" s="13">
        <f t="shared" si="40"/>
        <v>2.800724331220811</v>
      </c>
      <c r="U186" s="13">
        <f t="shared" si="38"/>
        <v>4.4040641477281968</v>
      </c>
      <c r="V186" s="4">
        <f t="shared" si="39"/>
        <v>51.72604743877762</v>
      </c>
      <c r="W186" s="4">
        <f t="shared" si="51"/>
        <v>1080.3207429592692</v>
      </c>
      <c r="X186" s="4">
        <f t="shared" si="41"/>
        <v>1.3372054184813142</v>
      </c>
      <c r="Y186" s="3"/>
      <c r="Z186" s="13">
        <f t="shared" si="52"/>
        <v>0.97414299999999998</v>
      </c>
      <c r="AA186" s="25">
        <f t="shared" si="42"/>
        <v>0.13199881675563979</v>
      </c>
      <c r="AB186" s="3"/>
      <c r="AC186" s="3">
        <f t="shared" si="53"/>
        <v>6.0174243831659142</v>
      </c>
      <c r="AE186" s="111">
        <f>Input_Analysis!F185/100</f>
        <v>8.3060418107654979</v>
      </c>
      <c r="AF186" s="110">
        <f t="shared" si="43"/>
        <v>0.20042694015316645</v>
      </c>
    </row>
    <row r="187" spans="1:32">
      <c r="A187" s="159">
        <f>Input_Analysis!A186</f>
        <v>3.4</v>
      </c>
      <c r="B187" s="159">
        <f>Input_Analysis!B186</f>
        <v>11.154821999999999</v>
      </c>
      <c r="C187" s="159">
        <f>Input_Analysis!I186</f>
        <v>839.1606986632388</v>
      </c>
      <c r="D187" s="159">
        <f>Input_Analysis!F186</f>
        <v>831.80418711711286</v>
      </c>
      <c r="E187" s="160">
        <f>Input_Analysis!L186</f>
        <v>0.10000050338027326</v>
      </c>
      <c r="F187" s="161">
        <f>Input_Analysis!P186</f>
        <v>36.782557730629463</v>
      </c>
      <c r="G187" s="168">
        <f>Input_Analysis!Q186</f>
        <v>23.544</v>
      </c>
      <c r="H187" s="4"/>
      <c r="I187" s="4">
        <f t="shared" si="54"/>
        <v>62.399999999999793</v>
      </c>
      <c r="J187" s="4">
        <f t="shared" si="44"/>
        <v>38.855999999999796</v>
      </c>
      <c r="K187" s="4"/>
      <c r="L187" s="4">
        <f t="shared" si="45"/>
        <v>1.2997135322978418E-2</v>
      </c>
      <c r="M187" s="144">
        <f t="shared" si="46"/>
        <v>1.1916728647989767E-4</v>
      </c>
      <c r="N187" s="3"/>
      <c r="O187" s="13">
        <f t="shared" si="47"/>
        <v>19.990753002451182</v>
      </c>
      <c r="P187" s="13">
        <f t="shared" si="48"/>
        <v>1.7043289849000172E-2</v>
      </c>
      <c r="Q187" s="13">
        <f t="shared" si="49"/>
        <v>19.650044804730637</v>
      </c>
      <c r="R187" s="13">
        <f t="shared" si="50"/>
        <v>3.0794273631410438</v>
      </c>
      <c r="S187" s="13">
        <f t="shared" si="37"/>
        <v>1.5689525506650708</v>
      </c>
      <c r="T187" s="13">
        <f t="shared" si="40"/>
        <v>2.8070778427949645</v>
      </c>
      <c r="U187" s="13">
        <f t="shared" si="38"/>
        <v>4.4041719413685643</v>
      </c>
      <c r="V187" s="4">
        <f t="shared" si="39"/>
        <v>51.784046577549269</v>
      </c>
      <c r="W187" s="4">
        <f t="shared" si="51"/>
        <v>1081.5320799121448</v>
      </c>
      <c r="X187" s="4">
        <f t="shared" si="41"/>
        <v>1.3327168668300788</v>
      </c>
      <c r="Y187" s="3"/>
      <c r="Z187" s="13">
        <f t="shared" si="52"/>
        <v>0.97399000000000002</v>
      </c>
      <c r="AA187" s="25">
        <f t="shared" si="42"/>
        <v>0.13217146571958024</v>
      </c>
      <c r="AB187" s="3"/>
      <c r="AC187" s="3">
        <f t="shared" si="53"/>
        <v>5.9972259007353541</v>
      </c>
      <c r="AE187" s="111">
        <f>Input_Analysis!F186/100</f>
        <v>8.318041871171129</v>
      </c>
      <c r="AF187" s="110">
        <f t="shared" si="43"/>
        <v>0.20034700744795433</v>
      </c>
    </row>
    <row r="188" spans="1:32">
      <c r="A188" s="159">
        <f>Input_Analysis!A187</f>
        <v>3.42</v>
      </c>
      <c r="B188" s="159">
        <f>Input_Analysis!B187</f>
        <v>11.2204386</v>
      </c>
      <c r="C188" s="159">
        <f>Input_Analysis!I187</f>
        <v>818.46049866181954</v>
      </c>
      <c r="D188" s="159">
        <f>Input_Analysis!F187</f>
        <v>810.90408191063591</v>
      </c>
      <c r="E188" s="160">
        <f>Input_Analysis!L187</f>
        <v>0.10000050338027326</v>
      </c>
      <c r="F188" s="161">
        <f>Input_Analysis!P187</f>
        <v>37.7820837559183</v>
      </c>
      <c r="G188" s="168">
        <f>Input_Analysis!Q187</f>
        <v>23.740200000000002</v>
      </c>
      <c r="H188" s="4"/>
      <c r="I188" s="4">
        <f t="shared" si="54"/>
        <v>62.76999999999979</v>
      </c>
      <c r="J188" s="4">
        <f t="shared" si="44"/>
        <v>39.029799999999788</v>
      </c>
      <c r="K188" s="4"/>
      <c r="L188" s="4">
        <f t="shared" si="45"/>
        <v>1.3366655229084753E-2</v>
      </c>
      <c r="M188" s="144">
        <f t="shared" si="46"/>
        <v>1.2218122138304022E-4</v>
      </c>
      <c r="N188" s="3"/>
      <c r="O188" s="13">
        <f t="shared" si="47"/>
        <v>19.361884986902929</v>
      </c>
      <c r="P188" s="13">
        <f t="shared" si="48"/>
        <v>1.8581527464992257E-2</v>
      </c>
      <c r="Q188" s="13">
        <f t="shared" si="49"/>
        <v>19.00211158924477</v>
      </c>
      <c r="R188" s="13">
        <f t="shared" si="50"/>
        <v>3.0818027794426084</v>
      </c>
      <c r="S188" s="13">
        <f t="shared" si="37"/>
        <v>1.5654553741868498</v>
      </c>
      <c r="T188" s="13">
        <f t="shared" si="40"/>
        <v>2.7417320860508876</v>
      </c>
      <c r="U188" s="13">
        <f t="shared" si="38"/>
        <v>4.2920592286888848</v>
      </c>
      <c r="V188" s="4">
        <f t="shared" si="39"/>
        <v>50.379366577454654</v>
      </c>
      <c r="W188" s="4">
        <f t="shared" si="51"/>
        <v>1052.1947340977688</v>
      </c>
      <c r="X188" s="4">
        <f t="shared" si="41"/>
        <v>1.2907923324601953</v>
      </c>
      <c r="Y188" s="3"/>
      <c r="Z188" s="13">
        <f t="shared" si="52"/>
        <v>0.97383699999999995</v>
      </c>
      <c r="AA188" s="25">
        <f t="shared" si="42"/>
        <v>0.13234233194648731</v>
      </c>
      <c r="AB188" s="3"/>
      <c r="AC188" s="3">
        <f t="shared" si="53"/>
        <v>5.8085654960708784</v>
      </c>
      <c r="AE188" s="111">
        <f>Input_Analysis!F187/100</f>
        <v>8.1090408191063599</v>
      </c>
      <c r="AF188" s="110">
        <f t="shared" si="43"/>
        <v>0.19759342682447911</v>
      </c>
    </row>
    <row r="189" spans="1:32">
      <c r="A189" s="159">
        <f>Input_Analysis!A188</f>
        <v>3.44</v>
      </c>
      <c r="B189" s="159">
        <f>Input_Analysis!B188</f>
        <v>11.2860552</v>
      </c>
      <c r="C189" s="159">
        <f>Input_Analysis!I188</f>
        <v>792.7603692930893</v>
      </c>
      <c r="D189" s="159">
        <f>Input_Analysis!F188</f>
        <v>785.20395254190566</v>
      </c>
      <c r="E189" s="160">
        <f>Input_Analysis!L188</f>
        <v>0.10000050338027326</v>
      </c>
      <c r="F189" s="161">
        <f>Input_Analysis!P188</f>
        <v>37.7820837559183</v>
      </c>
      <c r="G189" s="168">
        <f>Input_Analysis!Q188</f>
        <v>23.936399999999999</v>
      </c>
      <c r="H189" s="4"/>
      <c r="I189" s="4">
        <f t="shared" si="54"/>
        <v>63.139999999999787</v>
      </c>
      <c r="J189" s="4">
        <f t="shared" si="44"/>
        <v>39.203599999999788</v>
      </c>
      <c r="K189" s="4"/>
      <c r="L189" s="4">
        <f t="shared" si="45"/>
        <v>1.3849258507953228E-2</v>
      </c>
      <c r="M189" s="144">
        <f t="shared" si="46"/>
        <v>1.2614215752162851E-4</v>
      </c>
      <c r="N189" s="3"/>
      <c r="O189" s="13">
        <f t="shared" si="47"/>
        <v>18.611055344230977</v>
      </c>
      <c r="P189" s="13">
        <f t="shared" si="48"/>
        <v>1.897655868535171E-2</v>
      </c>
      <c r="Q189" s="13">
        <f t="shared" si="49"/>
        <v>18.257881560294848</v>
      </c>
      <c r="R189" s="13">
        <f t="shared" si="50"/>
        <v>3.0846884808090804</v>
      </c>
      <c r="S189" s="13">
        <f t="shared" si="37"/>
        <v>1.5619814794321361</v>
      </c>
      <c r="T189" s="13">
        <f t="shared" si="40"/>
        <v>2.6602418973320572</v>
      </c>
      <c r="U189" s="13">
        <f t="shared" si="38"/>
        <v>4.1552485744420791</v>
      </c>
      <c r="V189" s="4">
        <f t="shared" si="39"/>
        <v>48.641357952872639</v>
      </c>
      <c r="W189" s="4">
        <f t="shared" si="51"/>
        <v>1015.8956766296648</v>
      </c>
      <c r="X189" s="4">
        <f t="shared" si="41"/>
        <v>1.2407370229487318</v>
      </c>
      <c r="Y189" s="3"/>
      <c r="Z189" s="13">
        <f t="shared" si="52"/>
        <v>0.97368399999999999</v>
      </c>
      <c r="AA189" s="25">
        <f t="shared" si="42"/>
        <v>0.1325114391464052</v>
      </c>
      <c r="AB189" s="3"/>
      <c r="AC189" s="3">
        <f t="shared" si="53"/>
        <v>5.5833166032692931</v>
      </c>
      <c r="AE189" s="111">
        <f>Input_Analysis!F188/100</f>
        <v>7.8520395254190563</v>
      </c>
      <c r="AF189" s="110">
        <f t="shared" si="43"/>
        <v>0.19422117739672409</v>
      </c>
    </row>
    <row r="190" spans="1:32">
      <c r="A190" s="159">
        <f>Input_Analysis!A189</f>
        <v>3.46</v>
      </c>
      <c r="B190" s="159">
        <f>Input_Analysis!B189</f>
        <v>11.3516718</v>
      </c>
      <c r="C190" s="159">
        <f>Input_Analysis!I189</f>
        <v>738.48003857725519</v>
      </c>
      <c r="D190" s="159">
        <f>Input_Analysis!F189</f>
        <v>730.80367870303689</v>
      </c>
      <c r="E190" s="160">
        <f>Input_Analysis!L189</f>
        <v>0.10000050338027326</v>
      </c>
      <c r="F190" s="161">
        <f>Input_Analysis!P189</f>
        <v>38.38179937109161</v>
      </c>
      <c r="G190" s="168">
        <f>Input_Analysis!Q189</f>
        <v>24.1326</v>
      </c>
      <c r="H190" s="4"/>
      <c r="I190" s="4">
        <f t="shared" si="54"/>
        <v>63.509999999999785</v>
      </c>
      <c r="J190" s="4">
        <f t="shared" si="44"/>
        <v>39.377399999999781</v>
      </c>
      <c r="K190" s="4"/>
      <c r="L190" s="4">
        <f t="shared" si="45"/>
        <v>1.4985980921419168E-2</v>
      </c>
      <c r="M190" s="144">
        <f t="shared" si="46"/>
        <v>1.3541395590452621E-4</v>
      </c>
      <c r="N190" s="3"/>
      <c r="O190" s="13">
        <f t="shared" si="47"/>
        <v>17.141051429938472</v>
      </c>
      <c r="P190" s="13">
        <f t="shared" si="48"/>
        <v>2.1110862048228058E-2</v>
      </c>
      <c r="Q190" s="13">
        <f t="shared" si="49"/>
        <v>16.779189057839456</v>
      </c>
      <c r="R190" s="13">
        <f t="shared" si="50"/>
        <v>3.0899276801784836</v>
      </c>
      <c r="S190" s="13">
        <f t="shared" si="37"/>
        <v>1.5585306092201021</v>
      </c>
      <c r="T190" s="13">
        <f t="shared" si="40"/>
        <v>2.4859159244474811</v>
      </c>
      <c r="U190" s="13">
        <f t="shared" si="38"/>
        <v>3.874376060199086</v>
      </c>
      <c r="V190" s="4">
        <f t="shared" si="39"/>
        <v>44.998002571817025</v>
      </c>
      <c r="W190" s="4">
        <f t="shared" si="51"/>
        <v>939.80263285350441</v>
      </c>
      <c r="X190" s="4">
        <f t="shared" si="41"/>
        <v>1.1427367619958981</v>
      </c>
      <c r="Y190" s="3"/>
      <c r="Z190" s="13">
        <f t="shared" si="52"/>
        <v>0.97353100000000004</v>
      </c>
      <c r="AA190" s="25">
        <f t="shared" si="42"/>
        <v>0.13267881061078213</v>
      </c>
      <c r="AB190" s="3"/>
      <c r="AC190" s="3">
        <f t="shared" si="53"/>
        <v>5.1423154289815409</v>
      </c>
      <c r="AE190" s="111">
        <f>Input_Analysis!F189/100</f>
        <v>7.3080367870303693</v>
      </c>
      <c r="AF190" s="110">
        <f t="shared" si="43"/>
        <v>0.18716534298753126</v>
      </c>
    </row>
    <row r="191" spans="1:32">
      <c r="A191" s="159">
        <f>Input_Analysis!A190</f>
        <v>3.48</v>
      </c>
      <c r="B191" s="159">
        <f>Input_Analysis!B190</f>
        <v>11.4172884</v>
      </c>
      <c r="C191" s="159">
        <f>Input_Analysis!I190</f>
        <v>717.01991139150812</v>
      </c>
      <c r="D191" s="159">
        <f>Input_Analysis!F190</f>
        <v>709.3035704762782</v>
      </c>
      <c r="E191" s="160">
        <f>Input_Analysis!L190</f>
        <v>0.10000050338027326</v>
      </c>
      <c r="F191" s="161">
        <f>Input_Analysis!P190</f>
        <v>38.581704576149384</v>
      </c>
      <c r="G191" s="168">
        <f>Input_Analysis!Q190</f>
        <v>24.328800000000001</v>
      </c>
      <c r="H191" s="4"/>
      <c r="I191" s="4">
        <f t="shared" si="54"/>
        <v>63.879999999999782</v>
      </c>
      <c r="J191" s="4">
        <f t="shared" si="44"/>
        <v>39.551199999999781</v>
      </c>
      <c r="K191" s="4"/>
      <c r="L191" s="4">
        <f t="shared" si="45"/>
        <v>1.5493779272188608E-2</v>
      </c>
      <c r="M191" s="144">
        <f t="shared" si="46"/>
        <v>1.3946684295866208E-4</v>
      </c>
      <c r="N191" s="3"/>
      <c r="O191" s="13">
        <f t="shared" si="47"/>
        <v>16.51378242358037</v>
      </c>
      <c r="P191" s="13">
        <f t="shared" si="48"/>
        <v>2.1822130798566125E-2</v>
      </c>
      <c r="Q191" s="13">
        <f t="shared" si="49"/>
        <v>16.153416503553938</v>
      </c>
      <c r="R191" s="13">
        <f t="shared" si="50"/>
        <v>3.0931740154598235</v>
      </c>
      <c r="S191" s="13">
        <f t="shared" si="37"/>
        <v>1.5551025103297418</v>
      </c>
      <c r="T191" s="13">
        <f t="shared" si="40"/>
        <v>2.4184048372075555</v>
      </c>
      <c r="U191" s="13">
        <f t="shared" si="38"/>
        <v>3.76086743333506</v>
      </c>
      <c r="V191" s="4">
        <f t="shared" si="39"/>
        <v>43.542660759433893</v>
      </c>
      <c r="W191" s="4">
        <f t="shared" si="51"/>
        <v>909.40719330490344</v>
      </c>
      <c r="X191" s="4">
        <f t="shared" si="41"/>
        <v>1.1009188282386915</v>
      </c>
      <c r="Y191" s="3"/>
      <c r="Z191" s="13">
        <f t="shared" si="52"/>
        <v>0.97337799999999997</v>
      </c>
      <c r="AA191" s="25">
        <f t="shared" si="42"/>
        <v>0.1328444692216674</v>
      </c>
      <c r="AB191" s="3"/>
      <c r="AC191" s="3">
        <f t="shared" si="53"/>
        <v>4.954134727074111</v>
      </c>
      <c r="AE191" s="111">
        <f>Input_Analysis!F190/100</f>
        <v>7.0930357047627819</v>
      </c>
      <c r="AF191" s="110">
        <f t="shared" si="43"/>
        <v>0.18418870234099807</v>
      </c>
    </row>
    <row r="192" spans="1:32">
      <c r="A192" s="159">
        <f>Input_Analysis!A191</f>
        <v>3.5</v>
      </c>
      <c r="B192" s="159">
        <f>Input_Analysis!B191</f>
        <v>11.482904999999999</v>
      </c>
      <c r="C192" s="159">
        <f>Input_Analysis!I191</f>
        <v>698.07973940992213</v>
      </c>
      <c r="D192" s="159">
        <f>Input_Analysis!F191</f>
        <v>690.20347433064603</v>
      </c>
      <c r="E192" s="160">
        <f>Input_Analysis!L191</f>
        <v>0.10000050338027326</v>
      </c>
      <c r="F192" s="161">
        <f>Input_Analysis!P191</f>
        <v>39.381325396380461</v>
      </c>
      <c r="G192" s="168">
        <f>Input_Analysis!Q191</f>
        <v>24.525000000000002</v>
      </c>
      <c r="H192" s="4"/>
      <c r="I192" s="4">
        <f t="shared" si="54"/>
        <v>64.249999999999787</v>
      </c>
      <c r="J192" s="4">
        <f t="shared" si="44"/>
        <v>39.724999999999781</v>
      </c>
      <c r="K192" s="4"/>
      <c r="L192" s="4">
        <f t="shared" si="45"/>
        <v>1.5975708655856135E-2</v>
      </c>
      <c r="M192" s="144">
        <f t="shared" si="46"/>
        <v>1.4325083186743451E-4</v>
      </c>
      <c r="N192" s="3"/>
      <c r="O192" s="13">
        <f t="shared" si="47"/>
        <v>15.955437115416636</v>
      </c>
      <c r="P192" s="13">
        <f t="shared" si="48"/>
        <v>2.3438984434859873E-2</v>
      </c>
      <c r="Q192" s="13">
        <f t="shared" si="49"/>
        <v>15.581457873216999</v>
      </c>
      <c r="R192" s="13">
        <f t="shared" si="50"/>
        <v>3.0963298322954174</v>
      </c>
      <c r="S192" s="13">
        <f t="shared" si="37"/>
        <v>1.5516969334218262</v>
      </c>
      <c r="T192" s="13">
        <f t="shared" si="40"/>
        <v>2.3590156695478774</v>
      </c>
      <c r="U192" s="13">
        <f t="shared" si="38"/>
        <v>3.6604773803314776</v>
      </c>
      <c r="V192" s="4">
        <f t="shared" si="39"/>
        <v>42.255315960661491</v>
      </c>
      <c r="W192" s="4">
        <f t="shared" si="51"/>
        <v>882.5204436242783</v>
      </c>
      <c r="X192" s="4">
        <f t="shared" si="41"/>
        <v>1.0636958076944425</v>
      </c>
      <c r="Y192" s="3"/>
      <c r="Z192" s="13">
        <f t="shared" si="52"/>
        <v>0.97322500000000001</v>
      </c>
      <c r="AA192" s="25">
        <f t="shared" si="42"/>
        <v>0.1330084374606674</v>
      </c>
      <c r="AB192" s="3"/>
      <c r="AC192" s="3">
        <f t="shared" si="53"/>
        <v>4.786631134624991</v>
      </c>
      <c r="AE192" s="111">
        <f>Input_Analysis!F191/100</f>
        <v>6.9020347433064604</v>
      </c>
      <c r="AF192" s="110">
        <f t="shared" si="43"/>
        <v>0.18149281028802966</v>
      </c>
    </row>
    <row r="193" spans="1:32">
      <c r="A193" s="159">
        <f>Input_Analysis!A192</f>
        <v>3.52</v>
      </c>
      <c r="B193" s="159">
        <f>Input_Analysis!B192</f>
        <v>11.548521599999999</v>
      </c>
      <c r="C193" s="159">
        <f>Input_Analysis!I192</f>
        <v>683.21964544727291</v>
      </c>
      <c r="D193" s="159">
        <f>Input_Analysis!F192</f>
        <v>675.3033993269853</v>
      </c>
      <c r="E193" s="160">
        <f>Input_Analysis!L192</f>
        <v>0.10000050338027326</v>
      </c>
      <c r="F193" s="161">
        <f>Input_Analysis!P192</f>
        <v>39.581230601438222</v>
      </c>
      <c r="G193" s="168">
        <f>Input_Analysis!Q192</f>
        <v>24.721200000000003</v>
      </c>
      <c r="H193" s="4"/>
      <c r="I193" s="4">
        <f t="shared" si="54"/>
        <v>64.619999999999791</v>
      </c>
      <c r="J193" s="4">
        <f t="shared" si="44"/>
        <v>39.898799999999788</v>
      </c>
      <c r="K193" s="4"/>
      <c r="L193" s="4">
        <f t="shared" si="45"/>
        <v>1.6375179592319128E-2</v>
      </c>
      <c r="M193" s="144">
        <f t="shared" si="46"/>
        <v>1.4636655144014115E-4</v>
      </c>
      <c r="N193" s="3"/>
      <c r="O193" s="13">
        <f t="shared" si="47"/>
        <v>15.504216804697796</v>
      </c>
      <c r="P193" s="13">
        <f t="shared" si="48"/>
        <v>2.4022048364890029E-2</v>
      </c>
      <c r="Q193" s="13">
        <f t="shared" si="49"/>
        <v>15.131773758755603</v>
      </c>
      <c r="R193" s="13">
        <f t="shared" si="50"/>
        <v>3.0992709386813346</v>
      </c>
      <c r="S193" s="13">
        <f t="shared" si="37"/>
        <v>1.5483136329627272</v>
      </c>
      <c r="T193" s="13">
        <f t="shared" si="40"/>
        <v>2.312912655256119</v>
      </c>
      <c r="U193" s="13">
        <f t="shared" si="38"/>
        <v>3.5811141959850694</v>
      </c>
      <c r="V193" s="4">
        <f t="shared" si="39"/>
        <v>41.239976363151541</v>
      </c>
      <c r="W193" s="4">
        <f t="shared" si="51"/>
        <v>861.31463953425612</v>
      </c>
      <c r="X193" s="4">
        <f t="shared" si="41"/>
        <v>1.0336144536465197</v>
      </c>
      <c r="Y193" s="3"/>
      <c r="Z193" s="13">
        <f t="shared" si="52"/>
        <v>0.97307200000000005</v>
      </c>
      <c r="AA193" s="25">
        <f t="shared" si="42"/>
        <v>0.133170737417667</v>
      </c>
      <c r="AB193" s="3"/>
      <c r="AC193" s="3">
        <f t="shared" si="53"/>
        <v>4.6512650414093386</v>
      </c>
      <c r="AE193" s="111">
        <f>Input_Analysis!F192/100</f>
        <v>6.7530339932698533</v>
      </c>
      <c r="AF193" s="110">
        <f t="shared" si="43"/>
        <v>0.17932727155463296</v>
      </c>
    </row>
    <row r="194" spans="1:32">
      <c r="A194" s="159">
        <f>Input_Analysis!A193</f>
        <v>3.54</v>
      </c>
      <c r="B194" s="159">
        <f>Input_Analysis!B193</f>
        <v>11.614138199999999</v>
      </c>
      <c r="C194" s="159">
        <f>Input_Analysis!I193</f>
        <v>662.83953327820291</v>
      </c>
      <c r="D194" s="159">
        <f>Input_Analysis!F193</f>
        <v>654.90329663740954</v>
      </c>
      <c r="E194" s="160">
        <f>Input_Analysis!L193</f>
        <v>0.10000050338027326</v>
      </c>
      <c r="F194" s="161">
        <f>Input_Analysis!P193</f>
        <v>39.681183203967109</v>
      </c>
      <c r="G194" s="168">
        <f>Input_Analysis!Q193</f>
        <v>24.917400000000001</v>
      </c>
      <c r="H194" s="4"/>
      <c r="I194" s="4">
        <f t="shared" si="54"/>
        <v>64.989999999999796</v>
      </c>
      <c r="J194" s="4">
        <f t="shared" si="44"/>
        <v>40.072599999999795</v>
      </c>
      <c r="K194" s="4"/>
      <c r="L194" s="4">
        <f t="shared" si="45"/>
        <v>1.6951728999887006E-2</v>
      </c>
      <c r="M194" s="144">
        <f t="shared" si="46"/>
        <v>1.5086683633020674E-4</v>
      </c>
      <c r="N194" s="3"/>
      <c r="O194" s="13">
        <f t="shared" si="47"/>
        <v>14.919160056452693</v>
      </c>
      <c r="P194" s="13">
        <f t="shared" si="48"/>
        <v>2.4694814300535606E-2</v>
      </c>
      <c r="Q194" s="13">
        <f t="shared" si="49"/>
        <v>14.550734169338625</v>
      </c>
      <c r="R194" s="13">
        <f t="shared" si="50"/>
        <v>3.1029780789303323</v>
      </c>
      <c r="S194" s="13">
        <f t="shared" si="37"/>
        <v>1.5449523671500647</v>
      </c>
      <c r="T194" s="13">
        <f t="shared" si="40"/>
        <v>2.2489702333749584</v>
      </c>
      <c r="U194" s="13">
        <f t="shared" si="38"/>
        <v>3.4745518857026751</v>
      </c>
      <c r="V194" s="4">
        <f t="shared" si="39"/>
        <v>39.85663555188021</v>
      </c>
      <c r="W194" s="4">
        <f t="shared" si="51"/>
        <v>832.4229718543055</v>
      </c>
      <c r="X194" s="4">
        <f t="shared" si="41"/>
        <v>0.99461067043017959</v>
      </c>
      <c r="Y194" s="3"/>
      <c r="Z194" s="13">
        <f t="shared" si="52"/>
        <v>0.97291899999999998</v>
      </c>
      <c r="AA194" s="25">
        <f t="shared" si="42"/>
        <v>0.13333139079932452</v>
      </c>
      <c r="AB194" s="3"/>
      <c r="AC194" s="3">
        <f t="shared" si="53"/>
        <v>4.4757480169358077</v>
      </c>
      <c r="AE194" s="111">
        <f>Input_Analysis!F193/100</f>
        <v>6.5490329663740958</v>
      </c>
      <c r="AF194" s="110">
        <f t="shared" si="43"/>
        <v>0.17640607589345891</v>
      </c>
    </row>
    <row r="195" spans="1:32">
      <c r="A195" s="159">
        <f>Input_Analysis!A194</f>
        <v>3.56</v>
      </c>
      <c r="B195" s="159">
        <f>Input_Analysis!B194</f>
        <v>11.6797548</v>
      </c>
      <c r="C195" s="159">
        <f>Input_Analysis!I194</f>
        <v>656.37948159949678</v>
      </c>
      <c r="D195" s="159">
        <f>Input_Analysis!F194</f>
        <v>648.40326391769179</v>
      </c>
      <c r="E195" s="160">
        <f>Input_Analysis!L194</f>
        <v>0.10000050338027326</v>
      </c>
      <c r="F195" s="161">
        <f>Input_Analysis!P194</f>
        <v>39.881088409024876</v>
      </c>
      <c r="G195" s="168">
        <f>Input_Analysis!Q194</f>
        <v>25.113600000000002</v>
      </c>
      <c r="H195" s="4"/>
      <c r="I195" s="4">
        <f t="shared" si="54"/>
        <v>65.3599999999998</v>
      </c>
      <c r="J195" s="4">
        <f t="shared" si="44"/>
        <v>40.246399999999795</v>
      </c>
      <c r="K195" s="4"/>
      <c r="L195" s="4">
        <f t="shared" si="45"/>
        <v>1.715147220951176E-2</v>
      </c>
      <c r="M195" s="144">
        <f t="shared" si="46"/>
        <v>1.5235165964753693E-4</v>
      </c>
      <c r="N195" s="3"/>
      <c r="O195" s="13">
        <f t="shared" si="47"/>
        <v>14.685027271992029</v>
      </c>
      <c r="P195" s="13">
        <f t="shared" si="48"/>
        <v>2.4986466383576895E-2</v>
      </c>
      <c r="Q195" s="13">
        <f t="shared" si="49"/>
        <v>14.31810033171849</v>
      </c>
      <c r="R195" s="13">
        <f t="shared" si="50"/>
        <v>3.1051694664081961</v>
      </c>
      <c r="S195" s="13">
        <f t="shared" si="37"/>
        <v>1.5416128978401173</v>
      </c>
      <c r="T195" s="13">
        <f t="shared" si="40"/>
        <v>2.2300187833935468</v>
      </c>
      <c r="U195" s="13">
        <f t="shared" si="38"/>
        <v>3.4378257189052186</v>
      </c>
      <c r="V195" s="4">
        <f t="shared" si="39"/>
        <v>39.4012987732998</v>
      </c>
      <c r="W195" s="4">
        <f t="shared" si="51"/>
        <v>822.91306743883877</v>
      </c>
      <c r="X195" s="4">
        <f t="shared" si="41"/>
        <v>0.97900181813280196</v>
      </c>
      <c r="Y195" s="3"/>
      <c r="Z195" s="13">
        <f t="shared" si="52"/>
        <v>0.97276600000000002</v>
      </c>
      <c r="AA195" s="25">
        <f t="shared" si="42"/>
        <v>0.13349041893734623</v>
      </c>
      <c r="AB195" s="3"/>
      <c r="AC195" s="3">
        <f t="shared" si="53"/>
        <v>4.4055081815976083</v>
      </c>
      <c r="AE195" s="111">
        <f>Input_Analysis!F194/100</f>
        <v>6.4840326391769176</v>
      </c>
      <c r="AF195" s="110">
        <f t="shared" si="43"/>
        <v>0.17533865374614935</v>
      </c>
    </row>
    <row r="196" spans="1:32">
      <c r="A196" s="159">
        <f>Input_Analysis!A195</f>
        <v>3.58</v>
      </c>
      <c r="B196" s="159">
        <f>Input_Analysis!B195</f>
        <v>11.7453714</v>
      </c>
      <c r="C196" s="159">
        <f>Input_Analysis!I195</f>
        <v>643.83938973509964</v>
      </c>
      <c r="D196" s="159">
        <f>Input_Analysis!F195</f>
        <v>635.80320049177737</v>
      </c>
      <c r="E196" s="160">
        <f>Input_Analysis!L195</f>
        <v>0.10000050338027326</v>
      </c>
      <c r="F196" s="161">
        <f>Input_Analysis!P195</f>
        <v>40.180946216611531</v>
      </c>
      <c r="G196" s="168">
        <f>Input_Analysis!Q195</f>
        <v>25.309800000000003</v>
      </c>
      <c r="H196" s="4"/>
      <c r="I196" s="4">
        <f t="shared" si="54"/>
        <v>65.729999999999805</v>
      </c>
      <c r="J196" s="4">
        <f t="shared" si="44"/>
        <v>40.420199999999802</v>
      </c>
      <c r="K196" s="4"/>
      <c r="L196" s="4">
        <f t="shared" si="45"/>
        <v>1.7541695223351517E-2</v>
      </c>
      <c r="M196" s="144">
        <f t="shared" si="46"/>
        <v>1.5531902051133797E-4</v>
      </c>
      <c r="N196" s="3"/>
      <c r="O196" s="13">
        <f t="shared" si="47"/>
        <v>14.302487116221659</v>
      </c>
      <c r="P196" s="13">
        <f t="shared" si="48"/>
        <v>2.5723758307101285E-2</v>
      </c>
      <c r="Q196" s="13">
        <f t="shared" si="49"/>
        <v>13.934573394453544</v>
      </c>
      <c r="R196" s="13">
        <f t="shared" si="50"/>
        <v>3.1081512680130094</v>
      </c>
      <c r="S196" s="13">
        <f t="shared" si="37"/>
        <v>1.5382949904769549</v>
      </c>
      <c r="T196" s="13">
        <f t="shared" si="40"/>
        <v>2.1913870208411868</v>
      </c>
      <c r="U196" s="13">
        <f t="shared" si="38"/>
        <v>3.3709996763562162</v>
      </c>
      <c r="V196" s="4">
        <f t="shared" si="39"/>
        <v>38.540625982339989</v>
      </c>
      <c r="W196" s="4">
        <f t="shared" si="51"/>
        <v>804.93754611034308</v>
      </c>
      <c r="X196" s="4">
        <f t="shared" si="41"/>
        <v>0.95349914108144385</v>
      </c>
      <c r="Y196" s="3"/>
      <c r="Z196" s="13">
        <f t="shared" si="52"/>
        <v>0.97261299999999995</v>
      </c>
      <c r="AA196" s="25">
        <f t="shared" si="42"/>
        <v>0.13364784279654751</v>
      </c>
      <c r="AB196" s="3"/>
      <c r="AC196" s="3">
        <f t="shared" si="53"/>
        <v>4.2907461348664979</v>
      </c>
      <c r="AE196" s="111">
        <f>Input_Analysis!F195/100</f>
        <v>6.3580320049177734</v>
      </c>
      <c r="AF196" s="110">
        <f t="shared" si="43"/>
        <v>0.17343972317971251</v>
      </c>
    </row>
    <row r="197" spans="1:32">
      <c r="A197" s="159">
        <f>Input_Analysis!A196</f>
        <v>3.6</v>
      </c>
      <c r="B197" s="159">
        <f>Input_Analysis!B196</f>
        <v>11.810988</v>
      </c>
      <c r="C197" s="159">
        <f>Input_Analysis!I196</f>
        <v>624.75928410997312</v>
      </c>
      <c r="D197" s="159">
        <f>Input_Analysis!F196</f>
        <v>616.7031043461451</v>
      </c>
      <c r="E197" s="160">
        <f>Input_Analysis!L196</f>
        <v>0.10000050338027326</v>
      </c>
      <c r="F197" s="161">
        <f>Input_Analysis!P196</f>
        <v>40.280898819140411</v>
      </c>
      <c r="G197" s="168">
        <f>Input_Analysis!Q196</f>
        <v>25.506000000000004</v>
      </c>
      <c r="H197" s="4"/>
      <c r="I197" s="4">
        <f t="shared" si="54"/>
        <v>66.09999999999981</v>
      </c>
      <c r="J197" s="4">
        <f t="shared" si="44"/>
        <v>40.593999999999809</v>
      </c>
      <c r="K197" s="4"/>
      <c r="L197" s="4">
        <f t="shared" si="45"/>
        <v>1.8161994109899965E-2</v>
      </c>
      <c r="M197" s="144">
        <f t="shared" si="46"/>
        <v>1.6006245272966714E-4</v>
      </c>
      <c r="N197" s="3"/>
      <c r="O197" s="13">
        <f t="shared" si="47"/>
        <v>13.762114699462382</v>
      </c>
      <c r="P197" s="13">
        <f t="shared" si="48"/>
        <v>2.6447065750780461E-2</v>
      </c>
      <c r="Q197" s="13">
        <f t="shared" si="49"/>
        <v>13.398147147135917</v>
      </c>
      <c r="R197" s="13">
        <f t="shared" si="50"/>
        <v>3.1121600915710377</v>
      </c>
      <c r="S197" s="13">
        <f t="shared" si="37"/>
        <v>1.5349984140232398</v>
      </c>
      <c r="T197" s="13">
        <f t="shared" si="40"/>
        <v>2.1316502692500205</v>
      </c>
      <c r="U197" s="13">
        <f t="shared" si="38"/>
        <v>3.2720797825509935</v>
      </c>
      <c r="V197" s="4">
        <f t="shared" si="39"/>
        <v>37.243952273998225</v>
      </c>
      <c r="W197" s="4">
        <f t="shared" si="51"/>
        <v>777.85595814193073</v>
      </c>
      <c r="X197" s="4">
        <f t="shared" si="41"/>
        <v>0.91747431329749229</v>
      </c>
      <c r="Y197" s="3"/>
      <c r="Z197" s="13">
        <f t="shared" si="52"/>
        <v>0.97245999999999999</v>
      </c>
      <c r="AA197" s="25">
        <f t="shared" si="42"/>
        <v>0.13380368298270706</v>
      </c>
      <c r="AB197" s="3"/>
      <c r="AC197" s="3">
        <f t="shared" si="53"/>
        <v>4.128634409838714</v>
      </c>
      <c r="AE197" s="111">
        <f>Input_Analysis!F196/100</f>
        <v>6.167031043461451</v>
      </c>
      <c r="AF197" s="110">
        <f t="shared" si="43"/>
        <v>0.17063158964880101</v>
      </c>
    </row>
    <row r="198" spans="1:32">
      <c r="A198" s="159">
        <f>Input_Analysis!A197</f>
        <v>3.62</v>
      </c>
      <c r="B198" s="159">
        <f>Input_Analysis!B197</f>
        <v>11.8766046</v>
      </c>
      <c r="C198" s="159">
        <f>Input_Analysis!I197</f>
        <v>600.3391228638294</v>
      </c>
      <c r="D198" s="159">
        <f>Input_Analysis!F197</f>
        <v>592.20298101797823</v>
      </c>
      <c r="E198" s="160">
        <f>Input_Analysis!L197</f>
        <v>0.10000050338027326</v>
      </c>
      <c r="F198" s="161">
        <f>Input_Analysis!P197</f>
        <v>40.680709229255953</v>
      </c>
      <c r="G198" s="168">
        <f>Input_Analysis!Q197</f>
        <v>25.702200000000001</v>
      </c>
      <c r="H198" s="4"/>
      <c r="I198" s="4">
        <f t="shared" si="54"/>
        <v>66.469999999999814</v>
      </c>
      <c r="J198" s="4">
        <f t="shared" si="44"/>
        <v>40.767799999999809</v>
      </c>
      <c r="K198" s="4"/>
      <c r="L198" s="4">
        <f t="shared" si="45"/>
        <v>1.9021158457025462E-2</v>
      </c>
      <c r="M198" s="144">
        <f t="shared" si="46"/>
        <v>1.6657335757702343E-4</v>
      </c>
      <c r="N198" s="3"/>
      <c r="O198" s="13">
        <f t="shared" si="47"/>
        <v>13.095362586743265</v>
      </c>
      <c r="P198" s="13">
        <f t="shared" si="48"/>
        <v>2.8056519075137482E-2</v>
      </c>
      <c r="Q198" s="13">
        <f t="shared" si="49"/>
        <v>12.727952296532461</v>
      </c>
      <c r="R198" s="13">
        <f t="shared" si="50"/>
        <v>3.1172233407290859</v>
      </c>
      <c r="S198" s="13">
        <f t="shared" si="37"/>
        <v>1.5317229408926532</v>
      </c>
      <c r="T198" s="13">
        <f t="shared" si="40"/>
        <v>2.0546816711143592</v>
      </c>
      <c r="U198" s="13">
        <f t="shared" si="38"/>
        <v>3.1472030518775176</v>
      </c>
      <c r="V198" s="4">
        <f t="shared" si="39"/>
        <v>35.591274857588637</v>
      </c>
      <c r="W198" s="4">
        <f t="shared" si="51"/>
        <v>743.3390796489274</v>
      </c>
      <c r="X198" s="4">
        <f t="shared" si="41"/>
        <v>0.87302417244955099</v>
      </c>
      <c r="Y198" s="3"/>
      <c r="Z198" s="13">
        <f t="shared" si="52"/>
        <v>0.97230700000000003</v>
      </c>
      <c r="AA198" s="25">
        <f t="shared" si="42"/>
        <v>0.13395795975021979</v>
      </c>
      <c r="AB198" s="3"/>
      <c r="AC198" s="3">
        <f t="shared" si="53"/>
        <v>3.9286087760229793</v>
      </c>
      <c r="AE198" s="111">
        <f>Input_Analysis!F197/100</f>
        <v>5.9220298101797821</v>
      </c>
      <c r="AF198" s="110">
        <f t="shared" si="43"/>
        <v>0.16702935614326833</v>
      </c>
    </row>
    <row r="199" spans="1:32">
      <c r="A199" s="159">
        <f>Input_Analysis!A198</f>
        <v>3.64</v>
      </c>
      <c r="B199" s="159">
        <f>Input_Analysis!B198</f>
        <v>11.942221200000001</v>
      </c>
      <c r="C199" s="159">
        <f>Input_Analysis!I198</f>
        <v>581.99895390252516</v>
      </c>
      <c r="D199" s="159">
        <f>Input_Analysis!F198</f>
        <v>573.7028878926277</v>
      </c>
      <c r="E199" s="160">
        <f>Input_Analysis!L198</f>
        <v>0.10000050338027326</v>
      </c>
      <c r="F199" s="161">
        <f>Input_Analysis!P198</f>
        <v>41.48033004948703</v>
      </c>
      <c r="G199" s="168">
        <f>Input_Analysis!Q198</f>
        <v>25.898400000000002</v>
      </c>
      <c r="H199" s="4"/>
      <c r="I199" s="4">
        <f t="shared" si="54"/>
        <v>66.839999999999819</v>
      </c>
      <c r="J199" s="4">
        <f t="shared" si="44"/>
        <v>40.941599999999816</v>
      </c>
      <c r="K199" s="4"/>
      <c r="L199" s="4">
        <f t="shared" si="45"/>
        <v>1.9729300717999505E-2</v>
      </c>
      <c r="M199" s="144">
        <f t="shared" si="46"/>
        <v>1.718224795933596E-4</v>
      </c>
      <c r="N199" s="3"/>
      <c r="O199" s="13">
        <f t="shared" si="47"/>
        <v>12.582775316610189</v>
      </c>
      <c r="P199" s="13">
        <f t="shared" si="48"/>
        <v>3.024683921622243E-2</v>
      </c>
      <c r="Q199" s="13">
        <f t="shared" si="49"/>
        <v>12.202186134714829</v>
      </c>
      <c r="R199" s="13">
        <f t="shared" si="50"/>
        <v>3.1216348052532643</v>
      </c>
      <c r="S199" s="13">
        <f t="shared" si="37"/>
        <v>1.5284683468839002</v>
      </c>
      <c r="T199" s="13">
        <f t="shared" si="40"/>
        <v>1.9973081627082356</v>
      </c>
      <c r="U199" s="13">
        <f t="shared" si="38"/>
        <v>3.0528223056723771</v>
      </c>
      <c r="V199" s="4">
        <f t="shared" si="39"/>
        <v>34.343930260168356</v>
      </c>
      <c r="W199" s="4">
        <f t="shared" si="51"/>
        <v>717.287751373628</v>
      </c>
      <c r="X199" s="4">
        <f t="shared" si="41"/>
        <v>0.83885168777401253</v>
      </c>
      <c r="Y199" s="3"/>
      <c r="Z199" s="13">
        <f t="shared" si="52"/>
        <v>0.97215399999999996</v>
      </c>
      <c r="AA199" s="25">
        <f t="shared" si="42"/>
        <v>0.13411069300955533</v>
      </c>
      <c r="AB199" s="3"/>
      <c r="AC199" s="3">
        <f t="shared" si="53"/>
        <v>3.7748325949830566</v>
      </c>
      <c r="AE199" s="111">
        <f>Input_Analysis!F198/100</f>
        <v>5.7370288789262771</v>
      </c>
      <c r="AF199" s="110">
        <f t="shared" si="43"/>
        <v>0.16422495314960642</v>
      </c>
    </row>
    <row r="200" spans="1:32">
      <c r="A200" s="159">
        <f>Input_Analysis!A199</f>
        <v>3.66</v>
      </c>
      <c r="B200" s="159">
        <f>Input_Analysis!B199</f>
        <v>12.007837800000001</v>
      </c>
      <c r="C200" s="159">
        <f>Input_Analysis!I199</f>
        <v>566.51881849823724</v>
      </c>
      <c r="D200" s="159">
        <f>Input_Analysis!F199</f>
        <v>558.10280936530512</v>
      </c>
      <c r="E200" s="160">
        <f>Input_Analysis!L199</f>
        <v>0.10000050338027326</v>
      </c>
      <c r="F200" s="161">
        <f>Input_Analysis!P199</f>
        <v>42.080045664660339</v>
      </c>
      <c r="G200" s="168">
        <f>Input_Analysis!Q199</f>
        <v>26.094600000000003</v>
      </c>
      <c r="H200" s="4"/>
      <c r="I200" s="4">
        <f t="shared" si="54"/>
        <v>67.209999999999823</v>
      </c>
      <c r="J200" s="4">
        <f t="shared" si="44"/>
        <v>41.115399999999823</v>
      </c>
      <c r="K200" s="4"/>
      <c r="L200" s="4">
        <f t="shared" si="45"/>
        <v>2.0371148542503173E-2</v>
      </c>
      <c r="M200" s="144">
        <f t="shared" si="46"/>
        <v>1.7651753148352728E-4</v>
      </c>
      <c r="N200" s="3"/>
      <c r="O200" s="13">
        <f t="shared" si="47"/>
        <v>12.14408271592249</v>
      </c>
      <c r="P200" s="13">
        <f t="shared" si="48"/>
        <v>3.2015147885309708E-2</v>
      </c>
      <c r="Q200" s="13">
        <f t="shared" si="49"/>
        <v>11.755288111840798</v>
      </c>
      <c r="R200" s="13">
        <f t="shared" si="50"/>
        <v>3.1258093722741567</v>
      </c>
      <c r="S200" s="13">
        <f t="shared" si="37"/>
        <v>1.5252344111162519</v>
      </c>
      <c r="T200" s="13">
        <f t="shared" si="40"/>
        <v>1.9491803500592908</v>
      </c>
      <c r="U200" s="13">
        <f t="shared" si="38"/>
        <v>2.972956943382052</v>
      </c>
      <c r="V200" s="4">
        <f t="shared" si="39"/>
        <v>33.287254566549159</v>
      </c>
      <c r="W200" s="4">
        <f t="shared" si="51"/>
        <v>695.21862514184272</v>
      </c>
      <c r="X200" s="4">
        <f t="shared" si="41"/>
        <v>0.80960551439483264</v>
      </c>
      <c r="Y200" s="3"/>
      <c r="Z200" s="13">
        <f t="shared" si="52"/>
        <v>0.972001</v>
      </c>
      <c r="AA200" s="25">
        <f t="shared" si="42"/>
        <v>0.13426190233452698</v>
      </c>
      <c r="AB200" s="3"/>
      <c r="AC200" s="3">
        <f t="shared" si="53"/>
        <v>3.643224814776747</v>
      </c>
      <c r="AE200" s="111">
        <f>Input_Analysis!F199/100</f>
        <v>5.5810280936530514</v>
      </c>
      <c r="AF200" s="110">
        <f t="shared" si="43"/>
        <v>0.16180532337754466</v>
      </c>
    </row>
    <row r="201" spans="1:32">
      <c r="A201" s="159">
        <f>Input_Analysis!A200</f>
        <v>3.68</v>
      </c>
      <c r="B201" s="159">
        <f>Input_Analysis!B200</f>
        <v>12.073454400000001</v>
      </c>
      <c r="C201" s="159">
        <f>Input_Analysis!I200</f>
        <v>543.85868527192667</v>
      </c>
      <c r="D201" s="159">
        <f>Input_Analysis!F200</f>
        <v>535.40269509798304</v>
      </c>
      <c r="E201" s="160">
        <f>Input_Analysis!L200</f>
        <v>0.10000050338027326</v>
      </c>
      <c r="F201" s="161">
        <f>Input_Analysis!P200</f>
        <v>42.2799508697181</v>
      </c>
      <c r="G201" s="168">
        <f>Input_Analysis!Q200</f>
        <v>26.290800000000004</v>
      </c>
      <c r="H201" s="4"/>
      <c r="I201" s="4">
        <f t="shared" si="54"/>
        <v>67.579999999999828</v>
      </c>
      <c r="J201" s="4">
        <f t="shared" si="44"/>
        <v>41.289199999999823</v>
      </c>
      <c r="K201" s="4"/>
      <c r="L201" s="4">
        <f t="shared" si="45"/>
        <v>2.1375727263366014E-2</v>
      </c>
      <c r="M201" s="144">
        <f t="shared" si="46"/>
        <v>1.8387221917817403E-4</v>
      </c>
      <c r="N201" s="3"/>
      <c r="O201" s="13">
        <f t="shared" si="47"/>
        <v>11.535188021853871</v>
      </c>
      <c r="P201" s="13">
        <f t="shared" si="48"/>
        <v>3.3570998165893651E-2</v>
      </c>
      <c r="Q201" s="13">
        <f t="shared" si="49"/>
        <v>11.147940245928977</v>
      </c>
      <c r="R201" s="13">
        <f t="shared" si="50"/>
        <v>3.1316943263514321</v>
      </c>
      <c r="S201" s="13">
        <f t="shared" si="37"/>
        <v>1.5220209159665812</v>
      </c>
      <c r="T201" s="13">
        <f t="shared" si="40"/>
        <v>1.8780199251213892</v>
      </c>
      <c r="U201" s="13">
        <f t="shared" si="38"/>
        <v>2.8583856066367468</v>
      </c>
      <c r="V201" s="4">
        <f t="shared" si="39"/>
        <v>31.75191235146179</v>
      </c>
      <c r="W201" s="4">
        <f t="shared" si="51"/>
        <v>663.15234278259061</v>
      </c>
      <c r="X201" s="4">
        <f t="shared" si="41"/>
        <v>0.76901253479025811</v>
      </c>
      <c r="Y201" s="3"/>
      <c r="Z201" s="13">
        <f t="shared" si="52"/>
        <v>0.97184800000000005</v>
      </c>
      <c r="AA201" s="25">
        <f t="shared" si="42"/>
        <v>0.13441160696937721</v>
      </c>
      <c r="AB201" s="3"/>
      <c r="AC201" s="3">
        <f t="shared" si="53"/>
        <v>3.4605564065561611</v>
      </c>
      <c r="AE201" s="111">
        <f>Input_Analysis!F200/100</f>
        <v>5.3540269509798302</v>
      </c>
      <c r="AF201" s="110">
        <f t="shared" si="43"/>
        <v>0.15831351472264263</v>
      </c>
    </row>
    <row r="202" spans="1:32">
      <c r="A202" s="159">
        <f>Input_Analysis!A201</f>
        <v>3.7</v>
      </c>
      <c r="B202" s="159">
        <f>Input_Analysis!B201</f>
        <v>12.139071</v>
      </c>
      <c r="C202" s="159">
        <f>Input_Analysis!I201</f>
        <v>527.83856630972582</v>
      </c>
      <c r="D202" s="159">
        <f>Input_Analysis!F201</f>
        <v>519.30261405375904</v>
      </c>
      <c r="E202" s="160">
        <f>Input_Analysis!L201</f>
        <v>0.10000050338027326</v>
      </c>
      <c r="F202" s="161">
        <f>Input_Analysis!P201</f>
        <v>42.679761279833642</v>
      </c>
      <c r="G202" s="168">
        <f>Input_Analysis!Q201</f>
        <v>26.487000000000002</v>
      </c>
      <c r="H202" s="4"/>
      <c r="I202" s="4">
        <f t="shared" si="54"/>
        <v>67.949999999999832</v>
      </c>
      <c r="J202" s="4">
        <f t="shared" si="44"/>
        <v>41.46299999999983</v>
      </c>
      <c r="K202" s="4"/>
      <c r="L202" s="4">
        <f t="shared" si="45"/>
        <v>2.2155738167135664E-2</v>
      </c>
      <c r="M202" s="144">
        <f t="shared" si="46"/>
        <v>1.8945281713575061E-4</v>
      </c>
      <c r="N202" s="3"/>
      <c r="O202" s="13">
        <f t="shared" si="47"/>
        <v>11.091541044056818</v>
      </c>
      <c r="P202" s="13">
        <f t="shared" si="48"/>
        <v>3.5210184523109297E-2</v>
      </c>
      <c r="Q202" s="13">
        <f t="shared" si="49"/>
        <v>10.701005837249937</v>
      </c>
      <c r="R202" s="13">
        <f t="shared" si="50"/>
        <v>3.1365714028446581</v>
      </c>
      <c r="S202" s="13">
        <f t="shared" si="37"/>
        <v>1.5188276470078488</v>
      </c>
      <c r="T202" s="13">
        <f t="shared" si="40"/>
        <v>1.8282098823890314</v>
      </c>
      <c r="U202" s="13">
        <f t="shared" si="38"/>
        <v>2.7767357139054285</v>
      </c>
      <c r="V202" s="4">
        <f t="shared" si="39"/>
        <v>30.659237753981735</v>
      </c>
      <c r="W202" s="4">
        <f t="shared" si="51"/>
        <v>640.33136396414272</v>
      </c>
      <c r="X202" s="4">
        <f t="shared" si="41"/>
        <v>0.73943606960378794</v>
      </c>
      <c r="Y202" s="3"/>
      <c r="Z202" s="13">
        <f t="shared" si="52"/>
        <v>0.97169499999999998</v>
      </c>
      <c r="AA202" s="25">
        <f t="shared" si="42"/>
        <v>0.13455982583568504</v>
      </c>
      <c r="AB202" s="3"/>
      <c r="AC202" s="3">
        <f t="shared" si="53"/>
        <v>3.3274623132170453</v>
      </c>
      <c r="AE202" s="111">
        <f>Input_Analysis!F201/100</f>
        <v>5.1930261405375902</v>
      </c>
      <c r="AF202" s="110">
        <f t="shared" si="43"/>
        <v>0.15575138071289146</v>
      </c>
    </row>
    <row r="203" spans="1:32">
      <c r="A203" s="159">
        <f>Input_Analysis!A202</f>
        <v>3.72</v>
      </c>
      <c r="B203" s="159">
        <f>Input_Analysis!B202</f>
        <v>12.2046876</v>
      </c>
      <c r="C203" s="159">
        <f>Input_Analysis!I202</f>
        <v>527.31852537146722</v>
      </c>
      <c r="D203" s="159">
        <f>Input_Analysis!F202</f>
        <v>518.70261103347741</v>
      </c>
      <c r="E203" s="160">
        <f>Input_Analysis!L202</f>
        <v>0.10000050338027326</v>
      </c>
      <c r="F203" s="161">
        <f>Input_Analysis!P202</f>
        <v>43.079571689949184</v>
      </c>
      <c r="G203" s="168">
        <f>Input_Analysis!Q202</f>
        <v>26.683200000000003</v>
      </c>
      <c r="H203" s="4"/>
      <c r="I203" s="4">
        <f t="shared" si="54"/>
        <v>68.319999999999837</v>
      </c>
      <c r="J203" s="4">
        <f t="shared" si="44"/>
        <v>41.636799999999837</v>
      </c>
      <c r="K203" s="4"/>
      <c r="L203" s="4">
        <f t="shared" si="45"/>
        <v>2.2203455668682572E-2</v>
      </c>
      <c r="M203" s="144">
        <f t="shared" si="46"/>
        <v>1.8963965529151161E-4</v>
      </c>
      <c r="N203" s="3"/>
      <c r="O203" s="13">
        <f t="shared" si="47"/>
        <v>11.023866516434241</v>
      </c>
      <c r="P203" s="13">
        <f t="shared" si="48"/>
        <v>3.5722057443822071E-2</v>
      </c>
      <c r="Q203" s="13">
        <f t="shared" si="49"/>
        <v>10.63007132348115</v>
      </c>
      <c r="R203" s="13">
        <f t="shared" si="50"/>
        <v>3.1381343813834457</v>
      </c>
      <c r="S203" s="13">
        <f t="shared" si="37"/>
        <v>1.5156543929490085</v>
      </c>
      <c r="T203" s="13">
        <f t="shared" si="40"/>
        <v>1.828179694813574</v>
      </c>
      <c r="U203" s="13">
        <f t="shared" si="38"/>
        <v>2.770888585544371</v>
      </c>
      <c r="V203" s="4">
        <f t="shared" si="39"/>
        <v>30.59990169143116</v>
      </c>
      <c r="W203" s="4">
        <f t="shared" si="51"/>
        <v>639.09210478326713</v>
      </c>
      <c r="X203" s="4">
        <f t="shared" si="41"/>
        <v>0.73492443442894939</v>
      </c>
      <c r="Y203" s="3"/>
      <c r="Z203" s="13">
        <f t="shared" si="52"/>
        <v>0.97154200000000002</v>
      </c>
      <c r="AA203" s="25">
        <f t="shared" si="42"/>
        <v>0.13470657753910023</v>
      </c>
      <c r="AB203" s="3"/>
      <c r="AC203" s="3">
        <f t="shared" si="53"/>
        <v>3.3071599549302721</v>
      </c>
      <c r="AE203" s="111">
        <f>Input_Analysis!F202/100</f>
        <v>5.1870261103347737</v>
      </c>
      <c r="AF203" s="110">
        <f t="shared" si="43"/>
        <v>0.1554986820051171</v>
      </c>
    </row>
    <row r="204" spans="1:32">
      <c r="A204" s="159">
        <f>Input_Analysis!A203</f>
        <v>3.74</v>
      </c>
      <c r="B204" s="159">
        <f>Input_Analysis!B203</f>
        <v>12.2703042</v>
      </c>
      <c r="C204" s="159">
        <f>Input_Analysis!I203</f>
        <v>527.3784969329846</v>
      </c>
      <c r="D204" s="159">
        <f>Input_Analysis!F203</f>
        <v>518.70261103347741</v>
      </c>
      <c r="E204" s="160">
        <f>Input_Analysis!L203</f>
        <v>0.10000050338027326</v>
      </c>
      <c r="F204" s="161">
        <f>Input_Analysis!P203</f>
        <v>43.379429497535831</v>
      </c>
      <c r="G204" s="168">
        <f>Input_Analysis!Q203</f>
        <v>26.879400000000004</v>
      </c>
      <c r="H204" s="4"/>
      <c r="I204" s="4">
        <f t="shared" si="54"/>
        <v>68.689999999999841</v>
      </c>
      <c r="J204" s="4">
        <f t="shared" si="44"/>
        <v>41.810599999999837</v>
      </c>
      <c r="K204" s="4"/>
      <c r="L204" s="4">
        <f t="shared" si="45"/>
        <v>2.2221711331737316E-2</v>
      </c>
      <c r="M204" s="144">
        <f t="shared" si="46"/>
        <v>1.8961809016073818E-4</v>
      </c>
      <c r="N204" s="3"/>
      <c r="O204" s="13">
        <f t="shared" si="47"/>
        <v>10.970626992508755</v>
      </c>
      <c r="P204" s="13">
        <f t="shared" si="48"/>
        <v>3.5972189422370696E-2</v>
      </c>
      <c r="Q204" s="13">
        <f t="shared" si="49"/>
        <v>10.575989520252058</v>
      </c>
      <c r="R204" s="13">
        <f t="shared" si="50"/>
        <v>3.1395731939598983</v>
      </c>
      <c r="S204" s="13">
        <f t="shared" ref="S204:S213" si="55">9.78*(1/J204)^0.5</f>
        <v>1.5125009455762826</v>
      </c>
      <c r="T204" s="13">
        <f t="shared" si="40"/>
        <v>1.8300211589040283</v>
      </c>
      <c r="U204" s="13">
        <f t="shared" ref="U204:U213" si="56">T204*S204</f>
        <v>2.7679087332669474</v>
      </c>
      <c r="V204" s="4">
        <f t="shared" ref="V204:V213" si="57">(C204-I204)/$B$8</f>
        <v>30.579233128865653</v>
      </c>
      <c r="W204" s="4">
        <f t="shared" si="51"/>
        <v>638.6604329666045</v>
      </c>
      <c r="X204" s="4">
        <f t="shared" si="41"/>
        <v>0.73137513283391709</v>
      </c>
      <c r="Y204" s="3"/>
      <c r="Z204" s="13">
        <f t="shared" si="52"/>
        <v>0.97138899999999995</v>
      </c>
      <c r="AA204" s="25">
        <f t="shared" si="42"/>
        <v>0.13485188037590967</v>
      </c>
      <c r="AB204" s="3"/>
      <c r="AC204" s="3">
        <f t="shared" si="53"/>
        <v>3.2911880977526264</v>
      </c>
      <c r="AE204" s="111">
        <f>Input_Analysis!F203/100</f>
        <v>5.1870261103347737</v>
      </c>
      <c r="AF204" s="110">
        <f t="shared" si="43"/>
        <v>0.15533683368551757</v>
      </c>
    </row>
    <row r="205" spans="1:32">
      <c r="A205" s="159">
        <f>Input_Analysis!A204</f>
        <v>3.76</v>
      </c>
      <c r="B205" s="159">
        <f>Input_Analysis!B204</f>
        <v>12.335920799999998</v>
      </c>
      <c r="C205" s="159">
        <f>Input_Analysis!I204</f>
        <v>532.19851161574331</v>
      </c>
      <c r="D205" s="159">
        <f>Input_Analysis!F204</f>
        <v>523.50263519573036</v>
      </c>
      <c r="E205" s="160">
        <f>Input_Analysis!L204</f>
        <v>0.10000050338027326</v>
      </c>
      <c r="F205" s="161">
        <f>Input_Analysis!P204</f>
        <v>43.479382100064718</v>
      </c>
      <c r="G205" s="168">
        <f>Input_Analysis!Q204</f>
        <v>27.075599999999998</v>
      </c>
      <c r="H205" s="4"/>
      <c r="I205" s="4">
        <f t="shared" si="54"/>
        <v>69.059999999999832</v>
      </c>
      <c r="J205" s="4">
        <f t="shared" si="44"/>
        <v>41.984399999999837</v>
      </c>
      <c r="K205" s="4"/>
      <c r="L205" s="4">
        <f t="shared" si="45"/>
        <v>2.2005088351184872E-2</v>
      </c>
      <c r="M205" s="144">
        <f t="shared" si="46"/>
        <v>1.8790075732582164E-4</v>
      </c>
      <c r="N205" s="3"/>
      <c r="O205" s="13">
        <f t="shared" si="47"/>
        <v>11.031204724034291</v>
      </c>
      <c r="P205" s="13">
        <f t="shared" si="48"/>
        <v>3.5418739078374464E-2</v>
      </c>
      <c r="Q205" s="13">
        <f t="shared" si="49"/>
        <v>10.640493362193588</v>
      </c>
      <c r="R205" s="13">
        <f t="shared" si="50"/>
        <v>3.1399663992126721</v>
      </c>
      <c r="S205" s="13">
        <f t="shared" si="55"/>
        <v>1.5093670996957791</v>
      </c>
      <c r="T205" s="13">
        <f t="shared" si="40"/>
        <v>1.8471977880670483</v>
      </c>
      <c r="U205" s="13">
        <f t="shared" si="56"/>
        <v>2.7880995679392191</v>
      </c>
      <c r="V205" s="4">
        <f t="shared" si="57"/>
        <v>30.875900774382899</v>
      </c>
      <c r="W205" s="4">
        <f t="shared" si="51"/>
        <v>644.85646431031978</v>
      </c>
      <c r="X205" s="4">
        <f t="shared" si="41"/>
        <v>0.73541364826895272</v>
      </c>
      <c r="Y205" s="3"/>
      <c r="Z205" s="13">
        <f t="shared" si="52"/>
        <v>0.97123599999999999</v>
      </c>
      <c r="AA205" s="25">
        <f t="shared" si="42"/>
        <v>0.13499575233944056</v>
      </c>
      <c r="AB205" s="3"/>
      <c r="AC205" s="3">
        <f t="shared" si="53"/>
        <v>3.3093614172102872</v>
      </c>
      <c r="AE205" s="111">
        <f>Input_Analysis!F204/100</f>
        <v>5.2350263519573037</v>
      </c>
      <c r="AF205" s="110">
        <f t="shared" si="43"/>
        <v>0.15589216183637045</v>
      </c>
    </row>
    <row r="206" spans="1:32">
      <c r="A206" s="159">
        <f>Input_Analysis!A205</f>
        <v>3.78</v>
      </c>
      <c r="B206" s="159">
        <f>Input_Analysis!B205</f>
        <v>12.401537399999999</v>
      </c>
      <c r="C206" s="159">
        <f>Input_Analysis!I205</f>
        <v>516.05840162965649</v>
      </c>
      <c r="D206" s="159">
        <f>Input_Analysis!F205</f>
        <v>507.30255364812621</v>
      </c>
      <c r="E206" s="160">
        <f>Input_Analysis!L205</f>
        <v>0.10000050338027326</v>
      </c>
      <c r="F206" s="161">
        <f>Input_Analysis!P205</f>
        <v>43.779239907651366</v>
      </c>
      <c r="G206" s="168">
        <f>Input_Analysis!Q205</f>
        <v>27.271799999999999</v>
      </c>
      <c r="H206" s="4"/>
      <c r="I206" s="4">
        <f t="shared" si="54"/>
        <v>69.429999999999836</v>
      </c>
      <c r="J206" s="4">
        <f t="shared" si="44"/>
        <v>42.158199999999837</v>
      </c>
      <c r="K206" s="4"/>
      <c r="L206" s="4">
        <f t="shared" si="45"/>
        <v>2.283781035077926E-2</v>
      </c>
      <c r="M206" s="144">
        <f t="shared" si="46"/>
        <v>1.9377749313737071E-4</v>
      </c>
      <c r="N206" s="3"/>
      <c r="O206" s="13">
        <f t="shared" si="47"/>
        <v>10.594105100067326</v>
      </c>
      <c r="P206" s="13">
        <f t="shared" si="48"/>
        <v>3.6960121316555461E-2</v>
      </c>
      <c r="Q206" s="13">
        <f t="shared" si="49"/>
        <v>10.202545690328499</v>
      </c>
      <c r="R206" s="13">
        <f t="shared" si="50"/>
        <v>3.1451114230966293</v>
      </c>
      <c r="S206" s="13">
        <f t="shared" si="55"/>
        <v>1.5062526530774085</v>
      </c>
      <c r="T206" s="13">
        <f t="shared" si="40"/>
        <v>1.796919621284351</v>
      </c>
      <c r="U206" s="13">
        <f t="shared" si="56"/>
        <v>2.7066149469264058</v>
      </c>
      <c r="V206" s="4">
        <f t="shared" si="57"/>
        <v>29.775226775310443</v>
      </c>
      <c r="W206" s="4">
        <f t="shared" si="51"/>
        <v>621.868414549872</v>
      </c>
      <c r="X206" s="4">
        <f t="shared" si="41"/>
        <v>0.70627367333782176</v>
      </c>
      <c r="Y206" s="3"/>
      <c r="Z206" s="13">
        <f t="shared" si="52"/>
        <v>0.97108300000000003</v>
      </c>
      <c r="AA206" s="25">
        <f t="shared" si="42"/>
        <v>0.13513821112630542</v>
      </c>
      <c r="AB206" s="3"/>
      <c r="AC206" s="3">
        <f t="shared" si="53"/>
        <v>3.1782315300201978</v>
      </c>
      <c r="AE206" s="111">
        <f>Input_Analysis!F205/100</f>
        <v>5.0730255364812624</v>
      </c>
      <c r="AF206" s="110">
        <f t="shared" si="43"/>
        <v>0.1533027129983795</v>
      </c>
    </row>
    <row r="207" spans="1:32">
      <c r="A207" s="159">
        <f>Input_Analysis!A206</f>
        <v>3.8</v>
      </c>
      <c r="B207" s="159">
        <f>Input_Analysis!B206</f>
        <v>12.467153999999999</v>
      </c>
      <c r="C207" s="159">
        <f>Input_Analysis!I206</f>
        <v>429.35801309981099</v>
      </c>
      <c r="D207" s="159">
        <f>Input_Analysis!F206</f>
        <v>420.70211772080961</v>
      </c>
      <c r="E207" s="160">
        <f>Input_Analysis!L206</f>
        <v>0</v>
      </c>
      <c r="F207" s="161">
        <f>Input_Analysis!P206</f>
        <v>43.279476895006944</v>
      </c>
      <c r="G207" s="168">
        <f>Input_Analysis!Q206</f>
        <v>27.468</v>
      </c>
      <c r="H207" s="4"/>
      <c r="I207" s="4">
        <f t="shared" si="54"/>
        <v>69.799999999999841</v>
      </c>
      <c r="J207" s="4">
        <f t="shared" si="44"/>
        <v>42.331999999999837</v>
      </c>
      <c r="K207" s="4"/>
      <c r="L207" s="4">
        <f t="shared" si="45"/>
        <v>0</v>
      </c>
      <c r="M207" s="144">
        <f t="shared" si="46"/>
        <v>0</v>
      </c>
      <c r="N207" s="3"/>
      <c r="O207" s="13">
        <f t="shared" si="47"/>
        <v>8.4937638925591159</v>
      </c>
      <c r="P207" s="13">
        <f t="shared" si="48"/>
        <v>4.3974758784245963E-2</v>
      </c>
      <c r="Q207" s="13">
        <f t="shared" si="49"/>
        <v>8.1202526742134911</v>
      </c>
      <c r="R207" s="13" t="e">
        <f t="shared" si="50"/>
        <v>#NUM!</v>
      </c>
      <c r="S207" s="13">
        <f t="shared" si="55"/>
        <v>1.5031574064000721</v>
      </c>
      <c r="T207" s="13" t="e">
        <f t="shared" si="40"/>
        <v>#NUM!</v>
      </c>
      <c r="U207" s="13" t="e">
        <f t="shared" si="56"/>
        <v>#NUM!</v>
      </c>
      <c r="V207" s="4">
        <f t="shared" si="57"/>
        <v>23.970534206654076</v>
      </c>
      <c r="W207" s="4">
        <f t="shared" si="51"/>
        <v>500.63491423567922</v>
      </c>
      <c r="X207" s="4">
        <f t="shared" si="41"/>
        <v>0.56625092617060779</v>
      </c>
      <c r="Y207" s="3"/>
      <c r="Z207" s="13">
        <f t="shared" si="52"/>
        <v>0.97092999999999996</v>
      </c>
      <c r="AA207" s="25">
        <f t="shared" si="42"/>
        <v>0.13527927414249288</v>
      </c>
      <c r="AB207" s="3"/>
      <c r="AC207" s="3">
        <f t="shared" si="53"/>
        <v>2.5481291677677347</v>
      </c>
      <c r="AE207" s="111">
        <f>Input_Analysis!F206/100</f>
        <v>4.2070211772080963</v>
      </c>
      <c r="AF207" s="110">
        <f t="shared" si="43"/>
        <v>0.13946235147627992</v>
      </c>
    </row>
    <row r="208" spans="1:32">
      <c r="A208" s="159">
        <f>Input_Analysis!A207</f>
        <v>3.82</v>
      </c>
      <c r="B208" s="159">
        <f>Input_Analysis!B207</f>
        <v>12.532770599999999</v>
      </c>
      <c r="C208" s="159">
        <f>Input_Analysis!I207</f>
        <v>429.35801309981099</v>
      </c>
      <c r="D208" s="159">
        <f>Input_Analysis!F207</f>
        <v>420.70211772080961</v>
      </c>
      <c r="E208" s="160">
        <f>Input_Analysis!L207</f>
        <v>0</v>
      </c>
      <c r="F208" s="161">
        <f>Input_Analysis!P207</f>
        <v>43.279476895006944</v>
      </c>
      <c r="G208" s="168">
        <f>Input_Analysis!Q207</f>
        <v>27.664200000000001</v>
      </c>
      <c r="H208" s="4"/>
      <c r="I208" s="4">
        <f t="shared" si="54"/>
        <v>70.169999999999845</v>
      </c>
      <c r="J208" s="4">
        <f t="shared" si="44"/>
        <v>42.505799999999844</v>
      </c>
      <c r="K208" s="4"/>
      <c r="L208" s="4">
        <f t="shared" si="45"/>
        <v>0</v>
      </c>
      <c r="M208" s="144">
        <f t="shared" si="46"/>
        <v>0</v>
      </c>
      <c r="N208" s="3"/>
      <c r="O208" s="13">
        <f t="shared" si="47"/>
        <v>8.4503294397426334</v>
      </c>
      <c r="P208" s="13">
        <f t="shared" si="48"/>
        <v>4.3473825198804092E-2</v>
      </c>
      <c r="Q208" s="13">
        <f t="shared" si="49"/>
        <v>8.0829612948069549</v>
      </c>
      <c r="R208" s="13" t="e">
        <f t="shared" si="50"/>
        <v>#NUM!</v>
      </c>
      <c r="S208" s="13">
        <f t="shared" si="55"/>
        <v>1.5000811631980804</v>
      </c>
      <c r="T208" s="13" t="e">
        <f t="shared" si="40"/>
        <v>#NUM!</v>
      </c>
      <c r="U208" s="13" t="e">
        <f t="shared" si="56"/>
        <v>#NUM!</v>
      </c>
      <c r="V208" s="4">
        <f t="shared" si="57"/>
        <v>23.945867539987411</v>
      </c>
      <c r="W208" s="4">
        <f t="shared" si="51"/>
        <v>500.11974029567926</v>
      </c>
      <c r="X208" s="4">
        <f t="shared" si="41"/>
        <v>0.56335529598284229</v>
      </c>
      <c r="Y208" s="3"/>
      <c r="Z208" s="13">
        <f t="shared" si="52"/>
        <v>0.970777</v>
      </c>
      <c r="AA208" s="25">
        <f t="shared" si="42"/>
        <v>0.13541895850930952</v>
      </c>
      <c r="AB208" s="3"/>
      <c r="AC208" s="3">
        <f t="shared" si="53"/>
        <v>2.5350988319227898</v>
      </c>
      <c r="AE208" s="111">
        <f>Input_Analysis!F207/100</f>
        <v>4.2070211772080963</v>
      </c>
      <c r="AF208" s="110">
        <f t="shared" si="43"/>
        <v>0.13931957207294038</v>
      </c>
    </row>
    <row r="209" spans="1:32">
      <c r="A209" s="159">
        <f>Input_Analysis!A208</f>
        <v>3.84</v>
      </c>
      <c r="B209" s="159">
        <f>Input_Analysis!B208</f>
        <v>12.598387199999999</v>
      </c>
      <c r="C209" s="159">
        <f>Input_Analysis!I208</f>
        <v>472.45818215585746</v>
      </c>
      <c r="D209" s="159">
        <f>Input_Analysis!F208</f>
        <v>463.70233417432718</v>
      </c>
      <c r="E209" s="160">
        <f>Input_Analysis!L208</f>
        <v>0</v>
      </c>
      <c r="F209" s="161">
        <f>Input_Analysis!P208</f>
        <v>43.779239907651366</v>
      </c>
      <c r="G209" s="168">
        <f>Input_Analysis!Q208</f>
        <v>27.860399999999998</v>
      </c>
      <c r="H209" s="4"/>
      <c r="I209" s="4">
        <f t="shared" si="54"/>
        <v>70.53999999999985</v>
      </c>
      <c r="J209" s="4">
        <f t="shared" si="44"/>
        <v>42.679599999999851</v>
      </c>
      <c r="K209" s="4"/>
      <c r="L209" s="4">
        <f t="shared" si="45"/>
        <v>0</v>
      </c>
      <c r="M209" s="144">
        <f t="shared" si="46"/>
        <v>0</v>
      </c>
      <c r="N209" s="3"/>
      <c r="O209" s="13">
        <f t="shared" si="47"/>
        <v>9.4171028349810921</v>
      </c>
      <c r="P209" s="13">
        <f t="shared" si="48"/>
        <v>3.9607165374464917E-2</v>
      </c>
      <c r="Q209" s="13">
        <f t="shared" si="49"/>
        <v>9.0441180856476535</v>
      </c>
      <c r="R209" s="13" t="e">
        <f t="shared" si="50"/>
        <v>#NUM!</v>
      </c>
      <c r="S209" s="13">
        <f t="shared" si="55"/>
        <v>1.497023729808775</v>
      </c>
      <c r="T209" s="13" t="e">
        <f t="shared" ref="T209:T250" si="58">C209/1000/(0.85*(1-R209/4.75))</f>
        <v>#NUM!</v>
      </c>
      <c r="U209" s="13" t="e">
        <f t="shared" si="56"/>
        <v>#NUM!</v>
      </c>
      <c r="V209" s="4">
        <f t="shared" si="57"/>
        <v>26.794545477057174</v>
      </c>
      <c r="W209" s="4">
        <f t="shared" si="51"/>
        <v>559.61560394289415</v>
      </c>
      <c r="X209" s="4">
        <f t="shared" ref="X209:X250" si="59">V209/J209</f>
        <v>0.62780685566540606</v>
      </c>
      <c r="Y209" s="3"/>
      <c r="Z209" s="13">
        <f t="shared" si="52"/>
        <v>0.97062400000000004</v>
      </c>
      <c r="AA209" s="25">
        <f t="shared" ref="AA209:AA250" si="60">0.65*0.13*(I209/J209)*Z209</f>
        <v>0.13555728106917608</v>
      </c>
      <c r="AB209" s="3"/>
      <c r="AC209" s="3">
        <f t="shared" si="53"/>
        <v>2.8251308504943276</v>
      </c>
      <c r="AE209" s="111">
        <f>Input_Analysis!F208/100</f>
        <v>4.637023341743272</v>
      </c>
      <c r="AF209" s="110">
        <f t="shared" ref="AF209:AF250" si="61">SQRT((AE209/(305*$AF$13*1^0.18))*SQRT(100/J209))</f>
        <v>0.14611721543930939</v>
      </c>
    </row>
    <row r="210" spans="1:32">
      <c r="A210" s="159">
        <f>Input_Analysis!A209</f>
        <v>3.86</v>
      </c>
      <c r="B210" s="159">
        <f>Input_Analysis!B209</f>
        <v>12.6640038</v>
      </c>
      <c r="C210" s="159">
        <f>Input_Analysis!I209</f>
        <v>466.47814247354671</v>
      </c>
      <c r="D210" s="159">
        <f>Input_Analysis!F209</f>
        <v>457.70230397151067</v>
      </c>
      <c r="E210" s="160">
        <f>Input_Analysis!L209</f>
        <v>0</v>
      </c>
      <c r="F210" s="161">
        <f>Input_Analysis!P209</f>
        <v>43.879192510180253</v>
      </c>
      <c r="G210" s="168">
        <f>Input_Analysis!Q209</f>
        <v>28.0566</v>
      </c>
      <c r="H210" s="4"/>
      <c r="I210" s="4">
        <f t="shared" si="54"/>
        <v>70.909999999999854</v>
      </c>
      <c r="J210" s="4">
        <f>I210-G210</f>
        <v>42.853399999999851</v>
      </c>
      <c r="K210" s="4"/>
      <c r="L210" s="4">
        <f t="shared" ref="L210:L250" si="62">(E210/(D210-I210))*100</f>
        <v>0</v>
      </c>
      <c r="M210" s="144">
        <f t="shared" ref="M210:M250" si="63">(E210/C210)</f>
        <v>0</v>
      </c>
      <c r="N210" s="3"/>
      <c r="O210" s="13">
        <f>(C210-I210)/J210</f>
        <v>9.2307294747569202</v>
      </c>
      <c r="P210" s="13">
        <f>(F210-G210)/(C210-I210)</f>
        <v>3.9999663297552758E-2</v>
      </c>
      <c r="Q210" s="13">
        <f>O210*(1-P210)</f>
        <v>8.8615034037758473</v>
      </c>
      <c r="R210" s="13" t="e">
        <f t="shared" ref="R210:R250" si="64">((3.47-LOG(O210))^2+(1.22+LOG(L210)^2))^0.5</f>
        <v>#NUM!</v>
      </c>
      <c r="S210" s="13">
        <f t="shared" si="55"/>
        <v>1.4939849153213194</v>
      </c>
      <c r="T210" s="13" t="e">
        <f t="shared" si="58"/>
        <v>#NUM!</v>
      </c>
      <c r="U210" s="13" t="e">
        <f t="shared" si="56"/>
        <v>#NUM!</v>
      </c>
      <c r="V210" s="4">
        <f t="shared" si="57"/>
        <v>26.371209498236457</v>
      </c>
      <c r="W210" s="4">
        <f>V210*20.88543</f>
        <v>550.77404999075259</v>
      </c>
      <c r="X210" s="4">
        <f t="shared" si="59"/>
        <v>0.61538196498379472</v>
      </c>
      <c r="Y210" s="3"/>
      <c r="Z210" s="13">
        <f>IF(A210&lt;=9.15,1-0.00765*A210,IF(A210&lt;=23,1.174-0.0267*A210,0.5))</f>
        <v>0.97047099999999997</v>
      </c>
      <c r="AA210" s="25">
        <f t="shared" si="60"/>
        <v>0.13569425839128305</v>
      </c>
      <c r="AB210" s="3"/>
      <c r="AC210" s="3">
        <f>$AC$13*((C210-I210)/J210)</f>
        <v>2.7692188424270761</v>
      </c>
      <c r="AE210" s="111">
        <f>Input_Analysis!F209/100</f>
        <v>4.5770230397151064</v>
      </c>
      <c r="AF210" s="110">
        <f t="shared" si="61"/>
        <v>0.14502138867884254</v>
      </c>
    </row>
    <row r="211" spans="1:32">
      <c r="A211" s="159">
        <f>Input_Analysis!A210</f>
        <v>3.88</v>
      </c>
      <c r="B211" s="159">
        <f>Input_Analysis!B210</f>
        <v>12.7296204</v>
      </c>
      <c r="C211" s="159">
        <f>Input_Analysis!I210</f>
        <v>453.45803861275408</v>
      </c>
      <c r="D211" s="159">
        <f>Input_Analysis!F210</f>
        <v>444.6022380286949</v>
      </c>
      <c r="E211" s="160">
        <f>Input_Analysis!L210</f>
        <v>0</v>
      </c>
      <c r="F211" s="161">
        <f>Input_Analysis!P210</f>
        <v>44.279002920295788</v>
      </c>
      <c r="G211" s="168">
        <f>Input_Analysis!Q210</f>
        <v>28.252800000000001</v>
      </c>
      <c r="H211" s="4"/>
      <c r="I211" s="4">
        <f t="shared" ref="I211:I250" si="65">IF(G211=0,$B$9*A211,I210+$B$10*(A211-A210))</f>
        <v>71.279999999999859</v>
      </c>
      <c r="J211" s="4">
        <f>I211-G211</f>
        <v>43.027199999999858</v>
      </c>
      <c r="K211" s="4"/>
      <c r="L211" s="4">
        <f t="shared" si="62"/>
        <v>0</v>
      </c>
      <c r="M211" s="144">
        <f t="shared" si="63"/>
        <v>0</v>
      </c>
      <c r="N211" s="3"/>
      <c r="O211" s="13">
        <f>(C211-I211)/J211</f>
        <v>8.8822428280891028</v>
      </c>
      <c r="P211" s="13">
        <f>(F211-G211)/(C211-I211)</f>
        <v>4.1933866682838099E-2</v>
      </c>
      <c r="Q211" s="13">
        <f>O211*(1-P211)</f>
        <v>8.5097760414914205</v>
      </c>
      <c r="R211" s="13" t="e">
        <f t="shared" si="64"/>
        <v>#NUM!</v>
      </c>
      <c r="S211" s="13">
        <f t="shared" si="55"/>
        <v>1.4909645315266298</v>
      </c>
      <c r="T211" s="13" t="e">
        <f t="shared" si="58"/>
        <v>#NUM!</v>
      </c>
      <c r="U211" s="13" t="e">
        <f t="shared" si="56"/>
        <v>#NUM!</v>
      </c>
      <c r="V211" s="4">
        <f t="shared" si="57"/>
        <v>25.47853590751695</v>
      </c>
      <c r="W211" s="4">
        <f>V211*20.88543</f>
        <v>532.13017819893173</v>
      </c>
      <c r="X211" s="4">
        <f t="shared" si="59"/>
        <v>0.59214952187260694</v>
      </c>
      <c r="Y211" s="3"/>
      <c r="Z211" s="13">
        <f>IF(A211&lt;=9.15,1-0.00765*A211,IF(A211&lt;=23,1.174-0.0267*A211,0.5))</f>
        <v>0.97031800000000001</v>
      </c>
      <c r="AA211" s="25">
        <f t="shared" si="60"/>
        <v>0.13582990677710863</v>
      </c>
      <c r="AB211" s="3"/>
      <c r="AC211" s="3">
        <f>$AC$13*((C211-I211)/J211)</f>
        <v>2.6646728484267306</v>
      </c>
      <c r="AE211" s="111">
        <f>Input_Analysis!F210/100</f>
        <v>4.4460223802869487</v>
      </c>
      <c r="AF211" s="110">
        <f t="shared" si="61"/>
        <v>0.14278641256277932</v>
      </c>
    </row>
    <row r="212" spans="1:32">
      <c r="A212" s="159">
        <f>Input_Analysis!A211</f>
        <v>3.9</v>
      </c>
      <c r="B212" s="159">
        <f>Input_Analysis!B211</f>
        <v>12.795237</v>
      </c>
      <c r="C212" s="159">
        <f>Input_Analysis!I211</f>
        <v>442.7179558092019</v>
      </c>
      <c r="D212" s="159">
        <f>Input_Analysis!F211</f>
        <v>433.80218366362539</v>
      </c>
      <c r="E212" s="160">
        <f>Input_Analysis!L211</f>
        <v>0</v>
      </c>
      <c r="F212" s="161">
        <f>Input_Analysis!P211</f>
        <v>44.57886072788245</v>
      </c>
      <c r="G212" s="168">
        <f>Input_Analysis!Q211</f>
        <v>28.449000000000002</v>
      </c>
      <c r="H212" s="4"/>
      <c r="I212" s="4">
        <f t="shared" si="65"/>
        <v>71.649999999999864</v>
      </c>
      <c r="J212" s="4">
        <f>I212-G212</f>
        <v>43.200999999999866</v>
      </c>
      <c r="K212" s="4"/>
      <c r="L212" s="4">
        <f t="shared" si="62"/>
        <v>0</v>
      </c>
      <c r="M212" s="144">
        <f t="shared" si="63"/>
        <v>0</v>
      </c>
      <c r="N212" s="3"/>
      <c r="O212" s="13">
        <f>(C212-I212)/J212</f>
        <v>8.5893371868522301</v>
      </c>
      <c r="P212" s="13">
        <f>(F212-G212)/(C212-I212)</f>
        <v>4.34687514116045E-2</v>
      </c>
      <c r="Q212" s="13">
        <f>O212*(1-P212)</f>
        <v>8.2159694238865004</v>
      </c>
      <c r="R212" s="13" t="e">
        <f t="shared" si="64"/>
        <v>#NUM!</v>
      </c>
      <c r="S212" s="13">
        <f t="shared" si="55"/>
        <v>1.4879623928684109</v>
      </c>
      <c r="T212" s="13" t="e">
        <f t="shared" si="58"/>
        <v>#NUM!</v>
      </c>
      <c r="U212" s="13" t="e">
        <f t="shared" si="56"/>
        <v>#NUM!</v>
      </c>
      <c r="V212" s="4">
        <f t="shared" si="57"/>
        <v>24.737863720613468</v>
      </c>
      <c r="W212" s="4">
        <f>V212*20.88543</f>
        <v>516.66092108641215</v>
      </c>
      <c r="X212" s="4">
        <f t="shared" si="59"/>
        <v>0.57262247912348196</v>
      </c>
      <c r="Z212" s="13">
        <f>IF(A212&lt;=9.15,1-0.00765*A212,IF(A212&lt;=23,1.174-0.0267*A212,0.5))</f>
        <v>0.97016500000000006</v>
      </c>
      <c r="AA212" s="25">
        <f t="shared" si="60"/>
        <v>0.13596424226580422</v>
      </c>
      <c r="AB212" s="3"/>
      <c r="AC212" s="3">
        <f>$AC$13*((C212-I212)/J212)</f>
        <v>2.576801156055669</v>
      </c>
      <c r="AE212" s="111">
        <f>Input_Analysis!F211/100</f>
        <v>4.338021836636254</v>
      </c>
      <c r="AF212" s="110">
        <f t="shared" si="61"/>
        <v>0.14089943393046861</v>
      </c>
    </row>
    <row r="213" spans="1:32">
      <c r="A213" s="159">
        <f>Input_Analysis!A212</f>
        <v>3.92</v>
      </c>
      <c r="B213" s="159">
        <f>Input_Analysis!B212</f>
        <v>12.860853599999999</v>
      </c>
      <c r="C213" s="159">
        <f>Input_Analysis!I212</f>
        <v>426.07784330621365</v>
      </c>
      <c r="D213" s="159">
        <f>Input_Analysis!F212</f>
        <v>417.10209959911981</v>
      </c>
      <c r="E213" s="160">
        <f>Input_Analysis!L212</f>
        <v>0</v>
      </c>
      <c r="F213" s="161">
        <f>Input_Analysis!P212</f>
        <v>44.878718535469098</v>
      </c>
      <c r="G213" s="168">
        <f>Input_Analysis!Q212</f>
        <v>28.645199999999999</v>
      </c>
      <c r="H213" s="4"/>
      <c r="I213" s="4">
        <f t="shared" si="65"/>
        <v>72.019999999999868</v>
      </c>
      <c r="J213" s="4">
        <f>I213-G213</f>
        <v>43.374799999999865</v>
      </c>
      <c r="K213" s="4"/>
      <c r="L213" s="4">
        <f t="shared" si="62"/>
        <v>0</v>
      </c>
      <c r="M213" s="144">
        <f t="shared" si="63"/>
        <v>0</v>
      </c>
      <c r="N213" s="3"/>
      <c r="O213" s="13">
        <f>(C213-I213)/J213</f>
        <v>8.1627544866193009</v>
      </c>
      <c r="P213" s="13">
        <f>(F213-G213)/(C213-I213)</f>
        <v>4.584990515639905E-2</v>
      </c>
      <c r="Q213" s="13">
        <f>O213*(1-P213)</f>
        <v>7.7884929675928349</v>
      </c>
      <c r="R213" s="13" t="e">
        <f t="shared" si="64"/>
        <v>#NUM!</v>
      </c>
      <c r="S213" s="13">
        <f t="shared" si="55"/>
        <v>1.484978316395279</v>
      </c>
      <c r="T213" s="13" t="e">
        <f t="shared" si="58"/>
        <v>#NUM!</v>
      </c>
      <c r="U213" s="13" t="e">
        <f t="shared" si="56"/>
        <v>#NUM!</v>
      </c>
      <c r="V213" s="4">
        <f t="shared" si="57"/>
        <v>23.603856220414251</v>
      </c>
      <c r="W213" s="4">
        <f>V213*20.88543</f>
        <v>492.97668682152641</v>
      </c>
      <c r="X213" s="4">
        <f t="shared" si="59"/>
        <v>0.54418363244128676</v>
      </c>
      <c r="Z213" s="13">
        <f>IF(A213&lt;=9.15,1-0.00765*A213,IF(A213&lt;=23,1.174-0.0267*A213,0.5))</f>
        <v>0.97001199999999999</v>
      </c>
      <c r="AA213" s="25">
        <f t="shared" si="60"/>
        <v>0.13609728063944981</v>
      </c>
      <c r="AB213" s="3"/>
      <c r="AC213" s="3">
        <f>$AC$13*((C213-I213)/J213)</f>
        <v>2.4488263459857902</v>
      </c>
      <c r="AE213" s="111">
        <f>Input_Analysis!F212/100</f>
        <v>4.1710209959911984</v>
      </c>
      <c r="AF213" s="110">
        <f t="shared" si="61"/>
        <v>0.13802210544747118</v>
      </c>
    </row>
    <row r="214" spans="1:32">
      <c r="A214" s="159">
        <f>Input_Analysis!A213</f>
        <v>3.94</v>
      </c>
      <c r="B214" s="159">
        <f>Input_Analysis!B213</f>
        <v>12.926470199999999</v>
      </c>
      <c r="C214" s="159">
        <f>Input_Analysis!I213</f>
        <v>411.19775882305868</v>
      </c>
      <c r="D214" s="159">
        <f>Input_Analysis!F213</f>
        <v>402.20202459545908</v>
      </c>
      <c r="E214" s="160">
        <f>Input_Analysis!L213</f>
        <v>0</v>
      </c>
      <c r="F214" s="161">
        <f>Input_Analysis!P213</f>
        <v>44.978671137997985</v>
      </c>
      <c r="G214" s="168">
        <f>Input_Analysis!Q213</f>
        <v>28.8414</v>
      </c>
      <c r="H214" s="4"/>
      <c r="I214" s="4">
        <f t="shared" si="65"/>
        <v>72.389999999999873</v>
      </c>
      <c r="J214" s="4">
        <f t="shared" ref="J214:J250" si="66">I214-G214</f>
        <v>43.548599999999873</v>
      </c>
      <c r="K214" s="4"/>
      <c r="L214" s="4">
        <f t="shared" si="62"/>
        <v>0</v>
      </c>
      <c r="M214" s="144">
        <f t="shared" si="63"/>
        <v>0</v>
      </c>
      <c r="N214" s="3"/>
      <c r="O214" s="13">
        <f t="shared" ref="O214:O250" si="67">(C214-I214)/J214</f>
        <v>7.7799919819020538</v>
      </c>
      <c r="P214" s="13">
        <f t="shared" ref="P214:P250" si="68">(F214-G214)/(C214-I214)</f>
        <v>4.7629579659141219E-2</v>
      </c>
      <c r="Q214" s="13">
        <f t="shared" ref="Q214:Q250" si="69">O214*(1-P214)</f>
        <v>7.4094342340525694</v>
      </c>
      <c r="R214" s="13" t="e">
        <f t="shared" si="64"/>
        <v>#NUM!</v>
      </c>
      <c r="S214" s="13">
        <f t="shared" ref="S214:S250" si="70">9.78*(1/J214)^0.5</f>
        <v>1.4820121217139286</v>
      </c>
      <c r="T214" s="13" t="e">
        <f t="shared" si="58"/>
        <v>#NUM!</v>
      </c>
      <c r="U214" s="13" t="e">
        <f t="shared" ref="U214:U250" si="71">T214*S214</f>
        <v>#NUM!</v>
      </c>
      <c r="V214" s="4">
        <f t="shared" ref="V214:V250" si="72">(C214-I214)/$B$8</f>
        <v>22.587183921537253</v>
      </c>
      <c r="W214" s="4">
        <f t="shared" ref="W214:W250" si="73">V214*20.88543</f>
        <v>471.74304869039179</v>
      </c>
      <c r="X214" s="4">
        <f t="shared" si="59"/>
        <v>0.51866613212680357</v>
      </c>
      <c r="Z214" s="13">
        <f t="shared" ref="Z214:Z250" si="74">IF(A214&lt;=9.15,1-0.00765*A214,IF(A214&lt;=23,1.174-0.0267*A214,0.5))</f>
        <v>0.96985900000000003</v>
      </c>
      <c r="AA214" s="25">
        <f t="shared" si="60"/>
        <v>0.13622903742818385</v>
      </c>
      <c r="AB214" s="3"/>
      <c r="AC214" s="3">
        <f t="shared" ref="AC214:AC250" si="75">$AC$13*((C214-I214)/J214)</f>
        <v>2.333997594570616</v>
      </c>
      <c r="AE214" s="111">
        <f>Input_Analysis!F213/100</f>
        <v>4.0220202459545904</v>
      </c>
      <c r="AF214" s="110">
        <f t="shared" si="61"/>
        <v>0.13539898480046034</v>
      </c>
    </row>
    <row r="215" spans="1:32">
      <c r="A215" s="159">
        <f>Input_Analysis!A214</f>
        <v>3.96</v>
      </c>
      <c r="B215" s="159">
        <f>Input_Analysis!B214</f>
        <v>12.992086799999999</v>
      </c>
      <c r="C215" s="159">
        <f>Input_Analysis!I214</f>
        <v>399.21768893793165</v>
      </c>
      <c r="D215" s="159">
        <f>Input_Analysis!F214</f>
        <v>390.2019641898263</v>
      </c>
      <c r="E215" s="160">
        <f>Input_Analysis!L214</f>
        <v>0</v>
      </c>
      <c r="F215" s="161">
        <f>Input_Analysis!P214</f>
        <v>45.078623740526872</v>
      </c>
      <c r="G215" s="168">
        <f>Input_Analysis!Q214</f>
        <v>29.037600000000001</v>
      </c>
      <c r="H215" s="4"/>
      <c r="I215" s="4">
        <f t="shared" si="65"/>
        <v>72.759999999999877</v>
      </c>
      <c r="J215" s="4">
        <f t="shared" si="66"/>
        <v>43.72239999999988</v>
      </c>
      <c r="K215" s="4"/>
      <c r="L215" s="4">
        <f t="shared" si="62"/>
        <v>0</v>
      </c>
      <c r="M215" s="144">
        <f t="shared" si="63"/>
        <v>0</v>
      </c>
      <c r="N215" s="3"/>
      <c r="O215" s="13">
        <f t="shared" si="67"/>
        <v>7.4666003910565903</v>
      </c>
      <c r="P215" s="13">
        <f t="shared" si="68"/>
        <v>4.9136608767627134E-2</v>
      </c>
      <c r="Q215" s="13">
        <f t="shared" si="69"/>
        <v>7.099716968817031</v>
      </c>
      <c r="R215" s="13" t="e">
        <f t="shared" si="64"/>
        <v>#NUM!</v>
      </c>
      <c r="S215" s="13">
        <f t="shared" si="70"/>
        <v>1.4790636309433314</v>
      </c>
      <c r="T215" s="13" t="e">
        <f t="shared" si="58"/>
        <v>#NUM!</v>
      </c>
      <c r="U215" s="13" t="e">
        <f t="shared" si="71"/>
        <v>#NUM!</v>
      </c>
      <c r="V215" s="4">
        <f t="shared" si="72"/>
        <v>21.763845929195451</v>
      </c>
      <c r="W215" s="4">
        <f t="shared" si="73"/>
        <v>454.54728068499657</v>
      </c>
      <c r="X215" s="4">
        <f t="shared" si="59"/>
        <v>0.49777335940377271</v>
      </c>
      <c r="Z215" s="13">
        <f t="shared" si="74"/>
        <v>0.96970599999999996</v>
      </c>
      <c r="AA215" s="25">
        <f t="shared" si="60"/>
        <v>0.13635952791521067</v>
      </c>
      <c r="AB215" s="3"/>
      <c r="AC215" s="3">
        <f t="shared" si="75"/>
        <v>2.2399801173169771</v>
      </c>
      <c r="AE215" s="111">
        <f>Input_Analysis!F214/100</f>
        <v>3.9020196418982631</v>
      </c>
      <c r="AF215" s="110">
        <f t="shared" si="61"/>
        <v>0.1332310831551943</v>
      </c>
    </row>
    <row r="216" spans="1:32">
      <c r="A216" s="159">
        <f>Input_Analysis!A215</f>
        <v>3.98</v>
      </c>
      <c r="B216" s="159">
        <f>Input_Analysis!B215</f>
        <v>13.057703399999999</v>
      </c>
      <c r="C216" s="159">
        <f>Input_Analysis!I215</f>
        <v>398.09764497939148</v>
      </c>
      <c r="D216" s="159">
        <f>Input_Analysis!F215</f>
        <v>389.00195814926298</v>
      </c>
      <c r="E216" s="160">
        <f>Input_Analysis!L215</f>
        <v>0.10000050338027326</v>
      </c>
      <c r="F216" s="161">
        <f>Input_Analysis!P215</f>
        <v>45.478434150642407</v>
      </c>
      <c r="G216" s="168">
        <f>Input_Analysis!Q215</f>
        <v>29.233800000000002</v>
      </c>
      <c r="H216" s="4"/>
      <c r="I216" s="4">
        <f t="shared" si="65"/>
        <v>73.129999999999882</v>
      </c>
      <c r="J216" s="4">
        <f t="shared" si="66"/>
        <v>43.89619999999988</v>
      </c>
      <c r="K216" s="4"/>
      <c r="L216" s="4">
        <f t="shared" si="62"/>
        <v>3.1658556829859116E-2</v>
      </c>
      <c r="M216" s="144">
        <f t="shared" si="63"/>
        <v>2.5119591799004499E-4</v>
      </c>
      <c r="N216" s="3"/>
      <c r="O216" s="13">
        <f t="shared" si="67"/>
        <v>7.4030928640609552</v>
      </c>
      <c r="P216" s="13">
        <f t="shared" si="68"/>
        <v>4.998846624153179E-2</v>
      </c>
      <c r="Q216" s="13">
        <f t="shared" si="69"/>
        <v>7.0330236063429199</v>
      </c>
      <c r="R216" s="13">
        <f t="shared" si="64"/>
        <v>3.1986838886921651</v>
      </c>
      <c r="S216" s="13">
        <f t="shared" si="70"/>
        <v>1.4761326686699288</v>
      </c>
      <c r="T216" s="13">
        <f t="shared" si="58"/>
        <v>1.4340489948908306</v>
      </c>
      <c r="U216" s="13">
        <f t="shared" si="71"/>
        <v>2.116846569831631</v>
      </c>
      <c r="V216" s="4">
        <f t="shared" si="72"/>
        <v>21.664509665292773</v>
      </c>
      <c r="W216" s="4">
        <f t="shared" si="73"/>
        <v>452.47260009879562</v>
      </c>
      <c r="X216" s="4">
        <f t="shared" si="59"/>
        <v>0.49353952427073033</v>
      </c>
      <c r="Z216" s="13">
        <f t="shared" si="74"/>
        <v>0.969553</v>
      </c>
      <c r="AA216" s="25">
        <f t="shared" si="60"/>
        <v>0.13648876714168895</v>
      </c>
      <c r="AB216" s="3"/>
      <c r="AC216" s="3">
        <f t="shared" si="75"/>
        <v>2.2209278592182864</v>
      </c>
      <c r="AE216" s="111">
        <f>Input_Analysis!F215/100</f>
        <v>3.8900195814926297</v>
      </c>
      <c r="AF216" s="110">
        <f t="shared" si="61"/>
        <v>0.13289418974611159</v>
      </c>
    </row>
    <row r="217" spans="1:32">
      <c r="A217" s="159">
        <f>Input_Analysis!A216</f>
        <v>4</v>
      </c>
      <c r="B217" s="159">
        <f>Input_Analysis!B216</f>
        <v>13.12332</v>
      </c>
      <c r="C217" s="159">
        <f>Input_Analysis!I216</f>
        <v>404.19762778473671</v>
      </c>
      <c r="D217" s="159">
        <f>Input_Analysis!F216</f>
        <v>395.00198835207937</v>
      </c>
      <c r="E217" s="160">
        <f>Input_Analysis!L216</f>
        <v>0.10000050338027326</v>
      </c>
      <c r="F217" s="161">
        <f>Input_Analysis!P216</f>
        <v>45.978197163286829</v>
      </c>
      <c r="G217" s="168">
        <f>Input_Analysis!Q216</f>
        <v>29.43</v>
      </c>
      <c r="H217" s="4"/>
      <c r="I217" s="4">
        <f t="shared" si="65"/>
        <v>73.499999999999886</v>
      </c>
      <c r="J217" s="4">
        <f t="shared" si="66"/>
        <v>44.069999999999887</v>
      </c>
      <c r="K217" s="4"/>
      <c r="L217" s="4">
        <f t="shared" si="62"/>
        <v>3.110416327216051E-2</v>
      </c>
      <c r="M217" s="144">
        <f t="shared" si="63"/>
        <v>2.4740497347384353E-4</v>
      </c>
      <c r="N217" s="3"/>
      <c r="O217" s="13">
        <f t="shared" si="67"/>
        <v>7.5039171269511611</v>
      </c>
      <c r="P217" s="13">
        <f t="shared" si="68"/>
        <v>5.0040265707798348E-2</v>
      </c>
      <c r="Q217" s="13">
        <f t="shared" si="69"/>
        <v>7.1284191200692266</v>
      </c>
      <c r="R217" s="13">
        <f t="shared" si="64"/>
        <v>3.1975187594264454</v>
      </c>
      <c r="S217" s="13">
        <f t="shared" si="70"/>
        <v>1.4732190619037995</v>
      </c>
      <c r="T217" s="13">
        <f t="shared" si="58"/>
        <v>1.4549299472055532</v>
      </c>
      <c r="U217" s="13">
        <f t="shared" si="71"/>
        <v>2.1434305319579097</v>
      </c>
      <c r="V217" s="4">
        <f t="shared" si="72"/>
        <v>22.046508518982456</v>
      </c>
      <c r="W217" s="4">
        <f t="shared" si="73"/>
        <v>460.45081041761176</v>
      </c>
      <c r="X217" s="4">
        <f t="shared" si="59"/>
        <v>0.50026114179674408</v>
      </c>
      <c r="Z217" s="13">
        <f t="shared" si="74"/>
        <v>0.96940000000000004</v>
      </c>
      <c r="AA217" s="25">
        <f t="shared" si="60"/>
        <v>0.13661676991150457</v>
      </c>
      <c r="AB217" s="3"/>
      <c r="AC217" s="3">
        <f t="shared" si="75"/>
        <v>2.2511751380853484</v>
      </c>
      <c r="AE217" s="111">
        <f>Input_Analysis!F216/100</f>
        <v>3.9500198835207936</v>
      </c>
      <c r="AF217" s="110">
        <f t="shared" si="61"/>
        <v>0.1337829319549747</v>
      </c>
    </row>
    <row r="218" spans="1:32">
      <c r="A218" s="159">
        <f>Input_Analysis!A217</f>
        <v>4.0199999999999996</v>
      </c>
      <c r="B218" s="159">
        <f>Input_Analysis!B217</f>
        <v>13.188936599999998</v>
      </c>
      <c r="C218" s="159">
        <f>Input_Analysis!I217</f>
        <v>416.09768768698922</v>
      </c>
      <c r="D218" s="159">
        <f>Input_Analysis!F217</f>
        <v>406.90204825433187</v>
      </c>
      <c r="E218" s="160">
        <f>Input_Analysis!L217</f>
        <v>0.10000050338027326</v>
      </c>
      <c r="F218" s="161">
        <f>Input_Analysis!P217</f>
        <v>45.978197163286829</v>
      </c>
      <c r="G218" s="168">
        <f>Input_Analysis!Q217</f>
        <v>29.626199999999997</v>
      </c>
      <c r="H218" s="4"/>
      <c r="I218" s="4">
        <f t="shared" si="65"/>
        <v>73.869999999999877</v>
      </c>
      <c r="J218" s="4">
        <f t="shared" si="66"/>
        <v>44.243799999999879</v>
      </c>
      <c r="K218" s="4"/>
      <c r="L218" s="4">
        <f t="shared" si="62"/>
        <v>3.0027291338611428E-2</v>
      </c>
      <c r="M218" s="144">
        <f t="shared" si="63"/>
        <v>2.4032938980304776E-4</v>
      </c>
      <c r="N218" s="3"/>
      <c r="O218" s="13">
        <f t="shared" si="67"/>
        <v>7.7350428237852595</v>
      </c>
      <c r="P218" s="13">
        <f t="shared" si="68"/>
        <v>4.7781046804847682E-2</v>
      </c>
      <c r="Q218" s="13">
        <f t="shared" si="69"/>
        <v>7.3654543805844757</v>
      </c>
      <c r="R218" s="13">
        <f t="shared" si="64"/>
        <v>3.1941026541803748</v>
      </c>
      <c r="S218" s="13">
        <f t="shared" si="70"/>
        <v>1.4703226400357738</v>
      </c>
      <c r="T218" s="13">
        <f t="shared" si="58"/>
        <v>1.4944763485718684</v>
      </c>
      <c r="U218" s="13">
        <f t="shared" si="71"/>
        <v>2.1973624103032128</v>
      </c>
      <c r="V218" s="4">
        <f t="shared" si="72"/>
        <v>22.81517917913262</v>
      </c>
      <c r="W218" s="4">
        <f t="shared" si="73"/>
        <v>476.50482768323178</v>
      </c>
      <c r="X218" s="4">
        <f t="shared" si="59"/>
        <v>0.51566952158568391</v>
      </c>
      <c r="Z218" s="13">
        <f t="shared" si="74"/>
        <v>0.96924699999999997</v>
      </c>
      <c r="AA218" s="25">
        <f t="shared" si="60"/>
        <v>0.13674355079593087</v>
      </c>
      <c r="AB218" s="3"/>
      <c r="AC218" s="3">
        <f t="shared" si="75"/>
        <v>2.3205128471355776</v>
      </c>
      <c r="AE218" s="111">
        <f>Input_Analysis!F217/100</f>
        <v>4.0690204825433192</v>
      </c>
      <c r="AF218" s="110">
        <f t="shared" si="61"/>
        <v>0.13564964584463984</v>
      </c>
    </row>
    <row r="219" spans="1:32">
      <c r="A219" s="159">
        <f>Input_Analysis!A218</f>
        <v>4.04</v>
      </c>
      <c r="B219" s="159">
        <f>Input_Analysis!B218</f>
        <v>13.2545532</v>
      </c>
      <c r="C219" s="159">
        <f>Input_Analysis!I218</f>
        <v>418.49769976811575</v>
      </c>
      <c r="D219" s="159">
        <f>Input_Analysis!F218</f>
        <v>409.30206033545841</v>
      </c>
      <c r="E219" s="160">
        <f>Input_Analysis!L218</f>
        <v>0.10000050338027326</v>
      </c>
      <c r="F219" s="161">
        <f>Input_Analysis!P218</f>
        <v>45.978197163286829</v>
      </c>
      <c r="G219" s="168">
        <f>Input_Analysis!Q218</f>
        <v>29.822400000000002</v>
      </c>
      <c r="H219" s="4"/>
      <c r="I219" s="4">
        <f t="shared" si="65"/>
        <v>74.239999999999881</v>
      </c>
      <c r="J219" s="4">
        <f t="shared" si="66"/>
        <v>44.417599999999879</v>
      </c>
      <c r="K219" s="4"/>
      <c r="L219" s="4">
        <f t="shared" si="62"/>
        <v>2.9845367535839315E-2</v>
      </c>
      <c r="M219" s="144">
        <f t="shared" si="63"/>
        <v>2.3895114223012999E-4</v>
      </c>
      <c r="N219" s="3"/>
      <c r="O219" s="13">
        <f t="shared" si="67"/>
        <v>7.7504795344214186</v>
      </c>
      <c r="P219" s="13">
        <f t="shared" si="68"/>
        <v>4.6929370567946639E-2</v>
      </c>
      <c r="Q219" s="13">
        <f t="shared" si="69"/>
        <v>7.3867544082712691</v>
      </c>
      <c r="R219" s="13">
        <f t="shared" si="64"/>
        <v>3.1946620140626227</v>
      </c>
      <c r="S219" s="13">
        <f t="shared" si="70"/>
        <v>1.4674432347954733</v>
      </c>
      <c r="T219" s="13">
        <f t="shared" si="58"/>
        <v>1.5036369184680847</v>
      </c>
      <c r="U219" s="13">
        <f t="shared" si="71"/>
        <v>2.2065018235947034</v>
      </c>
      <c r="V219" s="4">
        <f t="shared" si="72"/>
        <v>22.950513317874389</v>
      </c>
      <c r="W219" s="4">
        <f t="shared" si="73"/>
        <v>479.33133936453328</v>
      </c>
      <c r="X219" s="4">
        <f t="shared" si="59"/>
        <v>0.51669863562809448</v>
      </c>
      <c r="Z219" s="13">
        <f t="shared" si="74"/>
        <v>0.96909400000000001</v>
      </c>
      <c r="AA219" s="25">
        <f t="shared" si="60"/>
        <v>0.13686912413817962</v>
      </c>
      <c r="AB219" s="3"/>
      <c r="AC219" s="3">
        <f t="shared" si="75"/>
        <v>2.3251438603264254</v>
      </c>
      <c r="AE219" s="111">
        <f>Input_Analysis!F218/100</f>
        <v>4.0930206033545842</v>
      </c>
      <c r="AF219" s="110">
        <f t="shared" si="61"/>
        <v>0.13591582467225391</v>
      </c>
    </row>
    <row r="220" spans="1:32">
      <c r="A220" s="159">
        <f>Input_Analysis!A219</f>
        <v>4.0599999999999996</v>
      </c>
      <c r="B220" s="159">
        <f>Input_Analysis!B219</f>
        <v>13.320169799999999</v>
      </c>
      <c r="C220" s="159">
        <f>Input_Analysis!I219</f>
        <v>421.51770539002979</v>
      </c>
      <c r="D220" s="159">
        <f>Input_Analysis!F219</f>
        <v>412.30207543686663</v>
      </c>
      <c r="E220" s="160">
        <f>Input_Analysis!L219</f>
        <v>0</v>
      </c>
      <c r="F220" s="161">
        <f>Input_Analysis!P219</f>
        <v>46.078149765815716</v>
      </c>
      <c r="G220" s="168">
        <f>Input_Analysis!Q219</f>
        <v>30.018599999999999</v>
      </c>
      <c r="H220" s="4"/>
      <c r="I220" s="4">
        <f t="shared" si="65"/>
        <v>74.609999999999872</v>
      </c>
      <c r="J220" s="4">
        <f t="shared" si="66"/>
        <v>44.591399999999872</v>
      </c>
      <c r="K220" s="4"/>
      <c r="L220" s="4">
        <f t="shared" si="62"/>
        <v>0</v>
      </c>
      <c r="M220" s="144">
        <f t="shared" si="63"/>
        <v>0</v>
      </c>
      <c r="N220" s="3"/>
      <c r="O220" s="13">
        <f t="shared" si="67"/>
        <v>7.7796997939071426</v>
      </c>
      <c r="P220" s="13">
        <f t="shared" si="68"/>
        <v>4.6293436312577409E-2</v>
      </c>
      <c r="Q220" s="13">
        <f t="shared" si="69"/>
        <v>7.4195507569669301</v>
      </c>
      <c r="R220" s="13" t="e">
        <f t="shared" si="64"/>
        <v>#NUM!</v>
      </c>
      <c r="S220" s="13">
        <f t="shared" si="70"/>
        <v>1.4645806802102503</v>
      </c>
      <c r="T220" s="13" t="e">
        <f t="shared" si="58"/>
        <v>#NUM!</v>
      </c>
      <c r="U220" s="13" t="e">
        <f t="shared" si="71"/>
        <v>#NUM!</v>
      </c>
      <c r="V220" s="4">
        <f t="shared" si="72"/>
        <v>23.12718035933533</v>
      </c>
      <c r="W220" s="4">
        <f t="shared" si="73"/>
        <v>483.02110649227291</v>
      </c>
      <c r="X220" s="4">
        <f t="shared" si="59"/>
        <v>0.51864665292714285</v>
      </c>
      <c r="Z220" s="13">
        <f t="shared" si="74"/>
        <v>0.96894100000000005</v>
      </c>
      <c r="AA220" s="25">
        <f t="shared" si="60"/>
        <v>0.13699350405784541</v>
      </c>
      <c r="AB220" s="3"/>
      <c r="AC220" s="3">
        <f t="shared" si="75"/>
        <v>2.3339099381721429</v>
      </c>
      <c r="AE220" s="111">
        <f>Input_Analysis!F219/100</f>
        <v>4.1230207543686666</v>
      </c>
      <c r="AF220" s="110">
        <f t="shared" si="61"/>
        <v>0.13627990272192425</v>
      </c>
    </row>
    <row r="221" spans="1:32">
      <c r="A221" s="159">
        <f>Input_Analysis!A220</f>
        <v>4.08</v>
      </c>
      <c r="B221" s="159">
        <f>Input_Analysis!B220</f>
        <v>13.385786400000001</v>
      </c>
      <c r="C221" s="159">
        <f>Input_Analysis!I220</f>
        <v>422.69772091008718</v>
      </c>
      <c r="D221" s="159">
        <f>Input_Analysis!F220</f>
        <v>413.50208147742984</v>
      </c>
      <c r="E221" s="160">
        <f>Input_Analysis!L220</f>
        <v>0.10000050338027326</v>
      </c>
      <c r="F221" s="161">
        <f>Input_Analysis!P220</f>
        <v>45.978197163286829</v>
      </c>
      <c r="G221" s="168">
        <f>Input_Analysis!Q220</f>
        <v>30.214800000000004</v>
      </c>
      <c r="H221" s="4"/>
      <c r="I221" s="4">
        <f t="shared" si="65"/>
        <v>74.979999999999876</v>
      </c>
      <c r="J221" s="4">
        <f t="shared" si="66"/>
        <v>44.765199999999872</v>
      </c>
      <c r="K221" s="4"/>
      <c r="L221" s="4">
        <f t="shared" si="62"/>
        <v>2.9540319185039784E-2</v>
      </c>
      <c r="M221" s="144">
        <f t="shared" si="63"/>
        <v>2.3657686908026777E-4</v>
      </c>
      <c r="N221" s="3"/>
      <c r="O221" s="13">
        <f t="shared" si="67"/>
        <v>7.7675900232789834</v>
      </c>
      <c r="P221" s="13">
        <f t="shared" si="68"/>
        <v>4.5333890726158635E-2</v>
      </c>
      <c r="Q221" s="13">
        <f t="shared" si="69"/>
        <v>7.4154549459580537</v>
      </c>
      <c r="R221" s="13">
        <f t="shared" si="64"/>
        <v>3.1960213561647448</v>
      </c>
      <c r="S221" s="13">
        <f t="shared" si="70"/>
        <v>1.4617348125650027</v>
      </c>
      <c r="T221" s="13">
        <f t="shared" si="58"/>
        <v>1.520055846393769</v>
      </c>
      <c r="U221" s="13">
        <f t="shared" si="71"/>
        <v>2.2219185477167325</v>
      </c>
      <c r="V221" s="4">
        <f t="shared" si="72"/>
        <v>23.181181394005822</v>
      </c>
      <c r="W221" s="4">
        <f t="shared" si="73"/>
        <v>484.14894132181098</v>
      </c>
      <c r="X221" s="4">
        <f t="shared" si="59"/>
        <v>0.51783933488526557</v>
      </c>
      <c r="Z221" s="13">
        <f t="shared" si="74"/>
        <v>0.96878799999999998</v>
      </c>
      <c r="AA221" s="25">
        <f t="shared" si="60"/>
        <v>0.13711670445524665</v>
      </c>
      <c r="AB221" s="3"/>
      <c r="AC221" s="3">
        <f t="shared" si="75"/>
        <v>2.3302770069836951</v>
      </c>
      <c r="AE221" s="111">
        <f>Input_Analysis!F220/100</f>
        <v>4.1350208147742986</v>
      </c>
      <c r="AF221" s="110">
        <f t="shared" si="61"/>
        <v>0.13634541843515555</v>
      </c>
    </row>
    <row r="222" spans="1:32">
      <c r="A222" s="159">
        <f>Input_Analysis!A221</f>
        <v>4.0999999999999996</v>
      </c>
      <c r="B222" s="159">
        <f>Input_Analysis!B221</f>
        <v>13.451402999999999</v>
      </c>
      <c r="C222" s="159">
        <f>Input_Analysis!I221</f>
        <v>393.99757643994883</v>
      </c>
      <c r="D222" s="159">
        <f>Input_Analysis!F221</f>
        <v>384.80193700729149</v>
      </c>
      <c r="E222" s="160">
        <f>Input_Analysis!L221</f>
        <v>0.10000050338027326</v>
      </c>
      <c r="F222" s="161">
        <f>Input_Analysis!P221</f>
        <v>45.978197163286829</v>
      </c>
      <c r="G222" s="168">
        <f>Input_Analysis!Q221</f>
        <v>30.410999999999998</v>
      </c>
      <c r="H222" s="4"/>
      <c r="I222" s="4">
        <f t="shared" si="65"/>
        <v>75.349999999999866</v>
      </c>
      <c r="J222" s="4">
        <f t="shared" si="66"/>
        <v>44.938999999999865</v>
      </c>
      <c r="K222" s="4"/>
      <c r="L222" s="4">
        <f t="shared" si="62"/>
        <v>3.2315358678112568E-2</v>
      </c>
      <c r="M222" s="144">
        <f t="shared" si="63"/>
        <v>2.5380994544141528E-4</v>
      </c>
      <c r="N222" s="3"/>
      <c r="O222" s="13">
        <f t="shared" si="67"/>
        <v>7.0906690500445029</v>
      </c>
      <c r="P222" s="13">
        <f t="shared" si="68"/>
        <v>4.8853963796647804E-2</v>
      </c>
      <c r="Q222" s="13">
        <f t="shared" si="69"/>
        <v>6.7442617609796169</v>
      </c>
      <c r="R222" s="13">
        <f t="shared" si="64"/>
        <v>3.2097758565930921</v>
      </c>
      <c r="S222" s="13">
        <f t="shared" si="70"/>
        <v>1.4589054703628486</v>
      </c>
      <c r="T222" s="13">
        <f t="shared" si="58"/>
        <v>1.4295004865904521</v>
      </c>
      <c r="U222" s="13">
        <f t="shared" si="71"/>
        <v>2.0855060797731646</v>
      </c>
      <c r="V222" s="4">
        <f t="shared" si="72"/>
        <v>21.243171762663266</v>
      </c>
      <c r="W222" s="4">
        <f t="shared" si="73"/>
        <v>443.67277682708027</v>
      </c>
      <c r="X222" s="4">
        <f t="shared" si="59"/>
        <v>0.47271127000296692</v>
      </c>
      <c r="Z222" s="13">
        <f t="shared" si="74"/>
        <v>0.96863500000000002</v>
      </c>
      <c r="AA222" s="25">
        <f t="shared" si="60"/>
        <v>0.13723873901566586</v>
      </c>
      <c r="AB222" s="3"/>
      <c r="AC222" s="3">
        <f t="shared" si="75"/>
        <v>2.127200715013351</v>
      </c>
      <c r="AE222" s="111">
        <f>Input_Analysis!F221/100</f>
        <v>3.8480193700729148</v>
      </c>
      <c r="AF222" s="110">
        <f t="shared" si="61"/>
        <v>0.13140128281802918</v>
      </c>
    </row>
    <row r="223" spans="1:32">
      <c r="A223" s="159">
        <f>Input_Analysis!A222</f>
        <v>4.12</v>
      </c>
      <c r="B223" s="159">
        <f>Input_Analysis!B222</f>
        <v>13.517019599999999</v>
      </c>
      <c r="C223" s="159">
        <f>Input_Analysis!I222</f>
        <v>376.65750831415005</v>
      </c>
      <c r="D223" s="159">
        <f>Input_Analysis!F222</f>
        <v>367.50184992250422</v>
      </c>
      <c r="E223" s="160">
        <f>Input_Analysis!L222</f>
        <v>0.10000050338027326</v>
      </c>
      <c r="F223" s="161">
        <f>Input_Analysis!P222</f>
        <v>45.778291958229055</v>
      </c>
      <c r="G223" s="168">
        <f>Input_Analysis!Q222</f>
        <v>30.607200000000002</v>
      </c>
      <c r="H223" s="4"/>
      <c r="I223" s="4">
        <f t="shared" si="65"/>
        <v>75.719999999999871</v>
      </c>
      <c r="J223" s="4">
        <f t="shared" si="66"/>
        <v>45.112799999999865</v>
      </c>
      <c r="K223" s="4"/>
      <c r="L223" s="4">
        <f t="shared" si="62"/>
        <v>3.4272352240837745E-2</v>
      </c>
      <c r="M223" s="144">
        <f t="shared" si="63"/>
        <v>2.6549451736102958E-4</v>
      </c>
      <c r="N223" s="3"/>
      <c r="O223" s="13">
        <f t="shared" si="67"/>
        <v>6.6707787659855091</v>
      </c>
      <c r="P223" s="13">
        <f t="shared" si="68"/>
        <v>5.0412765238927522E-2</v>
      </c>
      <c r="Q223" s="13">
        <f t="shared" si="69"/>
        <v>6.3344863620950589</v>
      </c>
      <c r="R223" s="13">
        <f t="shared" si="64"/>
        <v>3.219747060359524</v>
      </c>
      <c r="S223" s="13">
        <f t="shared" si="70"/>
        <v>1.4560924942866318</v>
      </c>
      <c r="T223" s="13">
        <f t="shared" si="58"/>
        <v>1.3754920688144971</v>
      </c>
      <c r="U223" s="13">
        <f t="shared" si="71"/>
        <v>2.0028436773515805</v>
      </c>
      <c r="V223" s="4">
        <f t="shared" si="72"/>
        <v>20.062500554276678</v>
      </c>
      <c r="W223" s="4">
        <f t="shared" si="73"/>
        <v>419.01395095130675</v>
      </c>
      <c r="X223" s="4">
        <f t="shared" si="59"/>
        <v>0.44471858439903394</v>
      </c>
      <c r="Z223" s="13">
        <f t="shared" si="74"/>
        <v>0.96848199999999995</v>
      </c>
      <c r="AA223" s="25">
        <f t="shared" si="60"/>
        <v>0.13735962121349171</v>
      </c>
      <c r="AB223" s="3"/>
      <c r="AC223" s="3">
        <f t="shared" si="75"/>
        <v>2.0012336297956526</v>
      </c>
      <c r="AE223" s="111">
        <f>Input_Analysis!F222/100</f>
        <v>3.6750184992250423</v>
      </c>
      <c r="AF223" s="110">
        <f t="shared" si="61"/>
        <v>0.12828965888042526</v>
      </c>
    </row>
    <row r="224" spans="1:32">
      <c r="A224" s="159">
        <f>Input_Analysis!A223</f>
        <v>4.1399999999999997</v>
      </c>
      <c r="B224" s="159">
        <f>Input_Analysis!B223</f>
        <v>13.582636199999998</v>
      </c>
      <c r="C224" s="159">
        <f>Input_Analysis!I223</f>
        <v>374.31746779454079</v>
      </c>
      <c r="D224" s="159">
        <f>Input_Analysis!F223</f>
        <v>365.10183784137763</v>
      </c>
      <c r="E224" s="160">
        <f>Input_Analysis!L223</f>
        <v>0.10000050338027326</v>
      </c>
      <c r="F224" s="161">
        <f>Input_Analysis!P223</f>
        <v>46.078149765815716</v>
      </c>
      <c r="G224" s="168">
        <f>Input_Analysis!Q223</f>
        <v>30.8034</v>
      </c>
      <c r="H224" s="4"/>
      <c r="I224" s="4">
        <f t="shared" si="65"/>
        <v>76.089999999999861</v>
      </c>
      <c r="J224" s="4">
        <f t="shared" si="66"/>
        <v>45.286599999999865</v>
      </c>
      <c r="K224" s="4"/>
      <c r="L224" s="4">
        <f t="shared" si="62"/>
        <v>3.4600833006417503E-2</v>
      </c>
      <c r="M224" s="144">
        <f t="shared" si="63"/>
        <v>2.6715425269750585E-4</v>
      </c>
      <c r="N224" s="3"/>
      <c r="O224" s="13">
        <f t="shared" si="67"/>
        <v>6.5853357901573935</v>
      </c>
      <c r="P224" s="13">
        <f t="shared" si="68"/>
        <v>5.1218453748663462E-2</v>
      </c>
      <c r="Q224" s="13">
        <f t="shared" si="69"/>
        <v>6.2480450735697985</v>
      </c>
      <c r="R224" s="13">
        <f t="shared" si="64"/>
        <v>3.222469102455026</v>
      </c>
      <c r="S224" s="13">
        <f t="shared" si="70"/>
        <v>1.4532957271612421</v>
      </c>
      <c r="T224" s="13">
        <f t="shared" si="58"/>
        <v>1.3693825035526734</v>
      </c>
      <c r="U224" s="13">
        <f t="shared" si="71"/>
        <v>1.9901177412624647</v>
      </c>
      <c r="V224" s="4">
        <f t="shared" si="72"/>
        <v>19.88183118630273</v>
      </c>
      <c r="W224" s="4">
        <f t="shared" si="73"/>
        <v>415.24059351334262</v>
      </c>
      <c r="X224" s="4">
        <f t="shared" si="59"/>
        <v>0.43902238601049293</v>
      </c>
      <c r="Z224" s="13">
        <f t="shared" si="74"/>
        <v>0.968329</v>
      </c>
      <c r="AA224" s="25">
        <f t="shared" si="60"/>
        <v>0.1374793643162659</v>
      </c>
      <c r="AB224" s="3"/>
      <c r="AC224" s="3">
        <f t="shared" si="75"/>
        <v>1.9756007370472179</v>
      </c>
      <c r="AE224" s="111">
        <f>Input_Analysis!F223/100</f>
        <v>3.6510183784137764</v>
      </c>
      <c r="AF224" s="110">
        <f t="shared" si="61"/>
        <v>0.12774720645171056</v>
      </c>
    </row>
    <row r="225" spans="1:32">
      <c r="A225" s="159">
        <f>Input_Analysis!A224</f>
        <v>4.16</v>
      </c>
      <c r="B225" s="159">
        <f>Input_Analysis!B224</f>
        <v>13.6482528</v>
      </c>
      <c r="C225" s="159">
        <f>Input_Analysis!I224</f>
        <v>378.55746997752379</v>
      </c>
      <c r="D225" s="159">
        <f>Input_Analysis!F224</f>
        <v>369.30185898334912</v>
      </c>
      <c r="E225" s="160">
        <f>Input_Analysis!L224</f>
        <v>0.10000050338027326</v>
      </c>
      <c r="F225" s="161">
        <f>Input_Analysis!P224</f>
        <v>46.278054970873477</v>
      </c>
      <c r="G225" s="168">
        <f>Input_Analysis!Q224</f>
        <v>30.999600000000004</v>
      </c>
      <c r="H225" s="4"/>
      <c r="I225" s="4">
        <f t="shared" si="65"/>
        <v>76.459999999999866</v>
      </c>
      <c r="J225" s="4">
        <f t="shared" si="66"/>
        <v>45.460399999999865</v>
      </c>
      <c r="K225" s="4"/>
      <c r="L225" s="4">
        <f t="shared" si="62"/>
        <v>3.4148295509201509E-2</v>
      </c>
      <c r="M225" s="144">
        <f t="shared" si="63"/>
        <v>2.6416201319765431E-4</v>
      </c>
      <c r="N225" s="3"/>
      <c r="O225" s="13">
        <f t="shared" si="67"/>
        <v>6.6452884263562311</v>
      </c>
      <c r="P225" s="13">
        <f t="shared" si="68"/>
        <v>5.0574587638917298E-2</v>
      </c>
      <c r="Q225" s="13">
        <f t="shared" si="69"/>
        <v>6.3092057044515952</v>
      </c>
      <c r="R225" s="13">
        <f t="shared" si="64"/>
        <v>3.2218301306487032</v>
      </c>
      <c r="S225" s="13">
        <f t="shared" si="70"/>
        <v>1.4505150139167278</v>
      </c>
      <c r="T225" s="13">
        <f t="shared" si="58"/>
        <v>1.3843148310981226</v>
      </c>
      <c r="U225" s="13">
        <f t="shared" si="71"/>
        <v>2.0079694464954261</v>
      </c>
      <c r="V225" s="4">
        <f t="shared" si="72"/>
        <v>20.13983133183493</v>
      </c>
      <c r="W225" s="4">
        <f t="shared" si="73"/>
        <v>420.62903749284521</v>
      </c>
      <c r="X225" s="4">
        <f t="shared" si="59"/>
        <v>0.4430192284237488</v>
      </c>
      <c r="Z225" s="13">
        <f t="shared" si="74"/>
        <v>0.96817600000000004</v>
      </c>
      <c r="AA225" s="25">
        <f t="shared" si="60"/>
        <v>0.13759798138863732</v>
      </c>
      <c r="AB225" s="3"/>
      <c r="AC225" s="3">
        <f t="shared" si="75"/>
        <v>1.9935865279068692</v>
      </c>
      <c r="AE225" s="111">
        <f>Input_Analysis!F224/100</f>
        <v>3.6930185898334913</v>
      </c>
      <c r="AF225" s="110">
        <f t="shared" si="61"/>
        <v>0.1283569134041195</v>
      </c>
    </row>
    <row r="226" spans="1:32">
      <c r="A226" s="159">
        <f>Input_Analysis!A225</f>
        <v>4.18</v>
      </c>
      <c r="B226" s="159">
        <f>Input_Analysis!B225</f>
        <v>13.713869399999998</v>
      </c>
      <c r="C226" s="159">
        <f>Input_Analysis!I225</f>
        <v>384.05744976258745</v>
      </c>
      <c r="D226" s="159">
        <f>Input_Analysis!F225</f>
        <v>374.70188616588388</v>
      </c>
      <c r="E226" s="160">
        <f>Input_Analysis!L225</f>
        <v>0.10000050338027326</v>
      </c>
      <c r="F226" s="161">
        <f>Input_Analysis!P225</f>
        <v>46.777817983517899</v>
      </c>
      <c r="G226" s="168">
        <f>Input_Analysis!Q225</f>
        <v>31.195799999999998</v>
      </c>
      <c r="H226" s="4"/>
      <c r="I226" s="4">
        <f t="shared" si="65"/>
        <v>76.829999999999856</v>
      </c>
      <c r="J226" s="4">
        <f t="shared" si="66"/>
        <v>45.634199999999858</v>
      </c>
      <c r="K226" s="4"/>
      <c r="L226" s="4">
        <f t="shared" si="62"/>
        <v>3.357164876062968E-2</v>
      </c>
      <c r="M226" s="144">
        <f t="shared" si="63"/>
        <v>2.6037902257094743E-4</v>
      </c>
      <c r="N226" s="3"/>
      <c r="O226" s="13">
        <f t="shared" si="67"/>
        <v>6.7323947776577331</v>
      </c>
      <c r="P226" s="13">
        <f t="shared" si="68"/>
        <v>5.0718182882288111E-2</v>
      </c>
      <c r="Q226" s="13">
        <f t="shared" si="69"/>
        <v>6.390939948088727</v>
      </c>
      <c r="R226" s="13">
        <f t="shared" si="64"/>
        <v>3.2205627714624154</v>
      </c>
      <c r="S226" s="13">
        <f t="shared" si="70"/>
        <v>1.4477502015521819</v>
      </c>
      <c r="T226" s="13">
        <f t="shared" si="58"/>
        <v>1.4032634721362578</v>
      </c>
      <c r="U226" s="13">
        <f t="shared" si="71"/>
        <v>2.0315749746160821</v>
      </c>
      <c r="V226" s="4">
        <f t="shared" si="72"/>
        <v>20.481829984172506</v>
      </c>
      <c r="W226" s="4">
        <f t="shared" si="73"/>
        <v>427.771826406336</v>
      </c>
      <c r="X226" s="4">
        <f t="shared" si="59"/>
        <v>0.44882631851051558</v>
      </c>
      <c r="Z226" s="13">
        <f t="shared" si="74"/>
        <v>0.96802299999999997</v>
      </c>
      <c r="AA226" s="25">
        <f t="shared" si="60"/>
        <v>0.13771548529622538</v>
      </c>
      <c r="AB226" s="3"/>
      <c r="AC226" s="3">
        <f t="shared" si="75"/>
        <v>2.0197184332973199</v>
      </c>
      <c r="AE226" s="111">
        <f>Input_Analysis!F225/100</f>
        <v>3.7470188616588387</v>
      </c>
      <c r="AF226" s="110">
        <f t="shared" si="61"/>
        <v>0.12916866190378243</v>
      </c>
    </row>
    <row r="227" spans="1:32">
      <c r="A227" s="159">
        <f>Input_Analysis!A226</f>
        <v>4.2</v>
      </c>
      <c r="B227" s="159">
        <f>Input_Analysis!B226</f>
        <v>13.779486</v>
      </c>
      <c r="C227" s="159">
        <f>Input_Analysis!I226</f>
        <v>381.07742518168499</v>
      </c>
      <c r="D227" s="159">
        <f>Input_Analysis!F226</f>
        <v>371.70187106447565</v>
      </c>
      <c r="E227" s="160">
        <f>Input_Analysis!L226</f>
        <v>0.10000050338027326</v>
      </c>
      <c r="F227" s="161">
        <f>Input_Analysis!P226</f>
        <v>46.877770586046786</v>
      </c>
      <c r="G227" s="168">
        <f>Input_Analysis!Q226</f>
        <v>31.392000000000003</v>
      </c>
      <c r="H227" s="4"/>
      <c r="I227" s="4">
        <f t="shared" si="65"/>
        <v>77.199999999999861</v>
      </c>
      <c r="J227" s="4">
        <f t="shared" si="66"/>
        <v>45.807999999999858</v>
      </c>
      <c r="K227" s="4"/>
      <c r="L227" s="4">
        <f t="shared" si="62"/>
        <v>3.3955812578990364E-2</v>
      </c>
      <c r="M227" s="144">
        <f t="shared" si="63"/>
        <v>2.6241518592342845E-4</v>
      </c>
      <c r="N227" s="3"/>
      <c r="O227" s="13">
        <f t="shared" si="67"/>
        <v>6.6337195507703033</v>
      </c>
      <c r="P227" s="13">
        <f t="shared" si="68"/>
        <v>5.0960582467710472E-2</v>
      </c>
      <c r="Q227" s="13">
        <f t="shared" si="69"/>
        <v>6.2956613385356093</v>
      </c>
      <c r="R227" s="13">
        <f t="shared" si="64"/>
        <v>3.2235700270274887</v>
      </c>
      <c r="S227" s="13">
        <f t="shared" si="70"/>
        <v>1.4450011391003827</v>
      </c>
      <c r="T227" s="13">
        <f t="shared" si="58"/>
        <v>1.3951182529813435</v>
      </c>
      <c r="U227" s="13">
        <f t="shared" si="71"/>
        <v>2.0159474647377773</v>
      </c>
      <c r="V227" s="4">
        <f t="shared" si="72"/>
        <v>20.258495012112341</v>
      </c>
      <c r="W227" s="4">
        <f t="shared" si="73"/>
        <v>423.10737948082146</v>
      </c>
      <c r="X227" s="4">
        <f t="shared" si="59"/>
        <v>0.44224797005135358</v>
      </c>
      <c r="Z227" s="13">
        <f t="shared" si="74"/>
        <v>0.96787000000000001</v>
      </c>
      <c r="AA227" s="25">
        <f t="shared" si="60"/>
        <v>0.13783188870939594</v>
      </c>
      <c r="AB227" s="3"/>
      <c r="AC227" s="3">
        <f t="shared" si="75"/>
        <v>1.9901158652310909</v>
      </c>
      <c r="AE227" s="111">
        <f>Input_Analysis!F226/100</f>
        <v>3.7170187106447568</v>
      </c>
      <c r="AF227" s="110">
        <f t="shared" si="61"/>
        <v>0.12852833225650695</v>
      </c>
    </row>
    <row r="228" spans="1:32">
      <c r="A228" s="159">
        <f>Input_Analysis!A227</f>
        <v>4.22</v>
      </c>
      <c r="B228" s="159">
        <f>Input_Analysis!B227</f>
        <v>13.845102599999999</v>
      </c>
      <c r="C228" s="159">
        <f>Input_Analysis!I227</f>
        <v>379.89740966162753</v>
      </c>
      <c r="D228" s="159">
        <f>Input_Analysis!F227</f>
        <v>370.50186502391239</v>
      </c>
      <c r="E228" s="160">
        <f>Input_Analysis!L227</f>
        <v>0.10000050338027326</v>
      </c>
      <c r="F228" s="161">
        <f>Input_Analysis!P227</f>
        <v>46.977723188575673</v>
      </c>
      <c r="G228" s="168">
        <f>Input_Analysis!Q227</f>
        <v>31.588200000000001</v>
      </c>
      <c r="H228" s="4"/>
      <c r="I228" s="4">
        <f t="shared" si="65"/>
        <v>77.569999999999851</v>
      </c>
      <c r="J228" s="4">
        <f t="shared" si="66"/>
        <v>45.981799999999851</v>
      </c>
      <c r="K228" s="4"/>
      <c r="L228" s="4">
        <f t="shared" si="62"/>
        <v>3.4137803127737586E-2</v>
      </c>
      <c r="M228" s="144">
        <f t="shared" si="63"/>
        <v>2.6323028490597803E-4</v>
      </c>
      <c r="N228" s="3"/>
      <c r="O228" s="13">
        <f t="shared" si="67"/>
        <v>6.5749363805163936</v>
      </c>
      <c r="P228" s="13">
        <f t="shared" si="68"/>
        <v>5.0903499639017205E-2</v>
      </c>
      <c r="Q228" s="13">
        <f t="shared" si="69"/>
        <v>6.2402491088442167</v>
      </c>
      <c r="R228" s="13">
        <f t="shared" si="64"/>
        <v>3.2256901740621551</v>
      </c>
      <c r="S228" s="13">
        <f t="shared" si="70"/>
        <v>1.4422676775931713</v>
      </c>
      <c r="T228" s="13">
        <f t="shared" si="58"/>
        <v>1.3927326824838975</v>
      </c>
      <c r="U228" s="13">
        <f t="shared" si="71"/>
        <v>2.0086933314741584</v>
      </c>
      <c r="V228" s="4">
        <f t="shared" si="72"/>
        <v>20.155160644108513</v>
      </c>
      <c r="W228" s="4">
        <f t="shared" si="73"/>
        <v>420.94919677128325</v>
      </c>
      <c r="X228" s="4">
        <f t="shared" si="59"/>
        <v>0.43832909203442622</v>
      </c>
      <c r="Z228" s="13">
        <f t="shared" si="74"/>
        <v>0.96771700000000005</v>
      </c>
      <c r="AA228" s="25">
        <f t="shared" si="60"/>
        <v>0.13794720410695122</v>
      </c>
      <c r="AB228" s="3"/>
      <c r="AC228" s="3">
        <f t="shared" si="75"/>
        <v>1.972480914154918</v>
      </c>
      <c r="AE228" s="111">
        <f>Input_Analysis!F227/100</f>
        <v>3.7050186502391238</v>
      </c>
      <c r="AF228" s="110">
        <f t="shared" si="61"/>
        <v>0.12819926597138218</v>
      </c>
    </row>
    <row r="229" spans="1:32">
      <c r="A229" s="159">
        <f>Input_Analysis!A228</f>
        <v>4.24</v>
      </c>
      <c r="B229" s="159">
        <f>Input_Analysis!B228</f>
        <v>13.910719200000001</v>
      </c>
      <c r="C229" s="159">
        <f>Input_Analysis!I228</f>
        <v>345.11727290664953</v>
      </c>
      <c r="D229" s="159">
        <f>Input_Analysis!F228</f>
        <v>335.80169035095753</v>
      </c>
      <c r="E229" s="160">
        <f>Input_Analysis!L228</f>
        <v>0.10000050338027326</v>
      </c>
      <c r="F229" s="161">
        <f>Input_Analysis!P228</f>
        <v>46.577912778460139</v>
      </c>
      <c r="G229" s="168">
        <f>Input_Analysis!Q228</f>
        <v>31.784400000000005</v>
      </c>
      <c r="H229" s="4"/>
      <c r="I229" s="4">
        <f t="shared" si="65"/>
        <v>77.939999999999856</v>
      </c>
      <c r="J229" s="4">
        <f t="shared" si="66"/>
        <v>46.155599999999851</v>
      </c>
      <c r="K229" s="4"/>
      <c r="L229" s="4">
        <f t="shared" si="62"/>
        <v>3.8780674726893123E-2</v>
      </c>
      <c r="M229" s="144">
        <f t="shared" si="63"/>
        <v>2.897580365597126E-4</v>
      </c>
      <c r="N229" s="3"/>
      <c r="O229" s="13">
        <f t="shared" si="67"/>
        <v>5.7886209453815045</v>
      </c>
      <c r="P229" s="13">
        <f t="shared" si="68"/>
        <v>5.5369652581299111E-2</v>
      </c>
      <c r="Q229" s="13">
        <f t="shared" si="69"/>
        <v>5.468107014710899</v>
      </c>
      <c r="R229" s="13">
        <f t="shared" si="64"/>
        <v>3.2468686646058806</v>
      </c>
      <c r="S229" s="13">
        <f t="shared" si="70"/>
        <v>1.4395496700275445</v>
      </c>
      <c r="T229" s="13">
        <f t="shared" si="58"/>
        <v>1.2830525714247685</v>
      </c>
      <c r="U229" s="13">
        <f t="shared" si="71"/>
        <v>1.847017905822518</v>
      </c>
      <c r="V229" s="4">
        <f t="shared" si="72"/>
        <v>17.811818193776649</v>
      </c>
      <c r="W229" s="4">
        <f t="shared" si="73"/>
        <v>372.00748205884861</v>
      </c>
      <c r="X229" s="4">
        <f t="shared" si="59"/>
        <v>0.38590806302543368</v>
      </c>
      <c r="Z229" s="13">
        <f t="shared" si="74"/>
        <v>0.96756399999999998</v>
      </c>
      <c r="AA229" s="25">
        <f t="shared" si="60"/>
        <v>0.13806144377973656</v>
      </c>
      <c r="AB229" s="3"/>
      <c r="AC229" s="3">
        <f t="shared" si="75"/>
        <v>1.7365862836144512</v>
      </c>
      <c r="AE229" s="111">
        <f>Input_Analysis!F228/100</f>
        <v>3.3580169035095753</v>
      </c>
      <c r="AF229" s="110">
        <f t="shared" si="61"/>
        <v>0.12193325575093625</v>
      </c>
    </row>
    <row r="230" spans="1:32">
      <c r="A230" s="159">
        <f>Input_Analysis!A229</f>
        <v>4.26</v>
      </c>
      <c r="B230" s="159">
        <f>Input_Analysis!B229</f>
        <v>13.976335799999999</v>
      </c>
      <c r="C230" s="159">
        <f>Input_Analysis!I229</f>
        <v>308.21703925847737</v>
      </c>
      <c r="D230" s="159">
        <f>Input_Analysis!F229</f>
        <v>298.80150410025647</v>
      </c>
      <c r="E230" s="160">
        <f>Input_Analysis!L229</f>
        <v>0.10000050338027326</v>
      </c>
      <c r="F230" s="161">
        <f>Input_Analysis!P229</f>
        <v>47.077675791104561</v>
      </c>
      <c r="G230" s="168">
        <f>Input_Analysis!Q229</f>
        <v>31.980599999999999</v>
      </c>
      <c r="H230" s="4"/>
      <c r="I230" s="4">
        <f t="shared" si="65"/>
        <v>78.309999999999846</v>
      </c>
      <c r="J230" s="4">
        <f t="shared" si="66"/>
        <v>46.32939999999985</v>
      </c>
      <c r="K230" s="4"/>
      <c r="L230" s="4">
        <f t="shared" si="62"/>
        <v>4.5353449688838546E-2</v>
      </c>
      <c r="M230" s="144">
        <f t="shared" si="63"/>
        <v>3.2444832907635164E-4</v>
      </c>
      <c r="N230" s="3"/>
      <c r="O230" s="13">
        <f t="shared" si="67"/>
        <v>4.9624437022382821</v>
      </c>
      <c r="P230" s="13">
        <f t="shared" si="68"/>
        <v>6.5666000657471718E-2</v>
      </c>
      <c r="Q230" s="13">
        <f t="shared" si="69"/>
        <v>4.6365798708244368</v>
      </c>
      <c r="R230" s="13">
        <f t="shared" si="64"/>
        <v>3.2743641763833908</v>
      </c>
      <c r="S230" s="13">
        <f t="shared" si="70"/>
        <v>1.4368469713324497</v>
      </c>
      <c r="T230" s="13">
        <f t="shared" si="58"/>
        <v>1.1672184352446084</v>
      </c>
      <c r="U230" s="13">
        <f t="shared" si="71"/>
        <v>1.6771142735646167</v>
      </c>
      <c r="V230" s="4">
        <f t="shared" si="72"/>
        <v>15.32713595056517</v>
      </c>
      <c r="W230" s="4">
        <f t="shared" si="73"/>
        <v>320.11382499601228</v>
      </c>
      <c r="X230" s="4">
        <f t="shared" si="59"/>
        <v>0.33082958014921882</v>
      </c>
      <c r="Z230" s="13">
        <f t="shared" si="74"/>
        <v>0.96741100000000002</v>
      </c>
      <c r="AA230" s="25">
        <f t="shared" si="60"/>
        <v>0.13817461983416596</v>
      </c>
      <c r="AB230" s="3"/>
      <c r="AC230" s="3">
        <f t="shared" si="75"/>
        <v>1.4887331106714845</v>
      </c>
      <c r="AE230" s="111">
        <f>Input_Analysis!F229/100</f>
        <v>2.9880150410025648</v>
      </c>
      <c r="AF230" s="110">
        <f t="shared" si="61"/>
        <v>0.11491164772038272</v>
      </c>
    </row>
    <row r="231" spans="1:32">
      <c r="A231" s="159">
        <f>Input_Analysis!A230</f>
        <v>4.28</v>
      </c>
      <c r="B231" s="159">
        <f>Input_Analysis!B230</f>
        <v>14.0419524</v>
      </c>
      <c r="C231" s="159">
        <f>Input_Analysis!I230</f>
        <v>286.87685519576485</v>
      </c>
      <c r="D231" s="159">
        <f>Input_Analysis!F230</f>
        <v>277.30139587349771</v>
      </c>
      <c r="E231" s="160">
        <f>Input_Analysis!L230</f>
        <v>0.10000050338027326</v>
      </c>
      <c r="F231" s="161">
        <f>Input_Analysis!P230</f>
        <v>47.87729661133563</v>
      </c>
      <c r="G231" s="168">
        <f>Input_Analysis!Q230</f>
        <v>32.176800000000007</v>
      </c>
      <c r="H231" s="4"/>
      <c r="I231" s="4">
        <f t="shared" si="65"/>
        <v>78.679999999999851</v>
      </c>
      <c r="J231" s="4">
        <f t="shared" si="66"/>
        <v>46.503199999999843</v>
      </c>
      <c r="K231" s="4"/>
      <c r="L231" s="4">
        <f t="shared" si="62"/>
        <v>5.0347296644699682E-2</v>
      </c>
      <c r="M231" s="144">
        <f t="shared" si="63"/>
        <v>3.4858337843961967E-4</v>
      </c>
      <c r="N231" s="3"/>
      <c r="O231" s="13">
        <f t="shared" si="67"/>
        <v>4.4770436270141776</v>
      </c>
      <c r="P231" s="13">
        <f t="shared" si="68"/>
        <v>7.5411785622662902E-2</v>
      </c>
      <c r="Q231" s="13">
        <f t="shared" si="69"/>
        <v>4.1394217727904747</v>
      </c>
      <c r="R231" s="13">
        <f t="shared" si="64"/>
        <v>3.294188185289042</v>
      </c>
      <c r="S231" s="13">
        <f t="shared" si="70"/>
        <v>1.4341594383362619</v>
      </c>
      <c r="T231" s="13">
        <f t="shared" si="58"/>
        <v>1.1011968381289325</v>
      </c>
      <c r="U231" s="13">
        <f t="shared" si="71"/>
        <v>1.5792918388686574</v>
      </c>
      <c r="V231" s="4">
        <f t="shared" si="72"/>
        <v>13.879790346384334</v>
      </c>
      <c r="W231" s="4">
        <f t="shared" si="73"/>
        <v>289.88538969408575</v>
      </c>
      <c r="X231" s="4">
        <f t="shared" si="59"/>
        <v>0.29846957513427852</v>
      </c>
      <c r="Z231" s="13">
        <f t="shared" si="74"/>
        <v>0.96725799999999995</v>
      </c>
      <c r="AA231" s="25">
        <f t="shared" si="60"/>
        <v>0.13828674419566844</v>
      </c>
      <c r="AB231" s="3"/>
      <c r="AC231" s="3">
        <f t="shared" si="75"/>
        <v>1.3431130881042532</v>
      </c>
      <c r="AE231" s="111">
        <f>Input_Analysis!F230/100</f>
        <v>2.7730139587349769</v>
      </c>
      <c r="AF231" s="110">
        <f t="shared" si="61"/>
        <v>0.11059669513569048</v>
      </c>
    </row>
    <row r="232" spans="1:32">
      <c r="A232" s="159">
        <f>Input_Analysis!A231</f>
        <v>4.3</v>
      </c>
      <c r="B232" s="159">
        <f>Input_Analysis!B231</f>
        <v>14.107569</v>
      </c>
      <c r="C232" s="159">
        <f>Input_Analysis!I231</f>
        <v>286.99679831879951</v>
      </c>
      <c r="D232" s="159">
        <f>Input_Analysis!F231</f>
        <v>277.30139587349771</v>
      </c>
      <c r="E232" s="160">
        <f>Input_Analysis!L231</f>
        <v>0.10000050338027326</v>
      </c>
      <c r="F232" s="161">
        <f>Input_Analysis!P231</f>
        <v>48.47701222650894</v>
      </c>
      <c r="G232" s="168">
        <f>Input_Analysis!Q231</f>
        <v>32.372999999999998</v>
      </c>
      <c r="H232" s="4"/>
      <c r="I232" s="4">
        <f t="shared" si="65"/>
        <v>79.049999999999841</v>
      </c>
      <c r="J232" s="4">
        <f t="shared" si="66"/>
        <v>46.676999999999843</v>
      </c>
      <c r="K232" s="4"/>
      <c r="L232" s="4">
        <f t="shared" si="62"/>
        <v>5.0441260672929908E-2</v>
      </c>
      <c r="M232" s="144">
        <f t="shared" si="63"/>
        <v>3.4843769674807135E-4</v>
      </c>
      <c r="N232" s="3"/>
      <c r="O232" s="13">
        <f t="shared" si="67"/>
        <v>4.4550163532103682</v>
      </c>
      <c r="P232" s="13">
        <f t="shared" si="68"/>
        <v>7.7442943852495186E-2</v>
      </c>
      <c r="Q232" s="13">
        <f t="shared" si="69"/>
        <v>4.1100067719067495</v>
      </c>
      <c r="R232" s="13">
        <f t="shared" si="64"/>
        <v>3.2957025950599914</v>
      </c>
      <c r="S232" s="13">
        <f t="shared" si="70"/>
        <v>1.4314869297349293</v>
      </c>
      <c r="T232" s="13">
        <f t="shared" si="58"/>
        <v>1.1028044416609808</v>
      </c>
      <c r="U232" s="13">
        <f t="shared" si="71"/>
        <v>1.5786501442913203</v>
      </c>
      <c r="V232" s="4">
        <f t="shared" si="72"/>
        <v>13.863119887919977</v>
      </c>
      <c r="W232" s="4">
        <f t="shared" si="73"/>
        <v>289.5372200007605</v>
      </c>
      <c r="X232" s="4">
        <f t="shared" si="59"/>
        <v>0.29700109021402454</v>
      </c>
      <c r="Z232" s="13">
        <f t="shared" si="74"/>
        <v>0.96710499999999999</v>
      </c>
      <c r="AA232" s="25">
        <f t="shared" si="60"/>
        <v>0.13839782861205752</v>
      </c>
      <c r="AB232" s="3"/>
      <c r="AC232" s="3">
        <f t="shared" si="75"/>
        <v>1.3365049059631104</v>
      </c>
      <c r="AE232" s="111">
        <f>Input_Analysis!F231/100</f>
        <v>2.7730139587349769</v>
      </c>
      <c r="AF232" s="110">
        <f t="shared" si="61"/>
        <v>0.11049360044618638</v>
      </c>
    </row>
    <row r="233" spans="1:32">
      <c r="A233" s="159">
        <f>Input_Analysis!A232</f>
        <v>4.32</v>
      </c>
      <c r="B233" s="159">
        <f>Input_Analysis!B232</f>
        <v>14.1731856</v>
      </c>
      <c r="C233" s="159">
        <f>Input_Analysis!I232</f>
        <v>268.57661937462063</v>
      </c>
      <c r="D233" s="159">
        <f>Input_Analysis!F232</f>
        <v>258.70130224476685</v>
      </c>
      <c r="E233" s="160">
        <f>Input_Analysis!L232</f>
        <v>0.10000050338027326</v>
      </c>
      <c r="F233" s="161">
        <f>Input_Analysis!P232</f>
        <v>49.376585649268904</v>
      </c>
      <c r="G233" s="168">
        <f>Input_Analysis!Q232</f>
        <v>32.569200000000002</v>
      </c>
      <c r="H233" s="4"/>
      <c r="I233" s="4">
        <f t="shared" si="65"/>
        <v>79.419999999999845</v>
      </c>
      <c r="J233" s="4">
        <f t="shared" si="66"/>
        <v>46.850799999999843</v>
      </c>
      <c r="K233" s="4"/>
      <c r="L233" s="4">
        <f t="shared" si="62"/>
        <v>5.5778545854015378E-2</v>
      </c>
      <c r="M233" s="144">
        <f t="shared" si="63"/>
        <v>3.723351035288327E-4</v>
      </c>
      <c r="N233" s="3"/>
      <c r="O233" s="13">
        <f t="shared" si="67"/>
        <v>4.037425601582501</v>
      </c>
      <c r="P233" s="13">
        <f t="shared" si="68"/>
        <v>8.8854335126291414E-2</v>
      </c>
      <c r="Q233" s="13">
        <f t="shared" si="69"/>
        <v>3.678682834132021</v>
      </c>
      <c r="R233" s="13">
        <f t="shared" si="64"/>
        <v>3.3156057906475649</v>
      </c>
      <c r="S233" s="13">
        <f t="shared" si="70"/>
        <v>1.4288293060607666</v>
      </c>
      <c r="T233" s="13">
        <f t="shared" si="58"/>
        <v>1.0463436995061715</v>
      </c>
      <c r="U233" s="13">
        <f t="shared" si="71"/>
        <v>1.4950465420664583</v>
      </c>
      <c r="V233" s="4">
        <f t="shared" si="72"/>
        <v>12.610441291641386</v>
      </c>
      <c r="W233" s="4">
        <f t="shared" si="73"/>
        <v>263.37448886568575</v>
      </c>
      <c r="X233" s="4">
        <f t="shared" si="59"/>
        <v>0.26916170677216672</v>
      </c>
      <c r="Z233" s="13">
        <f t="shared" si="74"/>
        <v>0.96695200000000003</v>
      </c>
      <c r="AA233" s="25">
        <f t="shared" si="60"/>
        <v>0.13850788465682573</v>
      </c>
      <c r="AB233" s="3"/>
      <c r="AC233" s="3">
        <f t="shared" si="75"/>
        <v>1.2112276804747502</v>
      </c>
      <c r="AE233" s="111">
        <f>Input_Analysis!F232/100</f>
        <v>2.5870130224476684</v>
      </c>
      <c r="AF233" s="110">
        <f t="shared" si="61"/>
        <v>0.10662447014564863</v>
      </c>
    </row>
    <row r="234" spans="1:32">
      <c r="A234" s="159">
        <f>Input_Analysis!A233</f>
        <v>4.34</v>
      </c>
      <c r="B234" s="159">
        <f>Input_Analysis!B233</f>
        <v>14.238802199999999</v>
      </c>
      <c r="C234" s="159">
        <f>Input_Analysis!I233</f>
        <v>260.43650175810427</v>
      </c>
      <c r="D234" s="159">
        <f>Input_Analysis!F233</f>
        <v>250.40126046420426</v>
      </c>
      <c r="E234" s="160">
        <f>Input_Analysis!L233</f>
        <v>0.10000050338027326</v>
      </c>
      <c r="F234" s="161">
        <f>Input_Analysis!P233</f>
        <v>50.176206469499974</v>
      </c>
      <c r="G234" s="168">
        <f>Input_Analysis!Q233</f>
        <v>32.7654</v>
      </c>
      <c r="H234" s="4"/>
      <c r="I234" s="4">
        <f t="shared" si="65"/>
        <v>79.789999999999836</v>
      </c>
      <c r="J234" s="4">
        <f t="shared" si="66"/>
        <v>47.024599999999836</v>
      </c>
      <c r="K234" s="4"/>
      <c r="L234" s="4">
        <f t="shared" si="62"/>
        <v>5.8613073432661353E-2</v>
      </c>
      <c r="M234" s="144">
        <f t="shared" si="63"/>
        <v>3.8397268702815941E-4</v>
      </c>
      <c r="N234" s="3"/>
      <c r="O234" s="13">
        <f t="shared" si="67"/>
        <v>3.8415319164459678</v>
      </c>
      <c r="P234" s="13">
        <f t="shared" si="68"/>
        <v>9.6380534912400354E-2</v>
      </c>
      <c r="Q234" s="13">
        <f t="shared" si="69"/>
        <v>3.4712830154558469</v>
      </c>
      <c r="R234" s="13">
        <f t="shared" si="64"/>
        <v>3.3262474590369524</v>
      </c>
      <c r="S234" s="13">
        <f t="shared" si="70"/>
        <v>1.4261864296518858</v>
      </c>
      <c r="T234" s="13">
        <f t="shared" si="58"/>
        <v>1.0222144713552046</v>
      </c>
      <c r="U234" s="13">
        <f t="shared" si="71"/>
        <v>1.4578684072405692</v>
      </c>
      <c r="V234" s="4">
        <f t="shared" si="72"/>
        <v>12.043100117206961</v>
      </c>
      <c r="W234" s="4">
        <f t="shared" si="73"/>
        <v>251.52532448091779</v>
      </c>
      <c r="X234" s="4">
        <f t="shared" si="59"/>
        <v>0.25610212776306451</v>
      </c>
      <c r="Z234" s="13">
        <f t="shared" si="74"/>
        <v>0.96679899999999996</v>
      </c>
      <c r="AA234" s="25">
        <f t="shared" si="60"/>
        <v>0.13861692373236581</v>
      </c>
      <c r="AB234" s="3"/>
      <c r="AC234" s="3">
        <f t="shared" si="75"/>
        <v>1.1524595749337903</v>
      </c>
      <c r="AE234" s="111">
        <f>Input_Analysis!F233/100</f>
        <v>2.5040126046420426</v>
      </c>
      <c r="AF234" s="110">
        <f t="shared" si="61"/>
        <v>0.10480302283428874</v>
      </c>
    </row>
    <row r="235" spans="1:32">
      <c r="A235" s="159">
        <f>Input_Analysis!A234</f>
        <v>4.3600000000000003</v>
      </c>
      <c r="B235" s="159">
        <f>Input_Analysis!B234</f>
        <v>14.304418800000001</v>
      </c>
      <c r="C235" s="159">
        <f>Input_Analysis!I234</f>
        <v>258.73644529978816</v>
      </c>
      <c r="D235" s="159">
        <f>Input_Analysis!F234</f>
        <v>248.60125140335927</v>
      </c>
      <c r="E235" s="160">
        <f>Input_Analysis!L234</f>
        <v>0.10000050338027326</v>
      </c>
      <c r="F235" s="161">
        <f>Input_Analysis!P234</f>
        <v>50.675969482144396</v>
      </c>
      <c r="G235" s="168">
        <f>Input_Analysis!Q234</f>
        <v>32.961600000000004</v>
      </c>
      <c r="H235" s="4"/>
      <c r="I235" s="4">
        <f t="shared" si="65"/>
        <v>80.15999999999984</v>
      </c>
      <c r="J235" s="4">
        <f t="shared" si="66"/>
        <v>47.198399999999836</v>
      </c>
      <c r="K235" s="4"/>
      <c r="L235" s="4">
        <f t="shared" si="62"/>
        <v>5.9368178844032754E-2</v>
      </c>
      <c r="M235" s="144">
        <f t="shared" si="63"/>
        <v>3.8649562207754089E-4</v>
      </c>
      <c r="N235" s="3"/>
      <c r="O235" s="13">
        <f t="shared" si="67"/>
        <v>3.783527519996206</v>
      </c>
      <c r="P235" s="13">
        <f t="shared" si="68"/>
        <v>9.9197682272183701E-2</v>
      </c>
      <c r="Q235" s="13">
        <f t="shared" si="69"/>
        <v>3.4082103591995589</v>
      </c>
      <c r="R235" s="13">
        <f t="shared" si="64"/>
        <v>3.3299295515073819</v>
      </c>
      <c r="S235" s="13">
        <f t="shared" si="70"/>
        <v>1.4235581646222444</v>
      </c>
      <c r="T235" s="13">
        <f t="shared" si="58"/>
        <v>1.0181749342320268</v>
      </c>
      <c r="U235" s="13">
        <f t="shared" si="71"/>
        <v>1.4494312406397185</v>
      </c>
      <c r="V235" s="4">
        <f t="shared" si="72"/>
        <v>11.90509635331922</v>
      </c>
      <c r="W235" s="4">
        <f t="shared" si="73"/>
        <v>248.64305653050383</v>
      </c>
      <c r="X235" s="4">
        <f t="shared" si="59"/>
        <v>0.25223516799974705</v>
      </c>
      <c r="Z235" s="13">
        <f t="shared" si="74"/>
        <v>0.96664600000000001</v>
      </c>
      <c r="AA235" s="25">
        <f t="shared" si="60"/>
        <v>0.13872495707312132</v>
      </c>
      <c r="AB235" s="3"/>
      <c r="AC235" s="3">
        <f t="shared" si="75"/>
        <v>1.1350582559988618</v>
      </c>
      <c r="AE235" s="111">
        <f>Input_Analysis!F234/100</f>
        <v>2.4860125140335927</v>
      </c>
      <c r="AF235" s="110">
        <f t="shared" si="61"/>
        <v>0.10432938983679083</v>
      </c>
    </row>
    <row r="236" spans="1:32">
      <c r="A236" s="159">
        <f>Input_Analysis!A235</f>
        <v>4.38</v>
      </c>
      <c r="B236" s="159">
        <f>Input_Analysis!B235</f>
        <v>14.370035399999999</v>
      </c>
      <c r="C236" s="159">
        <f>Input_Analysis!I235</f>
        <v>263.53646946204134</v>
      </c>
      <c r="D236" s="159">
        <f>Input_Analysis!F235</f>
        <v>253.40127556561245</v>
      </c>
      <c r="E236" s="160">
        <f>Input_Analysis!L235</f>
        <v>0.10000050338027326</v>
      </c>
      <c r="F236" s="161">
        <f>Input_Analysis!P235</f>
        <v>50.675969482144396</v>
      </c>
      <c r="G236" s="168">
        <f>Input_Analysis!Q235</f>
        <v>33.157800000000002</v>
      </c>
      <c r="H236" s="4"/>
      <c r="I236" s="4">
        <f t="shared" si="65"/>
        <v>80.529999999999831</v>
      </c>
      <c r="J236" s="4">
        <f t="shared" si="66"/>
        <v>47.372199999999829</v>
      </c>
      <c r="K236" s="4"/>
      <c r="L236" s="4">
        <f t="shared" si="62"/>
        <v>5.7846801357301525E-2</v>
      </c>
      <c r="M236" s="144">
        <f t="shared" si="63"/>
        <v>3.7945603348335402E-4</v>
      </c>
      <c r="N236" s="3"/>
      <c r="O236" s="13">
        <f t="shared" si="67"/>
        <v>3.8631617164084036</v>
      </c>
      <c r="P236" s="13">
        <f t="shared" si="68"/>
        <v>9.5724318018046595E-2</v>
      </c>
      <c r="Q236" s="13">
        <f t="shared" si="69"/>
        <v>3.4933631957117828</v>
      </c>
      <c r="R236" s="13">
        <f t="shared" si="64"/>
        <v>3.3262547581376762</v>
      </c>
      <c r="S236" s="13">
        <f t="shared" si="70"/>
        <v>1.4209443768323011</v>
      </c>
      <c r="T236" s="13">
        <f t="shared" si="58"/>
        <v>1.0343871618552862</v>
      </c>
      <c r="U236" s="13">
        <f t="shared" si="71"/>
        <v>1.4698066211057923</v>
      </c>
      <c r="V236" s="4">
        <f t="shared" si="72"/>
        <v>12.200431297469434</v>
      </c>
      <c r="W236" s="4">
        <f t="shared" si="73"/>
        <v>254.81125383310703</v>
      </c>
      <c r="X236" s="4">
        <f t="shared" si="59"/>
        <v>0.25754411442722691</v>
      </c>
      <c r="Z236" s="13">
        <f t="shared" si="74"/>
        <v>0.96649300000000005</v>
      </c>
      <c r="AA236" s="25">
        <f t="shared" si="60"/>
        <v>0.13883199574866717</v>
      </c>
      <c r="AB236" s="3"/>
      <c r="AC236" s="3">
        <f t="shared" si="75"/>
        <v>1.1589485149225209</v>
      </c>
      <c r="AE236" s="111">
        <f>Input_Analysis!F235/100</f>
        <v>2.5340127556561245</v>
      </c>
      <c r="AF236" s="110">
        <f t="shared" si="61"/>
        <v>0.10523503289856097</v>
      </c>
    </row>
    <row r="237" spans="1:32">
      <c r="A237" s="159">
        <f>Input_Analysis!A236</f>
        <v>4.4000000000000004</v>
      </c>
      <c r="B237" s="159">
        <f>Input_Analysis!B236</f>
        <v>14.435652000000001</v>
      </c>
      <c r="C237" s="159">
        <f>Input_Analysis!I236</f>
        <v>251.57639009742007</v>
      </c>
      <c r="D237" s="159">
        <f>Input_Analysis!F236</f>
        <v>241.40121515997964</v>
      </c>
      <c r="E237" s="160">
        <f>Input_Analysis!L236</f>
        <v>0.10000050338027326</v>
      </c>
      <c r="F237" s="161">
        <f>Input_Analysis!P236</f>
        <v>50.875874687202156</v>
      </c>
      <c r="G237" s="168">
        <f>Input_Analysis!Q236</f>
        <v>33.354000000000006</v>
      </c>
      <c r="H237" s="4"/>
      <c r="I237" s="4">
        <f t="shared" si="65"/>
        <v>80.899999999999835</v>
      </c>
      <c r="J237" s="4">
        <f t="shared" si="66"/>
        <v>47.545999999999829</v>
      </c>
      <c r="K237" s="4"/>
      <c r="L237" s="4">
        <f t="shared" si="62"/>
        <v>6.2305137864905026E-2</v>
      </c>
      <c r="M237" s="144">
        <f t="shared" si="63"/>
        <v>3.97495581129649E-4</v>
      </c>
      <c r="N237" s="3"/>
      <c r="O237" s="13">
        <f t="shared" si="67"/>
        <v>3.5897108084259632</v>
      </c>
      <c r="P237" s="13">
        <f t="shared" si="68"/>
        <v>0.10266138554489496</v>
      </c>
      <c r="Q237" s="13">
        <f t="shared" si="69"/>
        <v>3.2211861231274685</v>
      </c>
      <c r="R237" s="13">
        <f t="shared" si="64"/>
        <v>3.3421626317372919</v>
      </c>
      <c r="S237" s="13">
        <f t="shared" si="70"/>
        <v>1.4183449338602601</v>
      </c>
      <c r="T237" s="13">
        <f t="shared" si="58"/>
        <v>0.99860118363243444</v>
      </c>
      <c r="U237" s="13">
        <f t="shared" si="71"/>
        <v>1.4163609297519226</v>
      </c>
      <c r="V237" s="4">
        <f t="shared" si="72"/>
        <v>11.378426006494683</v>
      </c>
      <c r="W237" s="4">
        <f t="shared" si="73"/>
        <v>237.64331986882425</v>
      </c>
      <c r="X237" s="4">
        <f t="shared" si="59"/>
        <v>0.23931405389506424</v>
      </c>
      <c r="Z237" s="13">
        <f t="shared" si="74"/>
        <v>0.96633999999999998</v>
      </c>
      <c r="AA237" s="25">
        <f t="shared" si="60"/>
        <v>0.13893805066672296</v>
      </c>
      <c r="AB237" s="3"/>
      <c r="AC237" s="3">
        <f t="shared" si="75"/>
        <v>1.076913242527789</v>
      </c>
      <c r="AE237" s="111">
        <f>Input_Analysis!F236/100</f>
        <v>2.4140121515997963</v>
      </c>
      <c r="AF237" s="110">
        <f t="shared" si="61"/>
        <v>0.10261906676819313</v>
      </c>
    </row>
    <row r="238" spans="1:32">
      <c r="A238" s="159">
        <f>Input_Analysis!A237</f>
        <v>4.42</v>
      </c>
      <c r="B238" s="159">
        <f>Input_Analysis!B237</f>
        <v>14.5012686</v>
      </c>
      <c r="C238" s="159">
        <f>Input_Analysis!I237</f>
        <v>251.65635217944319</v>
      </c>
      <c r="D238" s="159">
        <f>Input_Analysis!F237</f>
        <v>241.40121515997964</v>
      </c>
      <c r="E238" s="160">
        <f>Input_Analysis!L237</f>
        <v>0.10000050338027326</v>
      </c>
      <c r="F238" s="161">
        <f>Input_Analysis!P237</f>
        <v>51.275685097317698</v>
      </c>
      <c r="G238" s="168">
        <f>Input_Analysis!Q237</f>
        <v>33.550200000000004</v>
      </c>
      <c r="H238" s="4"/>
      <c r="I238" s="4">
        <f t="shared" si="65"/>
        <v>81.269999999999825</v>
      </c>
      <c r="J238" s="4">
        <f t="shared" si="66"/>
        <v>47.719799999999822</v>
      </c>
      <c r="K238" s="4"/>
      <c r="L238" s="4">
        <f t="shared" si="62"/>
        <v>6.2449100433271107E-2</v>
      </c>
      <c r="M238" s="144">
        <f t="shared" si="63"/>
        <v>3.9736927963164646E-4</v>
      </c>
      <c r="N238" s="3"/>
      <c r="O238" s="13">
        <f t="shared" si="67"/>
        <v>3.5705588074435348</v>
      </c>
      <c r="P238" s="13">
        <f t="shared" si="68"/>
        <v>0.10403113201607837</v>
      </c>
      <c r="Q238" s="13">
        <f t="shared" si="69"/>
        <v>3.1991095327752048</v>
      </c>
      <c r="R238" s="13">
        <f t="shared" si="64"/>
        <v>3.3438279414102809</v>
      </c>
      <c r="S238" s="13">
        <f t="shared" si="70"/>
        <v>1.4157597049738919</v>
      </c>
      <c r="T238" s="13">
        <f t="shared" si="58"/>
        <v>1.0001015883138007</v>
      </c>
      <c r="U238" s="13">
        <f t="shared" si="71"/>
        <v>1.4159035296150673</v>
      </c>
      <c r="V238" s="4">
        <f t="shared" si="72"/>
        <v>11.359090145296223</v>
      </c>
      <c r="W238" s="4">
        <f t="shared" si="73"/>
        <v>237.23948209327409</v>
      </c>
      <c r="X238" s="4">
        <f t="shared" si="59"/>
        <v>0.23803725382956897</v>
      </c>
      <c r="Z238" s="13">
        <f t="shared" si="74"/>
        <v>0.96618700000000002</v>
      </c>
      <c r="AA238" s="25">
        <f t="shared" si="60"/>
        <v>0.13904313257610071</v>
      </c>
      <c r="AB238" s="3"/>
      <c r="AC238" s="3">
        <f t="shared" si="75"/>
        <v>1.0711676422330605</v>
      </c>
      <c r="AE238" s="111">
        <f>Input_Analysis!F237/100</f>
        <v>2.4140121515997963</v>
      </c>
      <c r="AF238" s="110">
        <f t="shared" si="61"/>
        <v>0.1025255018080959</v>
      </c>
    </row>
    <row r="239" spans="1:32">
      <c r="A239" s="159">
        <f>Input_Analysis!A238</f>
        <v>4.4400000000000004</v>
      </c>
      <c r="B239" s="159">
        <f>Input_Analysis!B238</f>
        <v>14.566885200000002</v>
      </c>
      <c r="C239" s="159">
        <f>Input_Analysis!I238</f>
        <v>218.87617759121932</v>
      </c>
      <c r="D239" s="159">
        <f>Input_Analysis!F238</f>
        <v>208.60105005125001</v>
      </c>
      <c r="E239" s="160">
        <f>Input_Analysis!L238</f>
        <v>0.10000050338027326</v>
      </c>
      <c r="F239" s="161">
        <f>Input_Analysis!P238</f>
        <v>51.375637699846578</v>
      </c>
      <c r="G239" s="168">
        <f>Input_Analysis!Q238</f>
        <v>33.746400000000008</v>
      </c>
      <c r="H239" s="4"/>
      <c r="I239" s="4">
        <f t="shared" si="65"/>
        <v>81.63999999999983</v>
      </c>
      <c r="J239" s="4">
        <f t="shared" si="66"/>
        <v>47.893599999999822</v>
      </c>
      <c r="K239" s="4"/>
      <c r="L239" s="4">
        <f t="shared" si="62"/>
        <v>7.8764710389451098E-2</v>
      </c>
      <c r="M239" s="144">
        <f t="shared" si="63"/>
        <v>4.5688162357731616E-4</v>
      </c>
      <c r="N239" s="3"/>
      <c r="O239" s="13">
        <f t="shared" si="67"/>
        <v>2.865438755725608</v>
      </c>
      <c r="P239" s="13">
        <f t="shared" si="68"/>
        <v>0.12845911340053606</v>
      </c>
      <c r="Q239" s="13">
        <f t="shared" si="69"/>
        <v>2.4973470336615611</v>
      </c>
      <c r="R239" s="13">
        <f t="shared" si="64"/>
        <v>3.3933907884996812</v>
      </c>
      <c r="S239" s="13">
        <f t="shared" si="70"/>
        <v>1.4131885611029191</v>
      </c>
      <c r="T239" s="13">
        <f t="shared" si="58"/>
        <v>0.90160937305158984</v>
      </c>
      <c r="U239" s="13">
        <f t="shared" si="71"/>
        <v>1.2741440525796812</v>
      </c>
      <c r="V239" s="4">
        <f t="shared" si="72"/>
        <v>9.1490785060812989</v>
      </c>
      <c r="W239" s="4">
        <f t="shared" si="73"/>
        <v>191.08243870326555</v>
      </c>
      <c r="X239" s="4">
        <f t="shared" si="59"/>
        <v>0.19102925038170723</v>
      </c>
      <c r="Z239" s="13">
        <f t="shared" si="74"/>
        <v>0.96603399999999995</v>
      </c>
      <c r="AA239" s="25">
        <f t="shared" si="60"/>
        <v>0.13914725206958781</v>
      </c>
      <c r="AB239" s="3"/>
      <c r="AC239" s="3">
        <f t="shared" si="75"/>
        <v>0.85963162671768234</v>
      </c>
      <c r="AE239" s="111">
        <f>Input_Analysis!F238/100</f>
        <v>2.0860105005125003</v>
      </c>
      <c r="AF239" s="110">
        <f t="shared" si="61"/>
        <v>9.5219458154333705E-2</v>
      </c>
    </row>
    <row r="240" spans="1:32">
      <c r="A240" s="159">
        <f>Input_Analysis!A239</f>
        <v>4.46</v>
      </c>
      <c r="B240" s="159">
        <f>Input_Analysis!B239</f>
        <v>14.6325018</v>
      </c>
      <c r="C240" s="159">
        <f>Input_Analysis!I239</f>
        <v>218.97613019374822</v>
      </c>
      <c r="D240" s="159">
        <f>Input_Analysis!F239</f>
        <v>208.60105005125001</v>
      </c>
      <c r="E240" s="160">
        <f>Input_Analysis!L239</f>
        <v>0.10000050338027326</v>
      </c>
      <c r="F240" s="161">
        <f>Input_Analysis!P239</f>
        <v>51.875400712491007</v>
      </c>
      <c r="G240" s="168">
        <f>Input_Analysis!Q239</f>
        <v>33.942599999999999</v>
      </c>
      <c r="H240" s="4"/>
      <c r="I240" s="4">
        <f t="shared" si="65"/>
        <v>82.00999999999982</v>
      </c>
      <c r="J240" s="4">
        <f t="shared" si="66"/>
        <v>48.067399999999822</v>
      </c>
      <c r="K240" s="4"/>
      <c r="L240" s="4">
        <f t="shared" si="62"/>
        <v>7.8994923685195922E-2</v>
      </c>
      <c r="M240" s="144">
        <f t="shared" si="63"/>
        <v>4.5667307798248906E-4</v>
      </c>
      <c r="N240" s="3"/>
      <c r="O240" s="13">
        <f t="shared" si="67"/>
        <v>2.849459929052724</v>
      </c>
      <c r="P240" s="13">
        <f t="shared" si="68"/>
        <v>0.13092872440160044</v>
      </c>
      <c r="Q240" s="13">
        <f t="shared" si="69"/>
        <v>2.4763837753083759</v>
      </c>
      <c r="R240" s="13">
        <f t="shared" si="64"/>
        <v>3.3951354045205711</v>
      </c>
      <c r="S240" s="13">
        <f t="shared" si="70"/>
        <v>1.4106313748119481</v>
      </c>
      <c r="T240" s="13">
        <f t="shared" si="58"/>
        <v>0.90318260835872877</v>
      </c>
      <c r="U240" s="13">
        <f t="shared" si="71"/>
        <v>1.2740577245353149</v>
      </c>
      <c r="V240" s="4">
        <f t="shared" si="72"/>
        <v>9.1310753462498937</v>
      </c>
      <c r="W240" s="4">
        <f t="shared" si="73"/>
        <v>190.70643496882792</v>
      </c>
      <c r="X240" s="4">
        <f t="shared" si="59"/>
        <v>0.18996399527018162</v>
      </c>
      <c r="Z240" s="13">
        <f t="shared" si="74"/>
        <v>0.96588099999999999</v>
      </c>
      <c r="AA240" s="25">
        <f t="shared" si="60"/>
        <v>0.13925041958676795</v>
      </c>
      <c r="AB240" s="3"/>
      <c r="AC240" s="3">
        <f t="shared" si="75"/>
        <v>0.85483797871581724</v>
      </c>
      <c r="AE240" s="111">
        <f>Input_Analysis!F239/100</f>
        <v>2.0860105005125003</v>
      </c>
      <c r="AF240" s="110">
        <f t="shared" si="61"/>
        <v>9.5133268614245398E-2</v>
      </c>
    </row>
    <row r="241" spans="1:32">
      <c r="A241" s="159">
        <f>Input_Analysis!A240</f>
        <v>4.4800000000000004</v>
      </c>
      <c r="B241" s="159">
        <f>Input_Analysis!B240</f>
        <v>14.6981184</v>
      </c>
      <c r="C241" s="159">
        <f>Input_Analysis!I240</f>
        <v>222.69604353762131</v>
      </c>
      <c r="D241" s="159">
        <f>Input_Analysis!F240</f>
        <v>212.10106766955957</v>
      </c>
      <c r="E241" s="160">
        <f>Input_Analysis!L240</f>
        <v>0.10000050338027326</v>
      </c>
      <c r="F241" s="161">
        <f>Input_Analysis!P240</f>
        <v>52.974879340308732</v>
      </c>
      <c r="G241" s="168">
        <f>Input_Analysis!Q240</f>
        <v>34.138800000000003</v>
      </c>
      <c r="H241" s="4"/>
      <c r="I241" s="4">
        <f t="shared" si="65"/>
        <v>82.379999999999825</v>
      </c>
      <c r="J241" s="4">
        <f t="shared" si="66"/>
        <v>48.241199999999822</v>
      </c>
      <c r="K241" s="4"/>
      <c r="L241" s="4">
        <f t="shared" si="62"/>
        <v>7.7088868583016848E-2</v>
      </c>
      <c r="M241" s="144">
        <f t="shared" si="63"/>
        <v>4.4904481369189485E-4</v>
      </c>
      <c r="N241" s="3"/>
      <c r="O241" s="13">
        <f t="shared" si="67"/>
        <v>2.9086350160779997</v>
      </c>
      <c r="P241" s="13">
        <f t="shared" si="68"/>
        <v>0.13424038239261218</v>
      </c>
      <c r="Q241" s="13">
        <f t="shared" si="69"/>
        <v>2.5181787392791475</v>
      </c>
      <c r="R241" s="13">
        <f t="shared" si="64"/>
        <v>3.3906772178921791</v>
      </c>
      <c r="S241" s="13">
        <f t="shared" si="70"/>
        <v>1.4080880202739425</v>
      </c>
      <c r="T241" s="13">
        <f t="shared" si="58"/>
        <v>0.91551315606404982</v>
      </c>
      <c r="U241" s="13">
        <f t="shared" si="71"/>
        <v>1.2891231074569769</v>
      </c>
      <c r="V241" s="4">
        <f t="shared" si="72"/>
        <v>9.3544029025080988</v>
      </c>
      <c r="W241" s="4">
        <f t="shared" si="73"/>
        <v>195.37072701212972</v>
      </c>
      <c r="X241" s="4">
        <f t="shared" si="59"/>
        <v>0.19390900107186665</v>
      </c>
      <c r="Z241" s="13">
        <f t="shared" si="74"/>
        <v>0.96572800000000003</v>
      </c>
      <c r="AA241" s="25">
        <f t="shared" si="60"/>
        <v>0.13935264541678091</v>
      </c>
      <c r="AB241" s="3"/>
      <c r="AC241" s="3">
        <f t="shared" si="75"/>
        <v>0.87259050482339984</v>
      </c>
      <c r="AE241" s="111">
        <f>Input_Analysis!F240/100</f>
        <v>2.1210106766955956</v>
      </c>
      <c r="AF241" s="110">
        <f t="shared" si="61"/>
        <v>9.5841528894162906E-2</v>
      </c>
    </row>
    <row r="242" spans="1:32">
      <c r="A242" s="159">
        <f>Input_Analysis!A241</f>
        <v>4.5</v>
      </c>
      <c r="B242" s="159">
        <f>Input_Analysis!B241</f>
        <v>14.763735</v>
      </c>
      <c r="C242" s="159">
        <f>Input_Analysis!I241</f>
        <v>245.01605051022526</v>
      </c>
      <c r="D242" s="159">
        <f>Input_Analysis!F241</f>
        <v>234.20117891659996</v>
      </c>
      <c r="E242" s="160">
        <f>Input_Analysis!L241</f>
        <v>0.10000050338027326</v>
      </c>
      <c r="F242" s="161">
        <f>Input_Analysis!P241</f>
        <v>54.074357968126463</v>
      </c>
      <c r="G242" s="168">
        <f>Input_Analysis!Q241</f>
        <v>34.335000000000001</v>
      </c>
      <c r="H242" s="4"/>
      <c r="I242" s="4">
        <f t="shared" si="65"/>
        <v>82.749999999999815</v>
      </c>
      <c r="J242" s="4">
        <f t="shared" si="66"/>
        <v>48.414999999999814</v>
      </c>
      <c r="K242" s="4"/>
      <c r="L242" s="4">
        <f t="shared" si="62"/>
        <v>6.6028210605967405E-2</v>
      </c>
      <c r="M242" s="144">
        <f t="shared" si="63"/>
        <v>4.0813858182772375E-4</v>
      </c>
      <c r="N242" s="3"/>
      <c r="O242" s="13">
        <f t="shared" si="67"/>
        <v>3.3515656410250143</v>
      </c>
      <c r="P242" s="13">
        <f t="shared" si="68"/>
        <v>0.12164810757431084</v>
      </c>
      <c r="Q242" s="13">
        <f t="shared" si="69"/>
        <v>2.9438540233832393</v>
      </c>
      <c r="R242" s="13">
        <f t="shared" si="64"/>
        <v>3.3592565132380909</v>
      </c>
      <c r="S242" s="13">
        <f t="shared" si="70"/>
        <v>1.405558373244217</v>
      </c>
      <c r="T242" s="13">
        <f t="shared" si="58"/>
        <v>0.98451465285988937</v>
      </c>
      <c r="U242" s="13">
        <f t="shared" si="71"/>
        <v>1.3837928139088411</v>
      </c>
      <c r="V242" s="4">
        <f t="shared" si="72"/>
        <v>10.817736700681698</v>
      </c>
      <c r="W242" s="4">
        <f t="shared" si="73"/>
        <v>225.93308262051855</v>
      </c>
      <c r="X242" s="4">
        <f t="shared" si="59"/>
        <v>0.22343770940166766</v>
      </c>
      <c r="Z242" s="13">
        <f t="shared" si="74"/>
        <v>0.96557499999999996</v>
      </c>
      <c r="AA242" s="25">
        <f t="shared" si="60"/>
        <v>0.13945393970102263</v>
      </c>
      <c r="AB242" s="3"/>
      <c r="AC242" s="3">
        <f t="shared" si="75"/>
        <v>1.0054696923075042</v>
      </c>
      <c r="AE242" s="111">
        <f>Input_Analysis!F241/100</f>
        <v>2.3420117891659995</v>
      </c>
      <c r="AF242" s="110">
        <f t="shared" si="61"/>
        <v>0.10062048023109309</v>
      </c>
    </row>
    <row r="243" spans="1:32">
      <c r="A243" s="159">
        <f>Input_Analysis!A242</f>
        <v>4.5199999999999996</v>
      </c>
      <c r="B243" s="159">
        <f>Input_Analysis!B242</f>
        <v>14.829351599999999</v>
      </c>
      <c r="C243" s="159">
        <f>Input_Analysis!I242</f>
        <v>540.73729002194204</v>
      </c>
      <c r="D243" s="159">
        <f>Input_Analysis!F242</f>
        <v>529.40266489516659</v>
      </c>
      <c r="E243" s="160">
        <f>Input_Analysis!L242</f>
        <v>0.10000050338027326</v>
      </c>
      <c r="F243" s="161">
        <f>Input_Analysis!P242</f>
        <v>56.673125633877461</v>
      </c>
      <c r="G243" s="168">
        <f>Input_Analysis!Q242</f>
        <v>34.531199999999998</v>
      </c>
      <c r="H243" s="4"/>
      <c r="I243" s="4">
        <f t="shared" si="65"/>
        <v>83.119999999999806</v>
      </c>
      <c r="J243" s="4">
        <f t="shared" si="66"/>
        <v>48.588799999999807</v>
      </c>
      <c r="K243" s="4"/>
      <c r="L243" s="4">
        <f t="shared" si="62"/>
        <v>2.2407436193777254E-2</v>
      </c>
      <c r="M243" s="144">
        <f t="shared" si="63"/>
        <v>1.8493361790568473E-4</v>
      </c>
      <c r="N243" s="3"/>
      <c r="O243" s="13">
        <f t="shared" si="67"/>
        <v>9.4181640629516288</v>
      </c>
      <c r="P243" s="13">
        <f t="shared" si="68"/>
        <v>4.8385247053964638E-2</v>
      </c>
      <c r="Q243" s="13">
        <f t="shared" si="69"/>
        <v>8.9624638679709427</v>
      </c>
      <c r="R243" s="13">
        <f t="shared" si="64"/>
        <v>3.1892617439741509</v>
      </c>
      <c r="S243" s="13">
        <f t="shared" si="70"/>
        <v>1.4030423110349435</v>
      </c>
      <c r="T243" s="13">
        <f t="shared" si="58"/>
        <v>1.9361140135313628</v>
      </c>
      <c r="U243" s="13">
        <f t="shared" si="71"/>
        <v>2.716449879972183</v>
      </c>
      <c r="V243" s="4">
        <f t="shared" si="72"/>
        <v>30.507819334796149</v>
      </c>
      <c r="W243" s="4">
        <f t="shared" si="73"/>
        <v>637.16892516953158</v>
      </c>
      <c r="X243" s="4">
        <f t="shared" si="59"/>
        <v>0.62787760419677519</v>
      </c>
      <c r="Z243" s="13">
        <f t="shared" si="74"/>
        <v>0.965422</v>
      </c>
      <c r="AA243" s="25">
        <f t="shared" si="60"/>
        <v>0.13955431243578792</v>
      </c>
      <c r="AB243" s="3"/>
      <c r="AC243" s="3">
        <f t="shared" si="75"/>
        <v>2.8254492188854887</v>
      </c>
      <c r="AE243" s="111">
        <f>Input_Analysis!F242/100</f>
        <v>5.2940266489516663</v>
      </c>
      <c r="AF243" s="110">
        <f t="shared" si="61"/>
        <v>0.15114571854169936</v>
      </c>
    </row>
    <row r="244" spans="1:32">
      <c r="A244" s="159">
        <f>Input_Analysis!A243</f>
        <v>4.54</v>
      </c>
      <c r="B244" s="159">
        <f>Input_Analysis!B243</f>
        <v>14.894968199999999</v>
      </c>
      <c r="C244" s="159">
        <f>Input_Analysis!I243</f>
        <v>1685.2024474570899</v>
      </c>
      <c r="D244" s="159">
        <f>Input_Analysis!F243</f>
        <v>1672.6084195384503</v>
      </c>
      <c r="E244" s="160">
        <f>Input_Analysis!L243</f>
        <v>0.30000151014081977</v>
      </c>
      <c r="F244" s="161">
        <f>Input_Analysis!P243</f>
        <v>62.970139593197175</v>
      </c>
      <c r="G244" s="168">
        <f>Input_Analysis!Q243</f>
        <v>34.727400000000003</v>
      </c>
      <c r="H244" s="4"/>
      <c r="I244" s="4">
        <f t="shared" si="65"/>
        <v>83.48999999999981</v>
      </c>
      <c r="J244" s="4">
        <f t="shared" si="66"/>
        <v>48.762599999999807</v>
      </c>
      <c r="K244" s="4"/>
      <c r="L244" s="4">
        <f t="shared" si="62"/>
        <v>1.887848674159559E-2</v>
      </c>
      <c r="M244" s="144">
        <f t="shared" si="63"/>
        <v>1.78021050582683E-4</v>
      </c>
      <c r="N244" s="3"/>
      <c r="O244" s="13">
        <f t="shared" si="67"/>
        <v>32.847150222857195</v>
      </c>
      <c r="P244" s="13">
        <f t="shared" si="68"/>
        <v>1.7632840175548298E-2</v>
      </c>
      <c r="Q244" s="13">
        <f t="shared" si="69"/>
        <v>32.267961672755327</v>
      </c>
      <c r="R244" s="13">
        <f t="shared" si="64"/>
        <v>2.8299223339223825</v>
      </c>
      <c r="S244" s="13">
        <f t="shared" si="70"/>
        <v>1.4005397124901597</v>
      </c>
      <c r="T244" s="13">
        <f t="shared" si="58"/>
        <v>4.9046494113183767</v>
      </c>
      <c r="U244" s="13">
        <f t="shared" si="71"/>
        <v>6.8691562763928706</v>
      </c>
      <c r="V244" s="4">
        <f t="shared" si="72"/>
        <v>106.78082983047267</v>
      </c>
      <c r="W244" s="4">
        <f t="shared" si="73"/>
        <v>2230.1635467662486</v>
      </c>
      <c r="X244" s="4">
        <f t="shared" si="59"/>
        <v>2.1898100148571467</v>
      </c>
      <c r="Z244" s="13">
        <f t="shared" si="74"/>
        <v>0.96526900000000004</v>
      </c>
      <c r="AA244" s="25">
        <f t="shared" si="60"/>
        <v>0.13965377347485597</v>
      </c>
      <c r="AB244" s="3"/>
      <c r="AC244" s="3">
        <f t="shared" si="75"/>
        <v>9.8541450668571589</v>
      </c>
      <c r="AE244" s="111">
        <f>Input_Analysis!F243/100</f>
        <v>16.726084195384502</v>
      </c>
      <c r="AF244" s="110">
        <f t="shared" si="61"/>
        <v>0.26841838386502159</v>
      </c>
    </row>
    <row r="245" spans="1:32">
      <c r="A245" s="159">
        <f>Input_Analysis!A244</f>
        <v>4.5599999999999996</v>
      </c>
      <c r="B245" s="159">
        <f>Input_Analysis!B244</f>
        <v>14.960584799999998</v>
      </c>
      <c r="C245" s="159">
        <f>Input_Analysis!I244</f>
        <v>3689.2531868506967</v>
      </c>
      <c r="D245" s="159">
        <f>Input_Analysis!F244</f>
        <v>3678.0185143264503</v>
      </c>
      <c r="E245" s="160">
        <f>Input_Analysis!L244</f>
        <v>0.20000100676054652</v>
      </c>
      <c r="F245" s="161">
        <f>Input_Analysis!P244</f>
        <v>56.173362621233039</v>
      </c>
      <c r="G245" s="168">
        <f>Input_Analysis!Q244</f>
        <v>34.9236</v>
      </c>
      <c r="H245" s="4"/>
      <c r="I245" s="4">
        <f t="shared" si="65"/>
        <v>83.8599999999998</v>
      </c>
      <c r="J245" s="4">
        <f t="shared" si="66"/>
        <v>48.9363999999998</v>
      </c>
      <c r="K245" s="4"/>
      <c r="L245" s="4">
        <f t="shared" si="62"/>
        <v>5.5646128562036158E-3</v>
      </c>
      <c r="M245" s="144">
        <f t="shared" si="63"/>
        <v>5.4211786676337028E-5</v>
      </c>
      <c r="N245" s="3"/>
      <c r="O245" s="13">
        <f t="shared" si="67"/>
        <v>73.675080039616972</v>
      </c>
      <c r="P245" s="13">
        <f t="shared" si="68"/>
        <v>5.8938821703922563E-3</v>
      </c>
      <c r="Q245" s="13">
        <f t="shared" si="69"/>
        <v>73.240847798969256</v>
      </c>
      <c r="R245" s="13">
        <f t="shared" si="64"/>
        <v>2.9785306360560986</v>
      </c>
      <c r="S245" s="13">
        <f t="shared" si="70"/>
        <v>1.3980504579612656</v>
      </c>
      <c r="T245" s="13">
        <f t="shared" si="58"/>
        <v>11.638030714680736</v>
      </c>
      <c r="U245" s="13">
        <f t="shared" si="71"/>
        <v>16.270554170426678</v>
      </c>
      <c r="V245" s="4">
        <f t="shared" si="72"/>
        <v>240.35954579004647</v>
      </c>
      <c r="W245" s="4">
        <f t="shared" si="73"/>
        <v>5020.0124684298098</v>
      </c>
      <c r="X245" s="4">
        <f t="shared" si="59"/>
        <v>4.9116720026411311</v>
      </c>
      <c r="Z245" s="13">
        <f t="shared" si="74"/>
        <v>0.96511599999999997</v>
      </c>
      <c r="AA245" s="25">
        <f t="shared" si="60"/>
        <v>0.13975233253202141</v>
      </c>
      <c r="AB245" s="3"/>
      <c r="AC245" s="3">
        <f t="shared" si="75"/>
        <v>22.102524011885091</v>
      </c>
      <c r="AE245" s="111">
        <f>Input_Analysis!F244/100</f>
        <v>36.780185143264504</v>
      </c>
      <c r="AF245" s="110">
        <f t="shared" si="61"/>
        <v>0.39768186106306208</v>
      </c>
    </row>
    <row r="246" spans="1:32">
      <c r="A246" s="159">
        <f>Input_Analysis!A245</f>
        <v>4.58</v>
      </c>
      <c r="B246" s="159">
        <f>Input_Analysis!B245</f>
        <v>15.0262014</v>
      </c>
      <c r="C246" s="159">
        <f>Input_Analysis!I245</f>
        <v>1672.8483057845197</v>
      </c>
      <c r="D246" s="159">
        <f>Input_Analysis!F245</f>
        <v>1672.6084195384503</v>
      </c>
      <c r="E246" s="160">
        <f>Input_Analysis!L245</f>
        <v>0.20000100676054652</v>
      </c>
      <c r="F246" s="161">
        <f>Input_Analysis!P245</f>
        <v>1.1994312303466128</v>
      </c>
      <c r="G246" s="168">
        <f>Input_Analysis!Q245</f>
        <v>35.119800000000005</v>
      </c>
      <c r="H246" s="4"/>
      <c r="I246" s="4">
        <f t="shared" si="65"/>
        <v>84.229999999999805</v>
      </c>
      <c r="J246" s="4">
        <f t="shared" si="66"/>
        <v>49.1101999999998</v>
      </c>
      <c r="K246" s="4"/>
      <c r="L246" s="4">
        <f t="shared" si="62"/>
        <v>1.2591521283615941E-2</v>
      </c>
      <c r="M246" s="144">
        <f t="shared" si="63"/>
        <v>1.1955716849457643E-4</v>
      </c>
      <c r="N246" s="3"/>
      <c r="O246" s="13">
        <f t="shared" si="67"/>
        <v>32.348031687603111</v>
      </c>
      <c r="P246" s="13">
        <f t="shared" si="68"/>
        <v>-2.1352120044281015E-2</v>
      </c>
      <c r="Q246" s="13">
        <f t="shared" si="69"/>
        <v>33.038730743393018</v>
      </c>
      <c r="R246" s="13">
        <f t="shared" si="64"/>
        <v>2.9448088637003536</v>
      </c>
      <c r="S246" s="13">
        <f t="shared" si="70"/>
        <v>1.395574429282995</v>
      </c>
      <c r="T246" s="13">
        <f t="shared" si="58"/>
        <v>5.1785485515137326</v>
      </c>
      <c r="U246" s="13">
        <f t="shared" si="71"/>
        <v>7.2270499392930576</v>
      </c>
      <c r="V246" s="4">
        <f t="shared" si="72"/>
        <v>105.90788705230132</v>
      </c>
      <c r="W246" s="4">
        <f t="shared" si="73"/>
        <v>2211.9317614787456</v>
      </c>
      <c r="X246" s="4">
        <f t="shared" si="59"/>
        <v>2.1565354458402073</v>
      </c>
      <c r="Z246" s="13">
        <f t="shared" si="74"/>
        <v>0.96496300000000002</v>
      </c>
      <c r="AA246" s="25">
        <f t="shared" si="60"/>
        <v>0.13984999918357111</v>
      </c>
      <c r="AB246" s="3"/>
      <c r="AC246" s="3">
        <f t="shared" si="75"/>
        <v>9.7044095062809337</v>
      </c>
      <c r="AE246" s="111">
        <f>Input_Analysis!F245/100</f>
        <v>16.726084195384502</v>
      </c>
      <c r="AF246" s="110">
        <f t="shared" si="61"/>
        <v>0.26794215436616159</v>
      </c>
    </row>
    <row r="247" spans="1:32">
      <c r="A247" s="159">
        <f>Input_Analysis!A246</f>
        <v>4.5999999999999996</v>
      </c>
      <c r="B247" s="159">
        <f>Input_Analysis!B246</f>
        <v>15.091817999999998</v>
      </c>
      <c r="C247" s="159">
        <f>Input_Analysis!I246</f>
        <v>5722.6135581032995</v>
      </c>
      <c r="D247" s="159">
        <f>Input_Analysis!F246</f>
        <v>5732.5288562741653</v>
      </c>
      <c r="E247" s="160">
        <f>Input_Analysis!L246</f>
        <v>0.30000151014081977</v>
      </c>
      <c r="F247" s="161">
        <f>Input_Analysis!P246</f>
        <v>-49.576490854326671</v>
      </c>
      <c r="G247" s="168">
        <f>Input_Analysis!Q246</f>
        <v>35.315999999999995</v>
      </c>
      <c r="H247" s="4"/>
      <c r="I247" s="4">
        <f t="shared" si="65"/>
        <v>84.599999999999795</v>
      </c>
      <c r="J247" s="4">
        <f t="shared" si="66"/>
        <v>49.2839999999998</v>
      </c>
      <c r="K247" s="4"/>
      <c r="L247" s="4">
        <f t="shared" si="62"/>
        <v>5.3117083762051001E-3</v>
      </c>
      <c r="M247" s="144">
        <f t="shared" si="63"/>
        <v>5.2423863169305484E-5</v>
      </c>
      <c r="N247" s="3"/>
      <c r="O247" s="13">
        <f t="shared" si="67"/>
        <v>114.39845706726976</v>
      </c>
      <c r="P247" s="13">
        <f t="shared" si="68"/>
        <v>-1.5057163303964382E-2</v>
      </c>
      <c r="Q247" s="13">
        <f t="shared" si="69"/>
        <v>116.12097331705321</v>
      </c>
      <c r="R247" s="13">
        <f t="shared" si="64"/>
        <v>2.8960519614687255</v>
      </c>
      <c r="S247" s="13">
        <f t="shared" si="70"/>
        <v>1.3931115097498563</v>
      </c>
      <c r="T247" s="13">
        <f t="shared" si="58"/>
        <v>17.249302782683984</v>
      </c>
      <c r="U247" s="13">
        <f t="shared" si="71"/>
        <v>24.030202241717284</v>
      </c>
      <c r="V247" s="4">
        <f t="shared" si="72"/>
        <v>375.86757054022002</v>
      </c>
      <c r="W247" s="4">
        <f t="shared" si="73"/>
        <v>7850.1558337878269</v>
      </c>
      <c r="X247" s="4">
        <f t="shared" si="59"/>
        <v>7.6265638044846513</v>
      </c>
      <c r="Z247" s="13">
        <f t="shared" si="74"/>
        <v>0.96480999999999995</v>
      </c>
      <c r="AA247" s="25">
        <f t="shared" si="60"/>
        <v>0.13994678287070877</v>
      </c>
      <c r="AB247" s="3"/>
      <c r="AC247" s="3">
        <f t="shared" si="75"/>
        <v>34.319537120180925</v>
      </c>
      <c r="AE247" s="111">
        <f>Input_Analysis!F246/100</f>
        <v>57.325288562741655</v>
      </c>
      <c r="AF247" s="110">
        <f t="shared" si="61"/>
        <v>0.49560247769711335</v>
      </c>
    </row>
    <row r="248" spans="1:32">
      <c r="A248" s="159">
        <f>Input_Analysis!A247</f>
        <v>4.62</v>
      </c>
      <c r="B248" s="159">
        <f>Input_Analysis!B247</f>
        <v>15.1574346</v>
      </c>
      <c r="C248" s="159">
        <f>Input_Analysis!I247</f>
        <v>5808.2347459309412</v>
      </c>
      <c r="D248" s="159">
        <f>Input_Analysis!F247</f>
        <v>5819.7292952217631</v>
      </c>
      <c r="E248" s="160">
        <f>Input_Analysis!L247</f>
        <v>11.700058895491971</v>
      </c>
      <c r="F248" s="161">
        <f>Input_Analysis!P247</f>
        <v>-57.472746454108538</v>
      </c>
      <c r="G248" s="168">
        <f>Input_Analysis!Q247</f>
        <v>35.5122</v>
      </c>
      <c r="H248" s="4"/>
      <c r="I248" s="4">
        <f t="shared" si="65"/>
        <v>84.9699999999998</v>
      </c>
      <c r="J248" s="4">
        <f t="shared" si="66"/>
        <v>49.4577999999998</v>
      </c>
      <c r="K248" s="4"/>
      <c r="L248" s="4">
        <f t="shared" si="62"/>
        <v>0.20402005198789305</v>
      </c>
      <c r="M248" s="144">
        <f t="shared" si="63"/>
        <v>2.0143915332775848E-3</v>
      </c>
      <c r="N248" s="3"/>
      <c r="O248" s="13">
        <f t="shared" si="67"/>
        <v>115.72016438116867</v>
      </c>
      <c r="P248" s="13">
        <f t="shared" si="68"/>
        <v>-1.6246836479164778E-2</v>
      </c>
      <c r="Q248" s="13">
        <f t="shared" si="69"/>
        <v>117.60025096921159</v>
      </c>
      <c r="R248" s="13">
        <f t="shared" si="64"/>
        <v>1.917041911924251</v>
      </c>
      <c r="S248" s="13">
        <f t="shared" si="70"/>
        <v>1.3906615840930285</v>
      </c>
      <c r="T248" s="13">
        <f t="shared" si="58"/>
        <v>11.45720529377061</v>
      </c>
      <c r="U248" s="13">
        <f t="shared" si="71"/>
        <v>15.933095263114069</v>
      </c>
      <c r="V248" s="4">
        <f t="shared" si="72"/>
        <v>381.55098306206276</v>
      </c>
      <c r="W248" s="4">
        <f t="shared" si="73"/>
        <v>7968.8563481738975</v>
      </c>
      <c r="X248" s="4">
        <f t="shared" si="59"/>
        <v>7.7146776254112455</v>
      </c>
      <c r="Z248" s="13">
        <f t="shared" si="74"/>
        <v>0.96465699999999999</v>
      </c>
      <c r="AA248" s="25">
        <f t="shared" si="60"/>
        <v>0.14004269290192875</v>
      </c>
      <c r="AB248" s="3"/>
      <c r="AC248" s="3">
        <f t="shared" si="75"/>
        <v>34.716049314350599</v>
      </c>
      <c r="AE248" s="111">
        <f>Input_Analysis!F247/100</f>
        <v>58.19729295221763</v>
      </c>
      <c r="AF248" s="110">
        <f t="shared" si="61"/>
        <v>0.49891840446738861</v>
      </c>
    </row>
    <row r="249" spans="1:32">
      <c r="A249" s="159">
        <f>Input_Analysis!A248</f>
        <v>4.6399999999999997</v>
      </c>
      <c r="B249" s="159">
        <f>Input_Analysis!B248</f>
        <v>15.223051199999999</v>
      </c>
      <c r="C249" s="159">
        <f>Input_Analysis!I248</f>
        <v>5780.8348475090024</v>
      </c>
      <c r="D249" s="159">
        <f>Input_Analysis!F248</f>
        <v>5792.8291598124688</v>
      </c>
      <c r="E249" s="160">
        <f>Input_Analysis!L248</f>
        <v>20.500103192956015</v>
      </c>
      <c r="F249" s="161">
        <f>Input_Analysis!P248</f>
        <v>-59.971561517330649</v>
      </c>
      <c r="G249" s="168">
        <f>Input_Analysis!Q248</f>
        <v>35.708399999999997</v>
      </c>
      <c r="H249" s="4"/>
      <c r="I249" s="4">
        <f t="shared" si="65"/>
        <v>85.33999999999979</v>
      </c>
      <c r="J249" s="4">
        <f t="shared" si="66"/>
        <v>49.631599999999793</v>
      </c>
      <c r="K249" s="4"/>
      <c r="L249" s="4">
        <f t="shared" si="62"/>
        <v>0.35917901232824401</v>
      </c>
      <c r="M249" s="144">
        <f t="shared" si="63"/>
        <v>3.5462184500547767E-3</v>
      </c>
      <c r="N249" s="3"/>
      <c r="O249" s="13">
        <f t="shared" si="67"/>
        <v>114.75541484677153</v>
      </c>
      <c r="P249" s="13">
        <f t="shared" si="68"/>
        <v>-1.6799235901192588E-2</v>
      </c>
      <c r="Q249" s="13">
        <f t="shared" si="69"/>
        <v>116.68321813172166</v>
      </c>
      <c r="R249" s="13">
        <f t="shared" si="64"/>
        <v>1.8456673624341575</v>
      </c>
      <c r="S249" s="13">
        <f t="shared" si="70"/>
        <v>1.388224538457701</v>
      </c>
      <c r="T249" s="13">
        <f t="shared" si="58"/>
        <v>11.122921977487382</v>
      </c>
      <c r="U249" s="13">
        <f t="shared" si="71"/>
        <v>15.441113228498439</v>
      </c>
      <c r="V249" s="4">
        <f t="shared" si="72"/>
        <v>379.69965650060016</v>
      </c>
      <c r="W249" s="4">
        <f t="shared" si="73"/>
        <v>7930.1905968673291</v>
      </c>
      <c r="X249" s="4">
        <f t="shared" si="59"/>
        <v>7.6503609897847689</v>
      </c>
      <c r="Z249" s="13">
        <f t="shared" si="74"/>
        <v>0.96450400000000003</v>
      </c>
      <c r="AA249" s="25">
        <f t="shared" si="60"/>
        <v>0.14013773845533919</v>
      </c>
      <c r="AB249" s="3"/>
      <c r="AC249" s="3">
        <f t="shared" si="75"/>
        <v>34.426624454031455</v>
      </c>
      <c r="AE249" s="111">
        <f>Input_Analysis!F248/100</f>
        <v>57.928291598124687</v>
      </c>
      <c r="AF249" s="110">
        <f t="shared" si="61"/>
        <v>0.49732766972679504</v>
      </c>
    </row>
    <row r="250" spans="1:32">
      <c r="A250" s="159">
        <f>Input_Analysis!A249</f>
        <v>4.66</v>
      </c>
      <c r="B250" s="159">
        <f>Input_Analysis!B249</f>
        <v>15.288667800000001</v>
      </c>
      <c r="C250" s="159">
        <f>Input_Analysis!I249</f>
        <v>5865.9740115044915</v>
      </c>
      <c r="D250" s="159">
        <f>Input_Analysis!F249</f>
        <v>5875.3295751011947</v>
      </c>
      <c r="E250" s="160">
        <f>Input_Analysis!L249</f>
        <v>20.500103192956015</v>
      </c>
      <c r="F250" s="161">
        <f>Input_Analysis!P249</f>
        <v>-46.777817983517899</v>
      </c>
      <c r="G250" s="168">
        <f>Input_Analysis!Q249</f>
        <v>35.904600000000002</v>
      </c>
      <c r="H250" s="4"/>
      <c r="I250" s="4">
        <f t="shared" si="65"/>
        <v>85.709999999999795</v>
      </c>
      <c r="J250" s="4">
        <f t="shared" si="66"/>
        <v>49.805399999999793</v>
      </c>
      <c r="K250" s="4"/>
      <c r="L250" s="4">
        <f t="shared" si="62"/>
        <v>0.35408376883895176</v>
      </c>
      <c r="M250" s="144">
        <f t="shared" si="63"/>
        <v>3.4947483832609406E-3</v>
      </c>
      <c r="N250" s="3"/>
      <c r="O250" s="13">
        <f t="shared" si="67"/>
        <v>116.05697397279242</v>
      </c>
      <c r="P250" s="13">
        <f t="shared" si="68"/>
        <v>-1.4304263234162768E-2</v>
      </c>
      <c r="Q250" s="13">
        <f t="shared" si="69"/>
        <v>117.71708347865962</v>
      </c>
      <c r="R250" s="13">
        <f t="shared" si="64"/>
        <v>1.8434354607363448</v>
      </c>
      <c r="S250" s="13">
        <f t="shared" si="70"/>
        <v>1.3858002603808508</v>
      </c>
      <c r="T250" s="13">
        <f t="shared" si="58"/>
        <v>11.278071607441694</v>
      </c>
      <c r="U250" s="13">
        <f t="shared" si="71"/>
        <v>15.62915457018658</v>
      </c>
      <c r="V250" s="4">
        <f t="shared" si="72"/>
        <v>385.35093410029941</v>
      </c>
      <c r="W250" s="4">
        <f t="shared" si="73"/>
        <v>8048.2199595864158</v>
      </c>
      <c r="X250" s="4">
        <f t="shared" si="59"/>
        <v>7.7371315981861608</v>
      </c>
      <c r="Z250" s="13">
        <f t="shared" si="74"/>
        <v>0.96435099999999996</v>
      </c>
      <c r="AA250" s="25">
        <f t="shared" si="60"/>
        <v>0.14023192858093725</v>
      </c>
      <c r="AB250" s="3"/>
      <c r="AC250" s="3">
        <f t="shared" si="75"/>
        <v>34.817092191837723</v>
      </c>
      <c r="AE250" s="111">
        <f>Input_Analysis!F249/100</f>
        <v>58.753295751011947</v>
      </c>
      <c r="AF250" s="110">
        <f t="shared" si="61"/>
        <v>0.50041905667603015</v>
      </c>
    </row>
    <row r="251" spans="1:32">
      <c r="A251" s="159"/>
      <c r="B251" s="159"/>
      <c r="C251" s="159"/>
      <c r="D251" s="159"/>
      <c r="E251" s="160"/>
      <c r="F251" s="161"/>
      <c r="G251" s="168"/>
      <c r="H251" s="4"/>
      <c r="I251" s="4"/>
      <c r="J251" s="4"/>
      <c r="K251" s="4"/>
      <c r="L251" s="4"/>
      <c r="M251" s="144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11"/>
      <c r="AF251" s="110"/>
    </row>
    <row r="252" spans="1:32">
      <c r="A252" s="159"/>
      <c r="B252" s="159"/>
      <c r="C252" s="159"/>
      <c r="D252" s="159"/>
      <c r="E252" s="160"/>
      <c r="F252" s="161"/>
      <c r="G252" s="168"/>
      <c r="H252" s="4"/>
      <c r="I252" s="4"/>
      <c r="J252" s="4"/>
      <c r="K252" s="4"/>
      <c r="L252" s="4"/>
      <c r="M252" s="144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11"/>
      <c r="AF252" s="110"/>
    </row>
    <row r="253" spans="1:32">
      <c r="A253" s="159"/>
      <c r="B253" s="159"/>
      <c r="C253" s="159"/>
      <c r="D253" s="159"/>
      <c r="E253" s="160"/>
      <c r="F253" s="161"/>
      <c r="G253" s="168"/>
      <c r="H253" s="4"/>
      <c r="I253" s="4"/>
      <c r="J253" s="4"/>
      <c r="K253" s="4"/>
      <c r="L253" s="4"/>
      <c r="M253" s="144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11"/>
      <c r="AF253" s="110"/>
    </row>
    <row r="254" spans="1:32">
      <c r="A254" s="159"/>
      <c r="B254" s="159"/>
      <c r="C254" s="159"/>
      <c r="D254" s="159"/>
      <c r="E254" s="160"/>
      <c r="F254" s="161"/>
      <c r="G254" s="168"/>
      <c r="H254" s="4"/>
      <c r="I254" s="4"/>
      <c r="J254" s="4"/>
      <c r="K254" s="4"/>
      <c r="L254" s="4"/>
      <c r="M254" s="144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11"/>
      <c r="AF254" s="110"/>
    </row>
    <row r="255" spans="1:32">
      <c r="A255" s="159"/>
      <c r="B255" s="159"/>
      <c r="C255" s="159"/>
      <c r="D255" s="159"/>
      <c r="E255" s="160"/>
      <c r="F255" s="161"/>
      <c r="G255" s="168"/>
      <c r="H255" s="4"/>
      <c r="I255" s="4"/>
      <c r="J255" s="4"/>
      <c r="K255" s="4"/>
      <c r="L255" s="4"/>
      <c r="M255" s="144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11"/>
      <c r="AF255" s="110"/>
    </row>
    <row r="256" spans="1:32">
      <c r="A256" s="159"/>
      <c r="B256" s="159"/>
      <c r="C256" s="159"/>
      <c r="D256" s="159"/>
      <c r="E256" s="160"/>
      <c r="F256" s="161"/>
      <c r="G256" s="168"/>
      <c r="H256" s="4"/>
      <c r="I256" s="4"/>
      <c r="J256" s="4"/>
      <c r="K256" s="4"/>
      <c r="L256" s="4"/>
      <c r="M256" s="144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11"/>
      <c r="AF256" s="110"/>
    </row>
    <row r="257" spans="1:32">
      <c r="A257" s="159"/>
      <c r="B257" s="159"/>
      <c r="C257" s="159"/>
      <c r="D257" s="159"/>
      <c r="E257" s="160"/>
      <c r="F257" s="161"/>
      <c r="G257" s="168"/>
      <c r="H257" s="4"/>
      <c r="I257" s="4"/>
      <c r="J257" s="4"/>
      <c r="K257" s="4"/>
      <c r="L257" s="4"/>
      <c r="M257" s="144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11"/>
      <c r="AF257" s="110"/>
    </row>
    <row r="258" spans="1:32">
      <c r="A258" s="159"/>
      <c r="B258" s="159"/>
      <c r="C258" s="159"/>
      <c r="D258" s="159"/>
      <c r="E258" s="160"/>
      <c r="F258" s="161"/>
      <c r="G258" s="168"/>
      <c r="H258" s="4"/>
      <c r="I258" s="4"/>
      <c r="J258" s="4"/>
      <c r="K258" s="4"/>
      <c r="L258" s="4"/>
      <c r="M258" s="144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11"/>
      <c r="AF258" s="110"/>
    </row>
    <row r="259" spans="1:32">
      <c r="A259" s="159"/>
      <c r="B259" s="159"/>
      <c r="C259" s="159"/>
      <c r="D259" s="159"/>
      <c r="E259" s="160"/>
      <c r="F259" s="161"/>
      <c r="G259" s="168"/>
      <c r="H259" s="4"/>
      <c r="I259" s="4"/>
      <c r="J259" s="4"/>
      <c r="K259" s="4"/>
      <c r="L259" s="4"/>
      <c r="M259" s="144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11"/>
      <c r="AF259" s="110"/>
    </row>
    <row r="260" spans="1:32">
      <c r="A260" s="159"/>
      <c r="B260" s="159"/>
      <c r="C260" s="159"/>
      <c r="D260" s="159"/>
      <c r="E260" s="160"/>
      <c r="F260" s="161"/>
      <c r="G260" s="168"/>
      <c r="H260" s="4"/>
      <c r="I260" s="4"/>
      <c r="J260" s="4"/>
      <c r="K260" s="4"/>
      <c r="L260" s="4"/>
      <c r="M260" s="144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11"/>
      <c r="AF260" s="110"/>
    </row>
    <row r="261" spans="1:32">
      <c r="A261" s="159"/>
      <c r="B261" s="159"/>
      <c r="C261" s="159"/>
      <c r="D261" s="159"/>
      <c r="E261" s="160"/>
      <c r="F261" s="161"/>
      <c r="G261" s="168"/>
      <c r="H261" s="4"/>
      <c r="I261" s="4"/>
      <c r="J261" s="4"/>
      <c r="K261" s="4"/>
      <c r="L261" s="4"/>
      <c r="M261" s="144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11"/>
      <c r="AF261" s="110"/>
    </row>
    <row r="262" spans="1:32">
      <c r="A262" s="159"/>
      <c r="B262" s="159"/>
      <c r="C262" s="159"/>
      <c r="D262" s="159"/>
      <c r="E262" s="160"/>
      <c r="F262" s="161"/>
      <c r="G262" s="168"/>
      <c r="H262" s="4"/>
      <c r="I262" s="4"/>
      <c r="J262" s="4"/>
      <c r="K262" s="4"/>
      <c r="L262" s="4"/>
      <c r="M262" s="144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11"/>
      <c r="AF262" s="110"/>
    </row>
    <row r="263" spans="1:32">
      <c r="A263" s="159"/>
      <c r="B263" s="159"/>
      <c r="C263" s="159"/>
      <c r="D263" s="159"/>
      <c r="E263" s="160"/>
      <c r="F263" s="161"/>
      <c r="G263" s="168"/>
      <c r="H263" s="4"/>
      <c r="I263" s="4"/>
      <c r="J263" s="4"/>
      <c r="K263" s="4"/>
      <c r="L263" s="4"/>
      <c r="M263" s="144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11"/>
      <c r="AF263" s="110"/>
    </row>
    <row r="264" spans="1:32">
      <c r="A264" s="159"/>
      <c r="B264" s="159"/>
      <c r="C264" s="159"/>
      <c r="D264" s="159"/>
      <c r="E264" s="160"/>
      <c r="F264" s="161"/>
      <c r="G264" s="168"/>
      <c r="H264" s="4"/>
      <c r="I264" s="4"/>
      <c r="J264" s="4"/>
      <c r="K264" s="4"/>
      <c r="L264" s="4"/>
      <c r="M264" s="144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11"/>
      <c r="AF264" s="110"/>
    </row>
    <row r="265" spans="1:32">
      <c r="A265" s="159"/>
      <c r="B265" s="159"/>
      <c r="C265" s="159"/>
      <c r="D265" s="159"/>
      <c r="E265" s="160"/>
      <c r="F265" s="161"/>
      <c r="G265" s="168"/>
      <c r="H265" s="4"/>
      <c r="I265" s="4"/>
      <c r="J265" s="4"/>
      <c r="K265" s="4"/>
      <c r="L265" s="4"/>
      <c r="M265" s="144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11"/>
      <c r="AF265" s="110"/>
    </row>
    <row r="266" spans="1:32">
      <c r="A266" s="159"/>
      <c r="B266" s="159"/>
      <c r="C266" s="159"/>
      <c r="D266" s="159"/>
      <c r="E266" s="160"/>
      <c r="F266" s="161"/>
      <c r="G266" s="168"/>
      <c r="H266" s="4"/>
      <c r="I266" s="4"/>
      <c r="J266" s="4"/>
      <c r="K266" s="4"/>
      <c r="L266" s="4"/>
      <c r="M266" s="144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11"/>
      <c r="AF266" s="110"/>
    </row>
    <row r="267" spans="1:32">
      <c r="A267" s="159"/>
      <c r="B267" s="159"/>
      <c r="C267" s="159"/>
      <c r="D267" s="159"/>
      <c r="E267" s="160"/>
      <c r="F267" s="161"/>
      <c r="G267" s="168"/>
      <c r="H267" s="4"/>
      <c r="I267" s="4"/>
      <c r="J267" s="4"/>
      <c r="K267" s="4"/>
      <c r="L267" s="4"/>
      <c r="M267" s="144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11"/>
      <c r="AF267" s="110"/>
    </row>
    <row r="268" spans="1:32">
      <c r="A268" s="159"/>
      <c r="B268" s="159"/>
      <c r="C268" s="159"/>
      <c r="D268" s="159"/>
      <c r="E268" s="160"/>
      <c r="F268" s="161"/>
      <c r="G268" s="168"/>
      <c r="H268" s="4"/>
      <c r="I268" s="4"/>
      <c r="J268" s="4"/>
      <c r="K268" s="4"/>
      <c r="L268" s="4"/>
      <c r="M268" s="144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11"/>
      <c r="AF268" s="110"/>
    </row>
    <row r="269" spans="1:32">
      <c r="A269" s="159"/>
      <c r="B269" s="159"/>
      <c r="C269" s="159"/>
      <c r="D269" s="159"/>
      <c r="E269" s="160"/>
      <c r="F269" s="161"/>
      <c r="G269" s="168"/>
      <c r="H269" s="4"/>
      <c r="I269" s="4"/>
      <c r="J269" s="4"/>
      <c r="K269" s="4"/>
      <c r="L269" s="4"/>
      <c r="M269" s="144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11"/>
      <c r="AF269" s="110"/>
    </row>
    <row r="270" spans="1:32">
      <c r="A270" s="159"/>
      <c r="B270" s="159"/>
      <c r="C270" s="159"/>
      <c r="D270" s="159"/>
      <c r="E270" s="160"/>
      <c r="F270" s="161"/>
      <c r="G270" s="168"/>
      <c r="H270" s="4"/>
      <c r="I270" s="4"/>
      <c r="J270" s="4"/>
      <c r="K270" s="4"/>
      <c r="L270" s="4"/>
      <c r="M270" s="144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11"/>
      <c r="AF270" s="110"/>
    </row>
    <row r="271" spans="1:32">
      <c r="A271" s="159"/>
      <c r="B271" s="159"/>
      <c r="C271" s="159"/>
      <c r="D271" s="159"/>
      <c r="E271" s="160"/>
      <c r="F271" s="161"/>
      <c r="G271" s="168"/>
      <c r="H271" s="4"/>
      <c r="I271" s="4"/>
      <c r="J271" s="4"/>
      <c r="K271" s="4"/>
      <c r="L271" s="4"/>
      <c r="M271" s="144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11"/>
      <c r="AF271" s="110"/>
    </row>
    <row r="272" spans="1:32">
      <c r="A272" s="159"/>
      <c r="B272" s="159"/>
      <c r="C272" s="159"/>
      <c r="D272" s="159"/>
      <c r="E272" s="160"/>
      <c r="F272" s="161"/>
      <c r="G272" s="168"/>
      <c r="H272" s="4"/>
      <c r="I272" s="4"/>
      <c r="J272" s="4"/>
      <c r="K272" s="4"/>
      <c r="L272" s="4"/>
      <c r="M272" s="144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11"/>
      <c r="AF272" s="110"/>
    </row>
    <row r="273" spans="1:32">
      <c r="A273" s="159"/>
      <c r="B273" s="159"/>
      <c r="C273" s="159"/>
      <c r="D273" s="159"/>
      <c r="E273" s="160"/>
      <c r="F273" s="161"/>
      <c r="G273" s="168"/>
      <c r="H273" s="4"/>
      <c r="I273" s="4"/>
      <c r="J273" s="4"/>
      <c r="K273" s="4"/>
      <c r="L273" s="4"/>
      <c r="M273" s="144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11"/>
      <c r="AF273" s="110"/>
    </row>
    <row r="274" spans="1:32">
      <c r="A274" s="159"/>
      <c r="B274" s="159"/>
      <c r="C274" s="159"/>
      <c r="D274" s="159"/>
      <c r="E274" s="160"/>
      <c r="F274" s="161"/>
      <c r="G274" s="168"/>
      <c r="H274" s="4"/>
      <c r="I274" s="4"/>
      <c r="J274" s="4"/>
      <c r="K274" s="4"/>
      <c r="L274" s="4"/>
      <c r="M274" s="144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11"/>
      <c r="AF274" s="110"/>
    </row>
    <row r="275" spans="1:32">
      <c r="A275" s="159"/>
      <c r="B275" s="159"/>
      <c r="C275" s="159"/>
      <c r="D275" s="159"/>
      <c r="E275" s="160"/>
      <c r="F275" s="161"/>
      <c r="G275" s="168"/>
      <c r="H275" s="4"/>
      <c r="I275" s="4"/>
      <c r="J275" s="4"/>
      <c r="K275" s="4"/>
      <c r="L275" s="4"/>
      <c r="M275" s="144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11"/>
      <c r="AF275" s="110"/>
    </row>
    <row r="276" spans="1:32">
      <c r="A276" s="159"/>
      <c r="B276" s="159"/>
      <c r="C276" s="159"/>
      <c r="D276" s="159"/>
      <c r="E276" s="160"/>
      <c r="F276" s="161"/>
      <c r="G276" s="168"/>
      <c r="H276" s="4"/>
      <c r="I276" s="4"/>
      <c r="J276" s="4"/>
      <c r="K276" s="4"/>
      <c r="L276" s="4"/>
      <c r="M276" s="144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11"/>
      <c r="AF276" s="110"/>
    </row>
    <row r="277" spans="1:32">
      <c r="A277" s="159"/>
      <c r="B277" s="159"/>
      <c r="C277" s="159"/>
      <c r="D277" s="159"/>
      <c r="E277" s="160"/>
      <c r="F277" s="161"/>
      <c r="G277" s="168"/>
      <c r="H277" s="4"/>
      <c r="I277" s="4"/>
      <c r="J277" s="4"/>
      <c r="K277" s="4"/>
      <c r="L277" s="4"/>
      <c r="M277" s="144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11"/>
      <c r="AF277" s="110"/>
    </row>
    <row r="278" spans="1:32">
      <c r="A278" s="159"/>
      <c r="B278" s="159"/>
      <c r="C278" s="159"/>
      <c r="D278" s="159"/>
      <c r="E278" s="160"/>
      <c r="F278" s="161"/>
      <c r="G278" s="168"/>
      <c r="H278" s="4"/>
      <c r="I278" s="4"/>
      <c r="J278" s="4"/>
      <c r="K278" s="4"/>
      <c r="L278" s="4"/>
      <c r="M278" s="144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11"/>
      <c r="AF278" s="110"/>
    </row>
    <row r="279" spans="1:32">
      <c r="A279" s="159"/>
      <c r="B279" s="159"/>
      <c r="C279" s="159"/>
      <c r="D279" s="159"/>
      <c r="E279" s="160"/>
      <c r="F279" s="161"/>
      <c r="G279" s="168"/>
      <c r="H279" s="4"/>
      <c r="I279" s="4"/>
      <c r="J279" s="4"/>
      <c r="K279" s="4"/>
      <c r="L279" s="4"/>
      <c r="M279" s="144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11"/>
      <c r="AF279" s="110"/>
    </row>
    <row r="280" spans="1:32">
      <c r="A280" s="159"/>
      <c r="B280" s="159"/>
      <c r="C280" s="159"/>
      <c r="D280" s="159"/>
      <c r="E280" s="160"/>
      <c r="F280" s="161"/>
      <c r="G280" s="168"/>
      <c r="H280" s="4"/>
      <c r="I280" s="4"/>
      <c r="J280" s="4"/>
      <c r="K280" s="4"/>
      <c r="L280" s="4"/>
      <c r="M280" s="144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11"/>
      <c r="AF280" s="110"/>
    </row>
    <row r="281" spans="1:32">
      <c r="A281" s="159"/>
      <c r="B281" s="159"/>
      <c r="C281" s="159"/>
      <c r="D281" s="159"/>
      <c r="E281" s="160"/>
      <c r="F281" s="161"/>
      <c r="G281" s="168"/>
      <c r="H281" s="4"/>
      <c r="I281" s="4"/>
      <c r="J281" s="4"/>
      <c r="K281" s="4"/>
      <c r="L281" s="4"/>
      <c r="M281" s="144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11"/>
      <c r="AF281" s="110"/>
    </row>
    <row r="282" spans="1:32">
      <c r="A282" s="159"/>
      <c r="B282" s="159"/>
      <c r="C282" s="159"/>
      <c r="D282" s="159"/>
      <c r="E282" s="160"/>
      <c r="F282" s="161"/>
      <c r="G282" s="168"/>
      <c r="H282" s="4"/>
      <c r="I282" s="4"/>
      <c r="J282" s="4"/>
      <c r="K282" s="4"/>
      <c r="L282" s="4"/>
      <c r="M282" s="144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11"/>
      <c r="AF282" s="110"/>
    </row>
    <row r="283" spans="1:32">
      <c r="A283" s="159"/>
      <c r="B283" s="159"/>
      <c r="C283" s="159"/>
      <c r="D283" s="159"/>
      <c r="E283" s="160"/>
      <c r="F283" s="161"/>
      <c r="G283" s="168"/>
      <c r="H283" s="4"/>
      <c r="I283" s="4"/>
      <c r="J283" s="4"/>
      <c r="K283" s="4"/>
      <c r="L283" s="4"/>
      <c r="M283" s="144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11"/>
      <c r="AF283" s="110"/>
    </row>
    <row r="284" spans="1:32">
      <c r="A284" s="159"/>
      <c r="B284" s="159"/>
      <c r="C284" s="159"/>
      <c r="D284" s="159"/>
      <c r="E284" s="160"/>
      <c r="F284" s="161"/>
      <c r="G284" s="168"/>
      <c r="H284" s="4"/>
      <c r="I284" s="4"/>
      <c r="J284" s="4"/>
      <c r="K284" s="4"/>
      <c r="L284" s="4"/>
      <c r="M284" s="144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11"/>
      <c r="AF284" s="110"/>
    </row>
    <row r="285" spans="1:32">
      <c r="A285" s="159"/>
      <c r="B285" s="159"/>
      <c r="C285" s="159"/>
      <c r="D285" s="159"/>
      <c r="E285" s="160"/>
      <c r="F285" s="161"/>
      <c r="G285" s="168"/>
      <c r="H285" s="4"/>
      <c r="I285" s="4"/>
      <c r="J285" s="4"/>
      <c r="K285" s="4"/>
      <c r="L285" s="4"/>
      <c r="M285" s="144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11"/>
      <c r="AF285" s="110"/>
    </row>
    <row r="286" spans="1:32">
      <c r="A286" s="159"/>
      <c r="B286" s="159"/>
      <c r="C286" s="159"/>
      <c r="D286" s="159"/>
      <c r="E286" s="160"/>
      <c r="F286" s="161"/>
      <c r="G286" s="168"/>
      <c r="H286" s="4"/>
      <c r="I286" s="4"/>
      <c r="J286" s="4"/>
      <c r="K286" s="4"/>
      <c r="L286" s="4"/>
      <c r="M286" s="144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11"/>
      <c r="AF286" s="110"/>
    </row>
    <row r="287" spans="1:32">
      <c r="A287" s="159"/>
      <c r="B287" s="159"/>
      <c r="C287" s="159"/>
      <c r="D287" s="159"/>
      <c r="E287" s="160"/>
      <c r="F287" s="161"/>
      <c r="G287" s="168"/>
      <c r="H287" s="4"/>
      <c r="I287" s="4"/>
      <c r="J287" s="4"/>
      <c r="K287" s="4"/>
      <c r="L287" s="4"/>
      <c r="M287" s="144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11"/>
      <c r="AF287" s="110"/>
    </row>
    <row r="288" spans="1:32">
      <c r="A288" s="159"/>
      <c r="B288" s="159"/>
      <c r="C288" s="159"/>
      <c r="D288" s="159"/>
      <c r="E288" s="160"/>
      <c r="F288" s="161"/>
      <c r="G288" s="168"/>
      <c r="H288" s="4"/>
      <c r="I288" s="4"/>
      <c r="J288" s="4"/>
      <c r="K288" s="4"/>
      <c r="L288" s="4"/>
      <c r="M288" s="144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11"/>
      <c r="AF288" s="110"/>
    </row>
    <row r="289" spans="1:32">
      <c r="A289" s="159"/>
      <c r="B289" s="159"/>
      <c r="C289" s="159"/>
      <c r="D289" s="159"/>
      <c r="E289" s="160"/>
      <c r="F289" s="161"/>
      <c r="G289" s="168"/>
      <c r="H289" s="4"/>
      <c r="I289" s="4"/>
      <c r="J289" s="4"/>
      <c r="K289" s="4"/>
      <c r="L289" s="4"/>
      <c r="M289" s="144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11"/>
      <c r="AF289" s="110"/>
    </row>
    <row r="290" spans="1:32">
      <c r="A290" s="159"/>
      <c r="B290" s="159"/>
      <c r="C290" s="159"/>
      <c r="D290" s="159"/>
      <c r="E290" s="160"/>
      <c r="F290" s="161"/>
      <c r="G290" s="168"/>
      <c r="H290" s="4"/>
      <c r="I290" s="4"/>
      <c r="J290" s="4"/>
      <c r="K290" s="4"/>
      <c r="L290" s="4"/>
      <c r="M290" s="144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11"/>
      <c r="AF290" s="110"/>
    </row>
    <row r="291" spans="1:32">
      <c r="A291" s="159"/>
      <c r="B291" s="159"/>
      <c r="C291" s="159"/>
      <c r="D291" s="159"/>
      <c r="E291" s="160"/>
      <c r="F291" s="161"/>
      <c r="G291" s="168"/>
      <c r="H291" s="4"/>
      <c r="I291" s="4"/>
      <c r="J291" s="4"/>
      <c r="K291" s="4"/>
      <c r="L291" s="4"/>
      <c r="M291" s="144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11"/>
      <c r="AF291" s="110"/>
    </row>
    <row r="292" spans="1:32">
      <c r="A292" s="159"/>
      <c r="B292" s="159"/>
      <c r="C292" s="159"/>
      <c r="D292" s="159"/>
      <c r="E292" s="160"/>
      <c r="F292" s="161"/>
      <c r="G292" s="168"/>
      <c r="H292" s="4"/>
      <c r="I292" s="4"/>
      <c r="J292" s="4"/>
      <c r="K292" s="4"/>
      <c r="L292" s="4"/>
      <c r="M292" s="144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11"/>
      <c r="AF292" s="110"/>
    </row>
    <row r="293" spans="1:32">
      <c r="A293" s="159"/>
      <c r="B293" s="159"/>
      <c r="C293" s="159"/>
      <c r="D293" s="159"/>
      <c r="E293" s="160"/>
      <c r="F293" s="161"/>
      <c r="G293" s="168"/>
      <c r="H293" s="4"/>
      <c r="I293" s="4"/>
      <c r="J293" s="4"/>
      <c r="K293" s="4"/>
      <c r="L293" s="4"/>
      <c r="M293" s="144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11"/>
      <c r="AF293" s="110"/>
    </row>
    <row r="294" spans="1:32">
      <c r="A294" s="159"/>
      <c r="B294" s="159"/>
      <c r="C294" s="159"/>
      <c r="D294" s="159"/>
      <c r="E294" s="160"/>
      <c r="F294" s="161"/>
      <c r="G294" s="168"/>
      <c r="H294" s="4"/>
      <c r="I294" s="4"/>
      <c r="J294" s="4"/>
      <c r="K294" s="4"/>
      <c r="L294" s="4"/>
      <c r="M294" s="144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11"/>
      <c r="AF294" s="110"/>
    </row>
    <row r="295" spans="1:32">
      <c r="A295" s="159"/>
      <c r="B295" s="159"/>
      <c r="C295" s="159"/>
      <c r="D295" s="159"/>
      <c r="E295" s="160"/>
      <c r="F295" s="161"/>
      <c r="G295" s="168"/>
      <c r="H295" s="4"/>
      <c r="I295" s="4"/>
      <c r="J295" s="4"/>
      <c r="K295" s="4"/>
      <c r="L295" s="4"/>
      <c r="M295" s="144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11"/>
      <c r="AF295" s="110"/>
    </row>
    <row r="296" spans="1:32">
      <c r="A296" s="159"/>
      <c r="B296" s="159"/>
      <c r="C296" s="159"/>
      <c r="D296" s="159"/>
      <c r="E296" s="160"/>
      <c r="F296" s="161"/>
      <c r="G296" s="168"/>
      <c r="H296" s="4"/>
      <c r="I296" s="4"/>
      <c r="J296" s="4"/>
      <c r="K296" s="4"/>
      <c r="L296" s="4"/>
      <c r="M296" s="144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11"/>
      <c r="AF296" s="110"/>
    </row>
    <row r="297" spans="1:32">
      <c r="A297" s="159"/>
      <c r="B297" s="159"/>
      <c r="C297" s="159"/>
      <c r="D297" s="159"/>
      <c r="E297" s="160"/>
      <c r="F297" s="161"/>
      <c r="G297" s="168"/>
      <c r="H297" s="4"/>
      <c r="I297" s="4"/>
      <c r="J297" s="4"/>
      <c r="K297" s="4"/>
      <c r="L297" s="4"/>
      <c r="M297" s="144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11"/>
      <c r="AF297" s="110"/>
    </row>
    <row r="298" spans="1:32">
      <c r="A298" s="159"/>
      <c r="B298" s="159"/>
      <c r="C298" s="159"/>
      <c r="D298" s="159"/>
      <c r="E298" s="160"/>
      <c r="F298" s="161"/>
      <c r="G298" s="168"/>
      <c r="H298" s="4"/>
      <c r="I298" s="4"/>
      <c r="J298" s="4"/>
      <c r="K298" s="4"/>
      <c r="L298" s="4"/>
      <c r="M298" s="144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11"/>
      <c r="AF298" s="110"/>
    </row>
    <row r="299" spans="1:32">
      <c r="A299" s="159"/>
      <c r="B299" s="159"/>
      <c r="C299" s="159"/>
      <c r="D299" s="159"/>
      <c r="E299" s="160"/>
      <c r="F299" s="161"/>
      <c r="G299" s="168"/>
      <c r="H299" s="4"/>
      <c r="I299" s="4"/>
      <c r="J299" s="4"/>
      <c r="K299" s="4"/>
      <c r="L299" s="4"/>
      <c r="M299" s="144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11"/>
      <c r="AF299" s="110"/>
    </row>
    <row r="300" spans="1:32">
      <c r="A300" s="159"/>
      <c r="B300" s="159"/>
      <c r="C300" s="159"/>
      <c r="D300" s="159"/>
      <c r="E300" s="160"/>
      <c r="F300" s="161"/>
      <c r="G300" s="168"/>
      <c r="H300" s="4"/>
      <c r="I300" s="4"/>
      <c r="J300" s="4"/>
      <c r="K300" s="4"/>
      <c r="L300" s="4"/>
      <c r="M300" s="144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11"/>
      <c r="AF300" s="110"/>
    </row>
    <row r="301" spans="1:32">
      <c r="A301" s="159"/>
      <c r="B301" s="159"/>
      <c r="C301" s="159"/>
      <c r="D301" s="159"/>
      <c r="E301" s="160"/>
      <c r="F301" s="161"/>
      <c r="G301" s="168"/>
      <c r="H301" s="4"/>
      <c r="I301" s="4"/>
      <c r="J301" s="4"/>
      <c r="K301" s="4"/>
      <c r="L301" s="4"/>
      <c r="M301" s="144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11"/>
      <c r="AF301" s="110"/>
    </row>
    <row r="302" spans="1:32">
      <c r="A302" s="159"/>
      <c r="B302" s="159"/>
      <c r="C302" s="159"/>
      <c r="D302" s="159"/>
      <c r="E302" s="160"/>
      <c r="F302" s="161"/>
      <c r="G302" s="168"/>
      <c r="H302" s="4"/>
      <c r="I302" s="4"/>
      <c r="J302" s="4"/>
      <c r="K302" s="4"/>
      <c r="L302" s="4"/>
      <c r="M302" s="144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11"/>
      <c r="AF302" s="110"/>
    </row>
    <row r="303" spans="1:32">
      <c r="A303" s="159"/>
      <c r="B303" s="159"/>
      <c r="C303" s="159"/>
      <c r="D303" s="159"/>
      <c r="E303" s="160"/>
      <c r="F303" s="161"/>
      <c r="G303" s="168"/>
      <c r="H303" s="4"/>
      <c r="I303" s="4"/>
      <c r="J303" s="4"/>
      <c r="K303" s="4"/>
      <c r="L303" s="4"/>
      <c r="M303" s="144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11"/>
      <c r="AF303" s="110"/>
    </row>
    <row r="304" spans="1:32">
      <c r="A304" s="159"/>
      <c r="B304" s="159"/>
      <c r="C304" s="159"/>
      <c r="D304" s="159"/>
      <c r="E304" s="160"/>
      <c r="F304" s="161"/>
      <c r="G304" s="168"/>
      <c r="H304" s="4"/>
      <c r="I304" s="4"/>
      <c r="J304" s="4"/>
      <c r="K304" s="4"/>
      <c r="L304" s="4"/>
      <c r="M304" s="144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11"/>
      <c r="AF304" s="110"/>
    </row>
    <row r="305" spans="1:32">
      <c r="A305" s="159"/>
      <c r="B305" s="159"/>
      <c r="C305" s="159"/>
      <c r="D305" s="159"/>
      <c r="E305" s="160"/>
      <c r="F305" s="161"/>
      <c r="G305" s="168"/>
      <c r="H305" s="4"/>
      <c r="I305" s="4"/>
      <c r="J305" s="4"/>
      <c r="K305" s="4"/>
      <c r="L305" s="4"/>
      <c r="M305" s="144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11"/>
      <c r="AF305" s="110"/>
    </row>
    <row r="306" spans="1:32">
      <c r="A306" s="159"/>
      <c r="B306" s="159"/>
      <c r="C306" s="159"/>
      <c r="D306" s="159"/>
      <c r="E306" s="160"/>
      <c r="F306" s="161"/>
      <c r="G306" s="168"/>
      <c r="H306" s="4"/>
      <c r="I306" s="4"/>
      <c r="J306" s="4"/>
      <c r="K306" s="4"/>
      <c r="L306" s="4"/>
      <c r="M306" s="144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11"/>
      <c r="AF306" s="110"/>
    </row>
    <row r="307" spans="1:32">
      <c r="A307" s="159"/>
      <c r="B307" s="159"/>
      <c r="C307" s="159"/>
      <c r="D307" s="159"/>
      <c r="E307" s="160"/>
      <c r="F307" s="161"/>
      <c r="G307" s="168"/>
      <c r="H307" s="4"/>
      <c r="I307" s="4"/>
      <c r="J307" s="4"/>
      <c r="K307" s="4"/>
      <c r="L307" s="4"/>
      <c r="M307" s="144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11"/>
      <c r="AF307" s="110"/>
    </row>
    <row r="308" spans="1:32">
      <c r="A308" s="159"/>
      <c r="B308" s="159"/>
      <c r="C308" s="159"/>
      <c r="D308" s="159"/>
      <c r="E308" s="160"/>
      <c r="F308" s="161"/>
      <c r="G308" s="168"/>
      <c r="H308" s="4"/>
      <c r="I308" s="4"/>
      <c r="J308" s="4"/>
      <c r="K308" s="4"/>
      <c r="L308" s="4"/>
      <c r="M308" s="144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11"/>
      <c r="AF308" s="110"/>
    </row>
    <row r="309" spans="1:32">
      <c r="A309" s="159"/>
      <c r="B309" s="159"/>
      <c r="C309" s="159"/>
      <c r="D309" s="159"/>
      <c r="E309" s="160"/>
      <c r="F309" s="161"/>
      <c r="G309" s="168"/>
      <c r="H309" s="4"/>
      <c r="I309" s="4"/>
      <c r="J309" s="4"/>
      <c r="K309" s="4"/>
      <c r="L309" s="4"/>
      <c r="M309" s="144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11"/>
      <c r="AF309" s="110"/>
    </row>
    <row r="310" spans="1:32">
      <c r="A310" s="159"/>
      <c r="B310" s="159"/>
      <c r="C310" s="159"/>
      <c r="D310" s="159"/>
      <c r="E310" s="160"/>
      <c r="F310" s="161"/>
      <c r="G310" s="168"/>
      <c r="H310" s="4"/>
      <c r="I310" s="4"/>
      <c r="J310" s="4"/>
      <c r="K310" s="4"/>
      <c r="L310" s="4"/>
      <c r="M310" s="144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11"/>
      <c r="AF310" s="110"/>
    </row>
    <row r="311" spans="1:32">
      <c r="A311" s="159"/>
      <c r="B311" s="159"/>
      <c r="C311" s="159"/>
      <c r="D311" s="159"/>
      <c r="E311" s="160"/>
      <c r="F311" s="161"/>
      <c r="G311" s="168"/>
      <c r="H311" s="4"/>
      <c r="I311" s="4"/>
      <c r="J311" s="4"/>
      <c r="K311" s="4"/>
      <c r="L311" s="4"/>
      <c r="M311" s="144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11"/>
      <c r="AF311" s="110"/>
    </row>
    <row r="312" spans="1:32">
      <c r="A312" s="159"/>
      <c r="B312" s="159"/>
      <c r="C312" s="159"/>
      <c r="D312" s="159"/>
      <c r="E312" s="160"/>
      <c r="F312" s="161"/>
      <c r="G312" s="168"/>
      <c r="H312" s="4"/>
      <c r="I312" s="4"/>
      <c r="J312" s="4"/>
      <c r="K312" s="4"/>
      <c r="L312" s="4"/>
      <c r="M312" s="144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11"/>
      <c r="AF312" s="110"/>
    </row>
    <row r="313" spans="1:32">
      <c r="A313" s="159"/>
      <c r="B313" s="159"/>
      <c r="C313" s="159"/>
      <c r="D313" s="159"/>
      <c r="E313" s="160"/>
      <c r="F313" s="161"/>
      <c r="G313" s="168"/>
      <c r="H313" s="4"/>
      <c r="I313" s="4"/>
      <c r="J313" s="4"/>
      <c r="K313" s="4"/>
      <c r="L313" s="4"/>
      <c r="M313" s="144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11"/>
      <c r="AF313" s="110"/>
    </row>
    <row r="314" spans="1:32">
      <c r="A314" s="159"/>
      <c r="B314" s="159"/>
      <c r="C314" s="159"/>
      <c r="D314" s="159"/>
      <c r="E314" s="160"/>
      <c r="F314" s="161"/>
      <c r="G314" s="168"/>
      <c r="H314" s="4"/>
      <c r="I314" s="4"/>
      <c r="J314" s="4"/>
      <c r="K314" s="4"/>
      <c r="L314" s="4"/>
      <c r="M314" s="144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11"/>
      <c r="AF314" s="110"/>
    </row>
    <row r="315" spans="1:32">
      <c r="A315" s="159"/>
      <c r="B315" s="159"/>
      <c r="C315" s="159"/>
      <c r="D315" s="159"/>
      <c r="E315" s="160"/>
      <c r="F315" s="161"/>
      <c r="G315" s="168"/>
      <c r="H315" s="4"/>
      <c r="I315" s="4"/>
      <c r="J315" s="4"/>
      <c r="K315" s="4"/>
      <c r="L315" s="4"/>
      <c r="M315" s="144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11"/>
      <c r="AF315" s="110"/>
    </row>
    <row r="316" spans="1:32">
      <c r="A316" s="159"/>
      <c r="B316" s="159"/>
      <c r="C316" s="159"/>
      <c r="D316" s="159"/>
      <c r="E316" s="160"/>
      <c r="F316" s="161"/>
      <c r="G316" s="168"/>
      <c r="H316" s="4"/>
      <c r="I316" s="4"/>
      <c r="J316" s="4"/>
      <c r="K316" s="4"/>
      <c r="L316" s="4"/>
      <c r="M316" s="144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11"/>
      <c r="AF316" s="110"/>
    </row>
    <row r="317" spans="1:32">
      <c r="A317" s="159"/>
      <c r="B317" s="159"/>
      <c r="C317" s="159"/>
      <c r="D317" s="159"/>
      <c r="E317" s="160"/>
      <c r="F317" s="161"/>
      <c r="G317" s="168"/>
      <c r="H317" s="4"/>
      <c r="I317" s="4"/>
      <c r="J317" s="4"/>
      <c r="K317" s="4"/>
      <c r="L317" s="4"/>
      <c r="M317" s="144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11"/>
      <c r="AF317" s="110"/>
    </row>
    <row r="318" spans="1:32">
      <c r="A318" s="159"/>
      <c r="B318" s="159"/>
      <c r="C318" s="159"/>
      <c r="D318" s="159"/>
      <c r="E318" s="160"/>
      <c r="F318" s="161"/>
      <c r="G318" s="168"/>
      <c r="H318" s="4"/>
      <c r="I318" s="4"/>
      <c r="J318" s="4"/>
      <c r="K318" s="4"/>
      <c r="L318" s="4"/>
      <c r="M318" s="144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11"/>
      <c r="AF318" s="110"/>
    </row>
    <row r="319" spans="1:32">
      <c r="A319" s="159"/>
      <c r="B319" s="159"/>
      <c r="C319" s="159"/>
      <c r="D319" s="159"/>
      <c r="E319" s="160"/>
      <c r="F319" s="161"/>
      <c r="G319" s="168"/>
      <c r="H319" s="4"/>
      <c r="I319" s="4"/>
      <c r="J319" s="4"/>
      <c r="K319" s="4"/>
      <c r="L319" s="4"/>
      <c r="M319" s="144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11"/>
      <c r="AF319" s="110"/>
    </row>
    <row r="320" spans="1:32">
      <c r="A320" s="159"/>
      <c r="B320" s="159"/>
      <c r="C320" s="159"/>
      <c r="D320" s="159"/>
      <c r="E320" s="160"/>
      <c r="F320" s="161"/>
      <c r="G320" s="168"/>
      <c r="H320" s="4"/>
      <c r="I320" s="4"/>
      <c r="J320" s="4"/>
      <c r="K320" s="4"/>
      <c r="L320" s="4"/>
      <c r="M320" s="144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11"/>
      <c r="AF320" s="110"/>
    </row>
    <row r="321" spans="1:32">
      <c r="A321" s="159"/>
      <c r="B321" s="159"/>
      <c r="C321" s="159"/>
      <c r="D321" s="159"/>
      <c r="E321" s="160"/>
      <c r="F321" s="161"/>
      <c r="G321" s="168"/>
      <c r="H321" s="4"/>
      <c r="I321" s="4"/>
      <c r="J321" s="4"/>
      <c r="K321" s="4"/>
      <c r="L321" s="4"/>
      <c r="M321" s="144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11"/>
      <c r="AF321" s="110"/>
    </row>
    <row r="322" spans="1:32">
      <c r="A322" s="159"/>
      <c r="B322" s="159"/>
      <c r="C322" s="159"/>
      <c r="D322" s="159"/>
      <c r="E322" s="160"/>
      <c r="F322" s="161"/>
      <c r="G322" s="168"/>
      <c r="H322" s="4"/>
      <c r="I322" s="4"/>
      <c r="J322" s="4"/>
      <c r="K322" s="4"/>
      <c r="L322" s="4"/>
      <c r="M322" s="144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11"/>
      <c r="AF322" s="110"/>
    </row>
    <row r="323" spans="1:32">
      <c r="A323" s="159"/>
      <c r="B323" s="159"/>
      <c r="C323" s="159"/>
      <c r="D323" s="159"/>
      <c r="E323" s="160"/>
      <c r="F323" s="161"/>
      <c r="G323" s="168"/>
      <c r="H323" s="4"/>
      <c r="I323" s="4"/>
      <c r="J323" s="4"/>
      <c r="K323" s="4"/>
      <c r="L323" s="4"/>
      <c r="M323" s="144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11"/>
      <c r="AF323" s="110"/>
    </row>
    <row r="324" spans="1:32">
      <c r="A324" s="159"/>
      <c r="B324" s="159"/>
      <c r="C324" s="159"/>
      <c r="D324" s="159"/>
      <c r="E324" s="160"/>
      <c r="F324" s="161"/>
      <c r="G324" s="168"/>
      <c r="H324" s="4"/>
      <c r="I324" s="4"/>
      <c r="J324" s="4"/>
      <c r="K324" s="4"/>
      <c r="L324" s="4"/>
      <c r="M324" s="144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11"/>
      <c r="AF324" s="110"/>
    </row>
    <row r="325" spans="1:32">
      <c r="A325" s="159"/>
      <c r="B325" s="159"/>
      <c r="C325" s="159"/>
      <c r="D325" s="159"/>
      <c r="E325" s="160"/>
      <c r="F325" s="161"/>
      <c r="G325" s="168"/>
      <c r="H325" s="4"/>
      <c r="I325" s="4"/>
      <c r="J325" s="4"/>
      <c r="K325" s="4"/>
      <c r="L325" s="4"/>
      <c r="M325" s="144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11"/>
      <c r="AF325" s="110"/>
    </row>
    <row r="326" spans="1:32">
      <c r="A326" s="159"/>
      <c r="B326" s="159"/>
      <c r="C326" s="159"/>
      <c r="D326" s="159"/>
      <c r="E326" s="160"/>
      <c r="F326" s="161"/>
      <c r="G326" s="168"/>
      <c r="H326" s="4"/>
      <c r="I326" s="4"/>
      <c r="J326" s="4"/>
      <c r="K326" s="4"/>
      <c r="L326" s="4"/>
      <c r="M326" s="144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11"/>
      <c r="AF326" s="110"/>
    </row>
    <row r="327" spans="1:32">
      <c r="A327" s="159"/>
      <c r="B327" s="159"/>
      <c r="C327" s="159"/>
      <c r="D327" s="159"/>
      <c r="E327" s="160"/>
      <c r="F327" s="161"/>
      <c r="G327" s="168"/>
      <c r="H327" s="4"/>
      <c r="I327" s="4"/>
      <c r="J327" s="4"/>
      <c r="K327" s="4"/>
      <c r="L327" s="4"/>
      <c r="M327" s="144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11"/>
      <c r="AF327" s="110"/>
    </row>
    <row r="328" spans="1:32">
      <c r="A328" s="159"/>
      <c r="B328" s="159"/>
      <c r="C328" s="159"/>
      <c r="D328" s="159"/>
      <c r="E328" s="160"/>
      <c r="F328" s="161"/>
      <c r="G328" s="168"/>
      <c r="H328" s="4"/>
      <c r="I328" s="4"/>
      <c r="J328" s="4"/>
      <c r="K328" s="4"/>
      <c r="L328" s="4"/>
      <c r="M328" s="144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11"/>
      <c r="AF328" s="110"/>
    </row>
    <row r="329" spans="1:32">
      <c r="A329" s="159"/>
      <c r="B329" s="159"/>
      <c r="C329" s="159"/>
      <c r="D329" s="159"/>
      <c r="E329" s="160"/>
      <c r="F329" s="161"/>
      <c r="G329" s="168"/>
      <c r="H329" s="4"/>
      <c r="I329" s="4"/>
      <c r="J329" s="4"/>
      <c r="K329" s="4"/>
      <c r="L329" s="4"/>
      <c r="M329" s="144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11"/>
      <c r="AF329" s="110"/>
    </row>
    <row r="330" spans="1:32">
      <c r="A330" s="159"/>
      <c r="B330" s="159"/>
      <c r="C330" s="159"/>
      <c r="D330" s="159"/>
      <c r="E330" s="160"/>
      <c r="F330" s="161"/>
      <c r="G330" s="168"/>
      <c r="H330" s="4"/>
      <c r="I330" s="4"/>
      <c r="J330" s="4"/>
      <c r="K330" s="4"/>
      <c r="L330" s="4"/>
      <c r="M330" s="144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11"/>
      <c r="AF330" s="110"/>
    </row>
    <row r="331" spans="1:32">
      <c r="A331" s="159"/>
      <c r="B331" s="159"/>
      <c r="C331" s="159"/>
      <c r="D331" s="159"/>
      <c r="E331" s="160"/>
      <c r="F331" s="161"/>
      <c r="G331" s="168"/>
      <c r="H331" s="4"/>
      <c r="I331" s="4"/>
      <c r="J331" s="4"/>
      <c r="K331" s="4"/>
      <c r="L331" s="4"/>
      <c r="M331" s="144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11"/>
      <c r="AF331" s="110"/>
    </row>
    <row r="332" spans="1:32">
      <c r="A332" s="159"/>
      <c r="B332" s="159"/>
      <c r="C332" s="159"/>
      <c r="D332" s="159"/>
      <c r="E332" s="160"/>
      <c r="F332" s="161"/>
      <c r="G332" s="168"/>
      <c r="H332" s="4"/>
      <c r="I332" s="4"/>
      <c r="J332" s="4"/>
      <c r="K332" s="4"/>
      <c r="L332" s="4"/>
      <c r="M332" s="144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11"/>
      <c r="AF332" s="110"/>
    </row>
    <row r="333" spans="1:32">
      <c r="A333" s="159"/>
      <c r="B333" s="159"/>
      <c r="C333" s="159"/>
      <c r="D333" s="159"/>
      <c r="E333" s="160"/>
      <c r="F333" s="161"/>
      <c r="G333" s="168"/>
      <c r="H333" s="4"/>
      <c r="I333" s="4"/>
      <c r="J333" s="4"/>
      <c r="K333" s="4"/>
      <c r="L333" s="4"/>
      <c r="M333" s="144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11"/>
      <c r="AF333" s="110"/>
    </row>
    <row r="334" spans="1:32">
      <c r="A334" s="159"/>
      <c r="B334" s="159"/>
      <c r="C334" s="159"/>
      <c r="D334" s="159"/>
      <c r="E334" s="160"/>
      <c r="F334" s="161"/>
      <c r="G334" s="168"/>
      <c r="H334" s="4"/>
      <c r="I334" s="4"/>
      <c r="J334" s="4"/>
      <c r="K334" s="4"/>
      <c r="L334" s="4"/>
      <c r="M334" s="144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11"/>
      <c r="AF334" s="110"/>
    </row>
    <row r="335" spans="1:32">
      <c r="A335" s="159"/>
      <c r="B335" s="159"/>
      <c r="C335" s="159"/>
      <c r="D335" s="159"/>
      <c r="E335" s="160"/>
      <c r="F335" s="161"/>
      <c r="G335" s="168"/>
      <c r="H335" s="4"/>
      <c r="I335" s="4"/>
      <c r="J335" s="4"/>
      <c r="K335" s="4"/>
      <c r="L335" s="4"/>
      <c r="M335" s="144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11"/>
      <c r="AF335" s="110"/>
    </row>
    <row r="336" spans="1:32">
      <c r="A336" s="159"/>
      <c r="B336" s="159"/>
      <c r="C336" s="159"/>
      <c r="D336" s="159"/>
      <c r="E336" s="160"/>
      <c r="F336" s="161"/>
      <c r="G336" s="168"/>
      <c r="H336" s="4"/>
      <c r="I336" s="4"/>
      <c r="J336" s="4"/>
      <c r="K336" s="4"/>
      <c r="L336" s="4"/>
      <c r="M336" s="144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11"/>
      <c r="AF336" s="110"/>
    </row>
    <row r="337" spans="1:32">
      <c r="A337" s="159"/>
      <c r="B337" s="159"/>
      <c r="C337" s="159"/>
      <c r="D337" s="159"/>
      <c r="E337" s="160"/>
      <c r="F337" s="161"/>
      <c r="G337" s="168"/>
      <c r="H337" s="4"/>
      <c r="I337" s="4"/>
      <c r="J337" s="4"/>
      <c r="K337" s="4"/>
      <c r="L337" s="4"/>
      <c r="M337" s="144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11"/>
      <c r="AF337" s="110"/>
    </row>
    <row r="338" spans="1:32">
      <c r="A338" s="159"/>
      <c r="B338" s="159"/>
      <c r="C338" s="159"/>
      <c r="D338" s="159"/>
      <c r="E338" s="160"/>
      <c r="F338" s="161"/>
      <c r="G338" s="168"/>
      <c r="H338" s="4"/>
      <c r="I338" s="4"/>
      <c r="J338" s="4"/>
      <c r="K338" s="4"/>
      <c r="L338" s="4"/>
      <c r="M338" s="144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11"/>
      <c r="AF338" s="110"/>
    </row>
    <row r="339" spans="1:32">
      <c r="A339" s="159"/>
      <c r="B339" s="159"/>
      <c r="C339" s="159"/>
      <c r="D339" s="159"/>
      <c r="E339" s="160"/>
      <c r="F339" s="161"/>
      <c r="G339" s="168"/>
      <c r="H339" s="4"/>
      <c r="I339" s="4"/>
      <c r="J339" s="4"/>
      <c r="K339" s="4"/>
      <c r="L339" s="4"/>
      <c r="M339" s="144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11"/>
      <c r="AF339" s="110"/>
    </row>
    <row r="340" spans="1:32">
      <c r="A340" s="159"/>
      <c r="B340" s="159"/>
      <c r="C340" s="159"/>
      <c r="D340" s="159"/>
      <c r="E340" s="160"/>
      <c r="F340" s="161"/>
      <c r="G340" s="168"/>
      <c r="H340" s="4"/>
      <c r="I340" s="4"/>
      <c r="J340" s="4"/>
      <c r="K340" s="4"/>
      <c r="L340" s="4"/>
      <c r="M340" s="144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11"/>
      <c r="AF340" s="110"/>
    </row>
    <row r="341" spans="1:32">
      <c r="A341" s="159"/>
      <c r="B341" s="159"/>
      <c r="C341" s="159"/>
      <c r="D341" s="159"/>
      <c r="E341" s="160"/>
      <c r="F341" s="161"/>
      <c r="G341" s="168"/>
      <c r="H341" s="4"/>
      <c r="I341" s="4"/>
      <c r="J341" s="4"/>
      <c r="K341" s="4"/>
      <c r="L341" s="4"/>
      <c r="M341" s="144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11"/>
      <c r="AF341" s="110"/>
    </row>
    <row r="342" spans="1:32">
      <c r="A342" s="159"/>
      <c r="B342" s="159"/>
      <c r="C342" s="159"/>
      <c r="D342" s="159"/>
      <c r="E342" s="160"/>
      <c r="F342" s="161"/>
      <c r="G342" s="168"/>
      <c r="H342" s="4"/>
      <c r="I342" s="4"/>
      <c r="J342" s="4"/>
      <c r="K342" s="4"/>
      <c r="L342" s="4"/>
      <c r="M342" s="144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11"/>
      <c r="AF342" s="110"/>
    </row>
    <row r="343" spans="1:32">
      <c r="A343" s="159"/>
      <c r="B343" s="159"/>
      <c r="C343" s="159"/>
      <c r="D343" s="159"/>
      <c r="E343" s="160"/>
      <c r="F343" s="161"/>
      <c r="G343" s="168"/>
      <c r="H343" s="4"/>
      <c r="I343" s="4"/>
      <c r="J343" s="4"/>
      <c r="K343" s="4"/>
      <c r="L343" s="4"/>
      <c r="M343" s="144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11"/>
      <c r="AF343" s="110"/>
    </row>
    <row r="344" spans="1:32">
      <c r="A344" s="159"/>
      <c r="B344" s="159"/>
      <c r="C344" s="159"/>
      <c r="D344" s="159"/>
      <c r="E344" s="160"/>
      <c r="F344" s="161"/>
      <c r="G344" s="168"/>
      <c r="H344" s="4"/>
      <c r="I344" s="4"/>
      <c r="J344" s="4"/>
      <c r="K344" s="4"/>
      <c r="L344" s="4"/>
      <c r="M344" s="144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11"/>
      <c r="AF344" s="110"/>
    </row>
    <row r="345" spans="1:32">
      <c r="A345" s="159"/>
      <c r="B345" s="159"/>
      <c r="C345" s="159"/>
      <c r="D345" s="159"/>
      <c r="E345" s="160"/>
      <c r="F345" s="161"/>
      <c r="G345" s="168"/>
      <c r="H345" s="4"/>
      <c r="I345" s="4"/>
      <c r="J345" s="4"/>
      <c r="K345" s="4"/>
      <c r="L345" s="4"/>
      <c r="M345" s="144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11"/>
      <c r="AF345" s="110"/>
    </row>
    <row r="346" spans="1:32">
      <c r="A346" s="159"/>
      <c r="B346" s="159"/>
      <c r="C346" s="159"/>
      <c r="D346" s="159"/>
      <c r="E346" s="160"/>
      <c r="F346" s="161"/>
      <c r="G346" s="168"/>
      <c r="H346" s="4"/>
      <c r="I346" s="4"/>
      <c r="J346" s="4"/>
      <c r="K346" s="4"/>
      <c r="L346" s="4"/>
      <c r="M346" s="144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11"/>
      <c r="AF346" s="110"/>
    </row>
    <row r="347" spans="1:32">
      <c r="A347" s="159"/>
      <c r="B347" s="159"/>
      <c r="C347" s="159"/>
      <c r="D347" s="159"/>
      <c r="E347" s="160"/>
      <c r="F347" s="161"/>
      <c r="G347" s="168"/>
      <c r="H347" s="4"/>
      <c r="I347" s="4"/>
      <c r="J347" s="4"/>
      <c r="K347" s="4"/>
      <c r="L347" s="4"/>
      <c r="M347" s="144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11"/>
      <c r="AF347" s="110"/>
    </row>
    <row r="348" spans="1:32">
      <c r="A348" s="159"/>
      <c r="B348" s="159"/>
      <c r="C348" s="159"/>
      <c r="D348" s="159"/>
      <c r="E348" s="160"/>
      <c r="F348" s="161"/>
      <c r="G348" s="168"/>
      <c r="H348" s="4"/>
      <c r="I348" s="4"/>
      <c r="J348" s="4"/>
      <c r="K348" s="4"/>
      <c r="L348" s="4"/>
      <c r="M348" s="144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11"/>
      <c r="AF348" s="110"/>
    </row>
    <row r="349" spans="1:32">
      <c r="A349" s="159"/>
      <c r="B349" s="159"/>
      <c r="C349" s="159"/>
      <c r="D349" s="159"/>
      <c r="E349" s="160"/>
      <c r="F349" s="161"/>
      <c r="G349" s="168"/>
      <c r="H349" s="4"/>
      <c r="I349" s="4"/>
      <c r="J349" s="4"/>
      <c r="K349" s="4"/>
      <c r="L349" s="4"/>
      <c r="M349" s="144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11"/>
      <c r="AF349" s="110"/>
    </row>
    <row r="350" spans="1:32">
      <c r="A350" s="159"/>
      <c r="B350" s="159"/>
      <c r="C350" s="159"/>
      <c r="D350" s="159"/>
      <c r="E350" s="160"/>
      <c r="F350" s="161"/>
      <c r="G350" s="168"/>
      <c r="H350" s="4"/>
      <c r="I350" s="4"/>
      <c r="J350" s="4"/>
      <c r="K350" s="4"/>
      <c r="L350" s="4"/>
      <c r="M350" s="144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11"/>
      <c r="AF350" s="110"/>
    </row>
    <row r="351" spans="1:32">
      <c r="A351" s="159"/>
      <c r="B351" s="159"/>
      <c r="C351" s="159"/>
      <c r="D351" s="159"/>
      <c r="E351" s="160"/>
      <c r="F351" s="161"/>
      <c r="G351" s="168"/>
      <c r="H351" s="4"/>
      <c r="I351" s="4"/>
      <c r="J351" s="4"/>
      <c r="K351" s="4"/>
      <c r="L351" s="4"/>
      <c r="M351" s="144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11"/>
      <c r="AF351" s="110"/>
    </row>
    <row r="352" spans="1:32">
      <c r="A352" s="159"/>
      <c r="B352" s="159"/>
      <c r="C352" s="159"/>
      <c r="D352" s="159"/>
      <c r="E352" s="160"/>
      <c r="F352" s="161"/>
      <c r="G352" s="168"/>
      <c r="H352" s="4"/>
      <c r="I352" s="4"/>
      <c r="J352" s="4"/>
      <c r="K352" s="4"/>
      <c r="L352" s="4"/>
      <c r="M352" s="144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11"/>
      <c r="AF352" s="110"/>
    </row>
    <row r="353" spans="1:32">
      <c r="A353" s="159"/>
      <c r="B353" s="159"/>
      <c r="C353" s="159"/>
      <c r="D353" s="159"/>
      <c r="E353" s="160"/>
      <c r="F353" s="161"/>
      <c r="G353" s="168"/>
      <c r="H353" s="4"/>
      <c r="I353" s="4"/>
      <c r="J353" s="4"/>
      <c r="K353" s="4"/>
      <c r="L353" s="4"/>
      <c r="M353" s="144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11"/>
      <c r="AF353" s="110"/>
    </row>
    <row r="354" spans="1:32" s="96" customFormat="1">
      <c r="A354" s="159"/>
      <c r="B354" s="162"/>
      <c r="C354" s="162"/>
      <c r="D354" s="159"/>
      <c r="E354" s="163"/>
      <c r="F354" s="164"/>
      <c r="G354" s="168"/>
      <c r="H354" s="106"/>
      <c r="I354" s="106"/>
      <c r="J354" s="106"/>
      <c r="K354" s="106"/>
      <c r="L354" s="4"/>
      <c r="M354" s="144"/>
      <c r="N354" s="107"/>
      <c r="O354" s="108"/>
      <c r="P354" s="108"/>
      <c r="Q354" s="108"/>
      <c r="R354" s="13"/>
      <c r="S354" s="108"/>
      <c r="T354" s="108"/>
      <c r="U354" s="108"/>
      <c r="V354" s="106"/>
      <c r="W354" s="106"/>
      <c r="X354" s="106"/>
      <c r="Z354" s="108"/>
      <c r="AA354" s="109"/>
      <c r="AB354" s="107"/>
      <c r="AC354" s="107"/>
      <c r="AE354" s="111"/>
      <c r="AF354" s="110"/>
    </row>
    <row r="355" spans="1:32">
      <c r="A355" s="159"/>
      <c r="B355" s="159"/>
      <c r="C355" s="159"/>
      <c r="D355" s="159"/>
      <c r="E355" s="160"/>
      <c r="F355" s="161"/>
      <c r="G355" s="168"/>
      <c r="H355" s="4"/>
      <c r="I355" s="4"/>
      <c r="J355" s="4"/>
      <c r="K355" s="4"/>
      <c r="L355" s="4"/>
      <c r="M355" s="144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11"/>
      <c r="AF355" s="110"/>
    </row>
    <row r="356" spans="1:32">
      <c r="A356" s="159"/>
      <c r="B356" s="159"/>
      <c r="C356" s="159"/>
      <c r="D356" s="159"/>
      <c r="E356" s="160"/>
      <c r="F356" s="161"/>
      <c r="G356" s="168"/>
      <c r="H356" s="4"/>
      <c r="I356" s="4"/>
      <c r="J356" s="4"/>
      <c r="K356" s="4"/>
      <c r="L356" s="4"/>
      <c r="M356" s="144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11"/>
      <c r="AF356" s="110"/>
    </row>
    <row r="357" spans="1:32">
      <c r="A357" s="159"/>
      <c r="B357" s="159"/>
      <c r="C357" s="159"/>
      <c r="D357" s="159"/>
      <c r="E357" s="160"/>
      <c r="F357" s="161"/>
      <c r="G357" s="168"/>
      <c r="H357" s="4"/>
      <c r="I357" s="4"/>
      <c r="J357" s="4"/>
      <c r="K357" s="4"/>
      <c r="L357" s="4"/>
      <c r="M357" s="144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11"/>
      <c r="AF357" s="110"/>
    </row>
    <row r="358" spans="1:32">
      <c r="A358" s="159"/>
      <c r="B358" s="159"/>
      <c r="C358" s="159"/>
      <c r="D358" s="159"/>
      <c r="E358" s="160"/>
      <c r="F358" s="161"/>
      <c r="G358" s="168"/>
      <c r="H358" s="4"/>
      <c r="I358" s="4"/>
      <c r="J358" s="4"/>
      <c r="K358" s="4"/>
      <c r="L358" s="4"/>
      <c r="M358" s="144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11"/>
      <c r="AF358" s="110"/>
    </row>
    <row r="359" spans="1:32">
      <c r="A359" s="159"/>
      <c r="B359" s="159"/>
      <c r="C359" s="159"/>
      <c r="D359" s="159"/>
      <c r="E359" s="160"/>
      <c r="F359" s="161"/>
      <c r="G359" s="168"/>
      <c r="H359" s="4"/>
      <c r="I359" s="4"/>
      <c r="J359" s="4"/>
      <c r="K359" s="4"/>
      <c r="L359" s="4"/>
      <c r="M359" s="144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11"/>
      <c r="AF359" s="110"/>
    </row>
    <row r="360" spans="1:32">
      <c r="A360" s="159"/>
      <c r="B360" s="159"/>
      <c r="C360" s="159"/>
      <c r="D360" s="159"/>
      <c r="E360" s="160"/>
      <c r="F360" s="161"/>
      <c r="G360" s="168"/>
      <c r="H360" s="4"/>
      <c r="I360" s="4"/>
      <c r="J360" s="4"/>
      <c r="K360" s="4"/>
      <c r="L360" s="4"/>
      <c r="M360" s="144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11"/>
      <c r="AF360" s="110"/>
    </row>
    <row r="361" spans="1:32">
      <c r="A361" s="159"/>
      <c r="B361" s="159"/>
      <c r="C361" s="159"/>
      <c r="D361" s="159"/>
      <c r="E361" s="160"/>
      <c r="F361" s="161"/>
      <c r="G361" s="168"/>
      <c r="H361" s="4"/>
      <c r="I361" s="4"/>
      <c r="J361" s="4"/>
      <c r="K361" s="4"/>
      <c r="L361" s="4"/>
      <c r="M361" s="144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11"/>
      <c r="AF361" s="110"/>
    </row>
    <row r="362" spans="1:32">
      <c r="A362" s="159"/>
      <c r="B362" s="159"/>
      <c r="C362" s="159"/>
      <c r="D362" s="159"/>
      <c r="E362" s="160"/>
      <c r="F362" s="161"/>
      <c r="G362" s="168"/>
      <c r="H362" s="4"/>
      <c r="I362" s="4"/>
      <c r="J362" s="4"/>
      <c r="K362" s="4"/>
      <c r="L362" s="4"/>
      <c r="M362" s="144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11"/>
      <c r="AF362" s="110"/>
    </row>
    <row r="363" spans="1:32">
      <c r="A363" s="159"/>
      <c r="B363" s="159"/>
      <c r="C363" s="159"/>
      <c r="D363" s="159"/>
      <c r="E363" s="160"/>
      <c r="F363" s="161"/>
      <c r="G363" s="168"/>
      <c r="H363" s="4"/>
      <c r="I363" s="4"/>
      <c r="J363" s="4"/>
      <c r="K363" s="4"/>
      <c r="L363" s="4"/>
      <c r="M363" s="144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11"/>
      <c r="AF363" s="110"/>
    </row>
    <row r="364" spans="1:32">
      <c r="A364" s="159"/>
      <c r="B364" s="159"/>
      <c r="C364" s="159"/>
      <c r="D364" s="159"/>
      <c r="E364" s="160"/>
      <c r="F364" s="161"/>
      <c r="G364" s="168"/>
      <c r="H364" s="4"/>
      <c r="I364" s="4"/>
      <c r="J364" s="4"/>
      <c r="K364" s="4"/>
      <c r="L364" s="4"/>
      <c r="M364" s="144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11"/>
      <c r="AF364" s="110"/>
    </row>
    <row r="365" spans="1:32">
      <c r="A365" s="159"/>
      <c r="B365" s="159"/>
      <c r="C365" s="159"/>
      <c r="D365" s="159"/>
      <c r="E365" s="160"/>
      <c r="F365" s="161"/>
      <c r="G365" s="168"/>
      <c r="H365" s="4"/>
      <c r="I365" s="4"/>
      <c r="J365" s="4"/>
      <c r="K365" s="4"/>
      <c r="L365" s="4"/>
      <c r="M365" s="144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11"/>
      <c r="AF365" s="110"/>
    </row>
    <row r="366" spans="1:32">
      <c r="A366" s="159"/>
      <c r="B366" s="159"/>
      <c r="C366" s="159"/>
      <c r="D366" s="159"/>
      <c r="E366" s="160"/>
      <c r="F366" s="161"/>
      <c r="G366" s="168"/>
      <c r="H366" s="4"/>
      <c r="I366" s="4"/>
      <c r="J366" s="4"/>
      <c r="K366" s="4"/>
      <c r="L366" s="4"/>
      <c r="M366" s="144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11"/>
      <c r="AF366" s="110"/>
    </row>
    <row r="367" spans="1:32">
      <c r="A367" s="159"/>
      <c r="B367" s="159"/>
      <c r="C367" s="159"/>
      <c r="D367" s="159"/>
      <c r="E367" s="160"/>
      <c r="F367" s="161"/>
      <c r="G367" s="168"/>
      <c r="H367" s="4"/>
      <c r="I367" s="4"/>
      <c r="J367" s="4"/>
      <c r="K367" s="4"/>
      <c r="L367" s="4"/>
      <c r="M367" s="144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11"/>
      <c r="AF367" s="110"/>
    </row>
    <row r="368" spans="1:32">
      <c r="A368" s="159"/>
      <c r="B368" s="159"/>
      <c r="C368" s="159"/>
      <c r="D368" s="159"/>
      <c r="E368" s="160"/>
      <c r="F368" s="161"/>
      <c r="G368" s="168"/>
      <c r="H368" s="4"/>
      <c r="I368" s="4"/>
      <c r="J368" s="4"/>
      <c r="K368" s="4"/>
      <c r="L368" s="4"/>
      <c r="M368" s="144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11"/>
      <c r="AF368" s="110"/>
    </row>
    <row r="369" spans="1:32">
      <c r="A369" s="159"/>
      <c r="B369" s="159"/>
      <c r="C369" s="159"/>
      <c r="D369" s="159"/>
      <c r="E369" s="160"/>
      <c r="F369" s="161"/>
      <c r="G369" s="168"/>
      <c r="H369" s="4"/>
      <c r="I369" s="4"/>
      <c r="J369" s="4"/>
      <c r="K369" s="4"/>
      <c r="L369" s="4"/>
      <c r="M369" s="144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11"/>
      <c r="AF369" s="110"/>
    </row>
    <row r="370" spans="1:32">
      <c r="A370" s="159"/>
      <c r="B370" s="159"/>
      <c r="C370" s="159"/>
      <c r="D370" s="159"/>
      <c r="E370" s="160"/>
      <c r="F370" s="161"/>
      <c r="G370" s="168"/>
      <c r="H370" s="4"/>
      <c r="I370" s="4"/>
      <c r="J370" s="4"/>
      <c r="K370" s="4"/>
      <c r="L370" s="4"/>
      <c r="M370" s="144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11"/>
      <c r="AF370" s="110"/>
    </row>
    <row r="371" spans="1:32">
      <c r="A371" s="159"/>
      <c r="B371" s="159"/>
      <c r="C371" s="159"/>
      <c r="D371" s="159"/>
      <c r="E371" s="160"/>
      <c r="F371" s="161"/>
      <c r="G371" s="168"/>
      <c r="H371" s="4"/>
      <c r="I371" s="4"/>
      <c r="J371" s="4"/>
      <c r="K371" s="4"/>
      <c r="L371" s="4"/>
      <c r="M371" s="144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11"/>
      <c r="AF371" s="110"/>
    </row>
    <row r="372" spans="1:32">
      <c r="A372" s="159"/>
      <c r="B372" s="159"/>
      <c r="C372" s="159"/>
      <c r="D372" s="159"/>
      <c r="E372" s="160"/>
      <c r="F372" s="161"/>
      <c r="G372" s="168"/>
      <c r="H372" s="4"/>
      <c r="I372" s="4"/>
      <c r="J372" s="4"/>
      <c r="K372" s="4"/>
      <c r="L372" s="4"/>
      <c r="M372" s="144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11"/>
      <c r="AF372" s="110"/>
    </row>
    <row r="373" spans="1:32">
      <c r="A373" s="159"/>
      <c r="B373" s="159"/>
      <c r="C373" s="159"/>
      <c r="D373" s="159"/>
      <c r="E373" s="160"/>
      <c r="F373" s="161"/>
      <c r="G373" s="168"/>
      <c r="H373" s="4"/>
      <c r="I373" s="4"/>
      <c r="J373" s="4"/>
      <c r="K373" s="4"/>
      <c r="L373" s="4"/>
      <c r="M373" s="144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11"/>
      <c r="AF373" s="110"/>
    </row>
    <row r="374" spans="1:32">
      <c r="A374" s="159"/>
      <c r="B374" s="159"/>
      <c r="C374" s="159"/>
      <c r="D374" s="159"/>
      <c r="E374" s="160"/>
      <c r="F374" s="161"/>
      <c r="G374" s="168"/>
      <c r="H374" s="4"/>
      <c r="I374" s="4"/>
      <c r="J374" s="4"/>
      <c r="K374" s="4"/>
      <c r="L374" s="4"/>
      <c r="M374" s="144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11"/>
      <c r="AF374" s="110"/>
    </row>
    <row r="375" spans="1:32">
      <c r="A375" s="159"/>
      <c r="B375" s="159"/>
      <c r="C375" s="159"/>
      <c r="D375" s="159"/>
      <c r="E375" s="160"/>
      <c r="F375" s="161"/>
      <c r="G375" s="168"/>
      <c r="H375" s="4"/>
      <c r="I375" s="4"/>
      <c r="J375" s="4"/>
      <c r="K375" s="4"/>
      <c r="L375" s="4"/>
      <c r="M375" s="144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11"/>
      <c r="AF375" s="110"/>
    </row>
    <row r="376" spans="1:32">
      <c r="A376" s="159"/>
      <c r="B376" s="159"/>
      <c r="C376" s="159"/>
      <c r="D376" s="159"/>
      <c r="E376" s="160"/>
      <c r="F376" s="161"/>
      <c r="G376" s="168"/>
      <c r="H376" s="4"/>
      <c r="I376" s="4"/>
      <c r="J376" s="4"/>
      <c r="K376" s="4"/>
      <c r="L376" s="4"/>
      <c r="M376" s="144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11"/>
      <c r="AF376" s="110"/>
    </row>
    <row r="377" spans="1:32">
      <c r="A377" s="159"/>
      <c r="B377" s="159"/>
      <c r="C377" s="159"/>
      <c r="D377" s="159"/>
      <c r="E377" s="160"/>
      <c r="F377" s="161"/>
      <c r="G377" s="168"/>
      <c r="H377" s="4"/>
      <c r="I377" s="4"/>
      <c r="J377" s="4"/>
      <c r="K377" s="4"/>
      <c r="L377" s="4"/>
      <c r="M377" s="144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11"/>
      <c r="AF377" s="110"/>
    </row>
    <row r="378" spans="1:32">
      <c r="A378" s="159"/>
      <c r="B378" s="159"/>
      <c r="C378" s="159"/>
      <c r="D378" s="159"/>
      <c r="E378" s="160"/>
      <c r="F378" s="161"/>
      <c r="G378" s="168"/>
      <c r="H378" s="4"/>
      <c r="I378" s="4"/>
      <c r="J378" s="4"/>
      <c r="K378" s="4"/>
      <c r="L378" s="4"/>
      <c r="M378" s="144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11"/>
      <c r="AF378" s="110"/>
    </row>
    <row r="379" spans="1:32">
      <c r="A379" s="159"/>
      <c r="B379" s="159"/>
      <c r="C379" s="159"/>
      <c r="D379" s="159"/>
      <c r="E379" s="160"/>
      <c r="F379" s="161"/>
      <c r="G379" s="168"/>
      <c r="H379" s="4"/>
      <c r="I379" s="4"/>
      <c r="J379" s="4"/>
      <c r="K379" s="4"/>
      <c r="L379" s="4"/>
      <c r="M379" s="144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11"/>
      <c r="AF379" s="110"/>
    </row>
    <row r="380" spans="1:32">
      <c r="A380" s="159"/>
      <c r="B380" s="159"/>
      <c r="C380" s="159"/>
      <c r="D380" s="159"/>
      <c r="E380" s="160"/>
      <c r="F380" s="161"/>
      <c r="G380" s="168"/>
      <c r="H380" s="4"/>
      <c r="I380" s="4"/>
      <c r="J380" s="4"/>
      <c r="K380" s="4"/>
      <c r="L380" s="4"/>
      <c r="M380" s="144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11"/>
      <c r="AF380" s="110"/>
    </row>
    <row r="381" spans="1:32">
      <c r="A381" s="159"/>
      <c r="B381" s="159"/>
      <c r="C381" s="159"/>
      <c r="D381" s="159"/>
      <c r="E381" s="160"/>
      <c r="F381" s="161"/>
      <c r="G381" s="168"/>
      <c r="H381" s="4"/>
      <c r="I381" s="4"/>
      <c r="J381" s="4"/>
      <c r="K381" s="4"/>
      <c r="L381" s="4"/>
      <c r="M381" s="144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11"/>
      <c r="AF381" s="110"/>
    </row>
    <row r="382" spans="1:32">
      <c r="A382" s="159"/>
      <c r="B382" s="159"/>
      <c r="C382" s="159"/>
      <c r="D382" s="159"/>
      <c r="E382" s="160"/>
      <c r="F382" s="161"/>
      <c r="G382" s="168"/>
      <c r="H382" s="4"/>
      <c r="I382" s="4"/>
      <c r="J382" s="4"/>
      <c r="K382" s="4"/>
      <c r="L382" s="4"/>
      <c r="M382" s="144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11"/>
      <c r="AF382" s="110"/>
    </row>
    <row r="383" spans="1:32">
      <c r="A383" s="159"/>
      <c r="B383" s="159"/>
      <c r="C383" s="159"/>
      <c r="D383" s="159"/>
      <c r="E383" s="160"/>
      <c r="F383" s="161"/>
      <c r="G383" s="168"/>
      <c r="H383" s="4"/>
      <c r="I383" s="4"/>
      <c r="J383" s="4"/>
      <c r="K383" s="4"/>
      <c r="L383" s="4"/>
      <c r="M383" s="144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11"/>
      <c r="AF383" s="110"/>
    </row>
    <row r="384" spans="1:32">
      <c r="A384" s="159"/>
      <c r="B384" s="159"/>
      <c r="C384" s="159"/>
      <c r="D384" s="159"/>
      <c r="E384" s="160"/>
      <c r="F384" s="161"/>
      <c r="G384" s="168"/>
      <c r="H384" s="4"/>
      <c r="I384" s="4"/>
      <c r="J384" s="4"/>
      <c r="K384" s="4"/>
      <c r="L384" s="4"/>
      <c r="M384" s="144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11"/>
      <c r="AF384" s="110"/>
    </row>
    <row r="385" spans="1:32">
      <c r="A385" s="159"/>
      <c r="B385" s="159"/>
      <c r="C385" s="159"/>
      <c r="D385" s="159"/>
      <c r="E385" s="160"/>
      <c r="F385" s="161"/>
      <c r="G385" s="168"/>
      <c r="H385" s="4"/>
      <c r="I385" s="4"/>
      <c r="J385" s="4"/>
      <c r="K385" s="4"/>
      <c r="L385" s="4"/>
      <c r="M385" s="144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11"/>
      <c r="AF385" s="110"/>
    </row>
    <row r="386" spans="1:32">
      <c r="A386" s="159"/>
      <c r="B386" s="159"/>
      <c r="C386" s="159"/>
      <c r="D386" s="159"/>
      <c r="E386" s="160"/>
      <c r="F386" s="161"/>
      <c r="G386" s="168"/>
      <c r="H386" s="4"/>
      <c r="I386" s="4"/>
      <c r="J386" s="4"/>
      <c r="K386" s="4"/>
      <c r="L386" s="4"/>
      <c r="M386" s="144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11"/>
      <c r="AF386" s="110"/>
    </row>
    <row r="387" spans="1:32">
      <c r="A387" s="159"/>
      <c r="B387" s="159"/>
      <c r="C387" s="159"/>
      <c r="D387" s="159"/>
      <c r="E387" s="160"/>
      <c r="F387" s="161"/>
      <c r="G387" s="168"/>
      <c r="H387" s="4"/>
      <c r="I387" s="4"/>
      <c r="J387" s="4"/>
      <c r="K387" s="4"/>
      <c r="L387" s="4"/>
      <c r="M387" s="144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11"/>
      <c r="AF387" s="110"/>
    </row>
    <row r="388" spans="1:32">
      <c r="A388" s="159"/>
      <c r="B388" s="159"/>
      <c r="C388" s="159"/>
      <c r="D388" s="159"/>
      <c r="E388" s="160"/>
      <c r="F388" s="161"/>
      <c r="G388" s="168"/>
      <c r="H388" s="4"/>
      <c r="I388" s="4"/>
      <c r="J388" s="4"/>
      <c r="K388" s="4"/>
      <c r="L388" s="4"/>
      <c r="M388" s="144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11"/>
      <c r="AF388" s="110"/>
    </row>
    <row r="389" spans="1:32">
      <c r="A389" s="159"/>
      <c r="B389" s="159"/>
      <c r="C389" s="159"/>
      <c r="D389" s="159"/>
      <c r="E389" s="160"/>
      <c r="F389" s="161"/>
      <c r="G389" s="168"/>
      <c r="H389" s="4"/>
      <c r="I389" s="4"/>
      <c r="J389" s="4"/>
      <c r="K389" s="4"/>
      <c r="L389" s="4"/>
      <c r="M389" s="144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11"/>
      <c r="AF389" s="110"/>
    </row>
    <row r="390" spans="1:32">
      <c r="A390" s="159"/>
      <c r="B390" s="159"/>
      <c r="C390" s="159"/>
      <c r="D390" s="159"/>
      <c r="E390" s="160"/>
      <c r="F390" s="161"/>
      <c r="G390" s="168"/>
      <c r="H390" s="4"/>
      <c r="I390" s="4"/>
      <c r="J390" s="4"/>
      <c r="K390" s="4"/>
      <c r="L390" s="4"/>
      <c r="M390" s="144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11"/>
      <c r="AF390" s="110"/>
    </row>
    <row r="391" spans="1:32">
      <c r="A391" s="159"/>
      <c r="B391" s="159"/>
      <c r="C391" s="159"/>
      <c r="D391" s="159"/>
      <c r="E391" s="160"/>
      <c r="F391" s="161"/>
      <c r="G391" s="168"/>
      <c r="H391" s="4"/>
      <c r="I391" s="4"/>
      <c r="J391" s="4"/>
      <c r="K391" s="4"/>
      <c r="L391" s="4"/>
      <c r="M391" s="144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11"/>
      <c r="AF391" s="110"/>
    </row>
    <row r="392" spans="1:32">
      <c r="A392" s="159"/>
      <c r="B392" s="159"/>
      <c r="C392" s="159"/>
      <c r="D392" s="159"/>
      <c r="E392" s="160"/>
      <c r="F392" s="161"/>
      <c r="G392" s="168"/>
      <c r="H392" s="4"/>
      <c r="I392" s="4"/>
      <c r="J392" s="4"/>
      <c r="K392" s="4"/>
      <c r="L392" s="4"/>
      <c r="M392" s="144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11"/>
      <c r="AF392" s="110"/>
    </row>
    <row r="393" spans="1:32">
      <c r="A393" s="159"/>
      <c r="B393" s="159"/>
      <c r="C393" s="159"/>
      <c r="D393" s="159"/>
      <c r="E393" s="160"/>
      <c r="F393" s="161"/>
      <c r="G393" s="168"/>
      <c r="H393" s="4"/>
      <c r="I393" s="4"/>
      <c r="J393" s="4"/>
      <c r="K393" s="4"/>
      <c r="L393" s="4"/>
      <c r="M393" s="144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11"/>
      <c r="AF393" s="110"/>
    </row>
    <row r="394" spans="1:32">
      <c r="A394" s="159"/>
      <c r="B394" s="159"/>
      <c r="C394" s="159"/>
      <c r="D394" s="159"/>
      <c r="E394" s="160"/>
      <c r="F394" s="161"/>
      <c r="G394" s="168"/>
      <c r="H394" s="4"/>
      <c r="I394" s="4"/>
      <c r="J394" s="4"/>
      <c r="K394" s="4"/>
      <c r="L394" s="4"/>
      <c r="M394" s="144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11"/>
      <c r="AF394" s="110"/>
    </row>
    <row r="395" spans="1:32">
      <c r="A395" s="159"/>
      <c r="B395" s="159"/>
      <c r="C395" s="159"/>
      <c r="D395" s="159"/>
      <c r="E395" s="160"/>
      <c r="F395" s="161"/>
      <c r="G395" s="168"/>
      <c r="H395" s="4"/>
      <c r="I395" s="4"/>
      <c r="J395" s="4"/>
      <c r="K395" s="4"/>
      <c r="L395" s="4"/>
      <c r="M395" s="144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11"/>
      <c r="AF395" s="110"/>
    </row>
    <row r="396" spans="1:32">
      <c r="A396" s="159"/>
      <c r="B396" s="159"/>
      <c r="C396" s="159"/>
      <c r="D396" s="159"/>
      <c r="E396" s="160"/>
      <c r="F396" s="161"/>
      <c r="G396" s="168"/>
      <c r="H396" s="4"/>
      <c r="I396" s="4"/>
      <c r="J396" s="4"/>
      <c r="K396" s="4"/>
      <c r="L396" s="4"/>
      <c r="M396" s="144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11"/>
      <c r="AF396" s="110"/>
    </row>
    <row r="397" spans="1:32">
      <c r="A397" s="159"/>
      <c r="B397" s="159"/>
      <c r="C397" s="159"/>
      <c r="D397" s="159"/>
      <c r="E397" s="160"/>
      <c r="F397" s="161"/>
      <c r="G397" s="168"/>
      <c r="H397" s="4"/>
      <c r="I397" s="4"/>
      <c r="J397" s="4"/>
      <c r="K397" s="4"/>
      <c r="L397" s="4"/>
      <c r="M397" s="144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11"/>
      <c r="AF397" s="110"/>
    </row>
    <row r="398" spans="1:32">
      <c r="A398" s="159"/>
      <c r="B398" s="159"/>
      <c r="C398" s="159"/>
      <c r="D398" s="159"/>
      <c r="E398" s="160"/>
      <c r="F398" s="161"/>
      <c r="G398" s="168"/>
      <c r="H398" s="4"/>
      <c r="I398" s="4"/>
      <c r="J398" s="4"/>
      <c r="K398" s="4"/>
      <c r="L398" s="4"/>
      <c r="M398" s="144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11"/>
      <c r="AF398" s="110"/>
    </row>
    <row r="399" spans="1:32">
      <c r="A399" s="159"/>
      <c r="B399" s="159"/>
      <c r="C399" s="159"/>
      <c r="D399" s="159"/>
      <c r="E399" s="160"/>
      <c r="F399" s="161"/>
      <c r="G399" s="168"/>
      <c r="H399" s="4"/>
      <c r="I399" s="4"/>
      <c r="J399" s="4"/>
      <c r="K399" s="4"/>
      <c r="L399" s="4"/>
      <c r="M399" s="144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11"/>
      <c r="AF399" s="110"/>
    </row>
    <row r="400" spans="1:32">
      <c r="A400" s="159"/>
      <c r="B400" s="159"/>
      <c r="C400" s="159"/>
      <c r="D400" s="159"/>
      <c r="E400" s="160"/>
      <c r="F400" s="161"/>
      <c r="G400" s="168"/>
      <c r="H400" s="4"/>
      <c r="I400" s="4"/>
      <c r="J400" s="4"/>
      <c r="K400" s="4"/>
      <c r="L400" s="4"/>
      <c r="M400" s="144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11"/>
      <c r="AF400" s="110"/>
    </row>
    <row r="401" spans="1:32">
      <c r="A401" s="159"/>
      <c r="B401" s="159"/>
      <c r="C401" s="159"/>
      <c r="D401" s="159"/>
      <c r="E401" s="160"/>
      <c r="F401" s="161"/>
      <c r="G401" s="168"/>
      <c r="H401" s="4"/>
      <c r="I401" s="4"/>
      <c r="J401" s="4"/>
      <c r="K401" s="4"/>
      <c r="L401" s="4"/>
      <c r="M401" s="144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11"/>
      <c r="AF401" s="110"/>
    </row>
    <row r="402" spans="1:32">
      <c r="A402" s="159"/>
      <c r="B402" s="159"/>
      <c r="C402" s="159"/>
      <c r="D402" s="159"/>
      <c r="E402" s="160"/>
      <c r="F402" s="161"/>
      <c r="G402" s="168"/>
      <c r="H402" s="4"/>
      <c r="I402" s="4"/>
      <c r="J402" s="4"/>
      <c r="K402" s="4"/>
      <c r="L402" s="4"/>
      <c r="M402" s="144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11"/>
      <c r="AF402" s="110"/>
    </row>
    <row r="403" spans="1:32">
      <c r="A403" s="159"/>
      <c r="B403" s="159"/>
      <c r="C403" s="159"/>
      <c r="D403" s="159"/>
      <c r="E403" s="160"/>
      <c r="F403" s="161"/>
      <c r="G403" s="168"/>
      <c r="H403" s="4"/>
      <c r="I403" s="4"/>
      <c r="J403" s="4"/>
      <c r="K403" s="4"/>
      <c r="L403" s="4"/>
      <c r="M403" s="144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11"/>
      <c r="AF403" s="110"/>
    </row>
    <row r="404" spans="1:32">
      <c r="A404" s="159"/>
      <c r="B404" s="159"/>
      <c r="C404" s="159"/>
      <c r="D404" s="159"/>
      <c r="E404" s="160"/>
      <c r="F404" s="161"/>
      <c r="G404" s="168"/>
      <c r="H404" s="4"/>
      <c r="I404" s="4"/>
      <c r="J404" s="4"/>
      <c r="K404" s="4"/>
      <c r="L404" s="4"/>
      <c r="M404" s="144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11"/>
      <c r="AF404" s="110"/>
    </row>
    <row r="405" spans="1:32">
      <c r="A405" s="159"/>
      <c r="B405" s="159"/>
      <c r="C405" s="159"/>
      <c r="D405" s="159"/>
      <c r="E405" s="160"/>
      <c r="F405" s="161"/>
      <c r="G405" s="168"/>
      <c r="H405" s="4"/>
      <c r="I405" s="4"/>
      <c r="J405" s="4"/>
      <c r="K405" s="4"/>
      <c r="L405" s="4"/>
      <c r="M405" s="144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11"/>
      <c r="AF405" s="110"/>
    </row>
    <row r="406" spans="1:32">
      <c r="A406" s="159"/>
      <c r="B406" s="159"/>
      <c r="C406" s="159"/>
      <c r="D406" s="159"/>
      <c r="E406" s="160"/>
      <c r="F406" s="161"/>
      <c r="G406" s="168"/>
      <c r="H406" s="4"/>
      <c r="I406" s="4"/>
      <c r="J406" s="4"/>
      <c r="K406" s="4"/>
      <c r="L406" s="4"/>
      <c r="M406" s="144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11"/>
      <c r="AF406" s="110"/>
    </row>
    <row r="407" spans="1:32">
      <c r="A407" s="159"/>
      <c r="B407" s="159"/>
      <c r="C407" s="159"/>
      <c r="D407" s="159"/>
      <c r="E407" s="160"/>
      <c r="F407" s="161"/>
      <c r="G407" s="168"/>
      <c r="H407" s="4"/>
      <c r="I407" s="4"/>
      <c r="J407" s="4"/>
      <c r="K407" s="4"/>
      <c r="L407" s="4"/>
      <c r="M407" s="144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11"/>
      <c r="AF407" s="110"/>
    </row>
    <row r="408" spans="1:32">
      <c r="A408" s="159"/>
      <c r="B408" s="159"/>
      <c r="C408" s="159"/>
      <c r="D408" s="159"/>
      <c r="E408" s="160"/>
      <c r="F408" s="161"/>
      <c r="G408" s="168"/>
      <c r="H408" s="4"/>
      <c r="I408" s="4"/>
      <c r="J408" s="4"/>
      <c r="K408" s="4"/>
      <c r="L408" s="4"/>
      <c r="M408" s="144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11"/>
      <c r="AF408" s="110"/>
    </row>
    <row r="409" spans="1:32">
      <c r="A409" s="159"/>
      <c r="B409" s="159"/>
      <c r="C409" s="159"/>
      <c r="D409" s="159"/>
      <c r="E409" s="160"/>
      <c r="F409" s="161"/>
      <c r="G409" s="168"/>
      <c r="H409" s="4"/>
      <c r="I409" s="4"/>
      <c r="J409" s="4"/>
      <c r="K409" s="4"/>
      <c r="L409" s="4"/>
      <c r="M409" s="144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11"/>
      <c r="AF409" s="110"/>
    </row>
    <row r="410" spans="1:32">
      <c r="A410" s="159"/>
      <c r="B410" s="159"/>
      <c r="C410" s="159"/>
      <c r="D410" s="159"/>
      <c r="E410" s="160"/>
      <c r="F410" s="161"/>
      <c r="G410" s="168"/>
      <c r="H410" s="4"/>
      <c r="I410" s="4"/>
      <c r="J410" s="4"/>
      <c r="K410" s="4"/>
      <c r="L410" s="4"/>
      <c r="M410" s="144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11"/>
      <c r="AF410" s="110"/>
    </row>
    <row r="411" spans="1:32">
      <c r="A411" s="159"/>
      <c r="B411" s="159"/>
      <c r="C411" s="159"/>
      <c r="D411" s="159"/>
      <c r="E411" s="160"/>
      <c r="F411" s="161"/>
      <c r="G411" s="168"/>
      <c r="H411" s="4"/>
      <c r="I411" s="4"/>
      <c r="J411" s="4"/>
      <c r="K411" s="4"/>
      <c r="L411" s="4"/>
      <c r="M411" s="144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11"/>
      <c r="AF411" s="110"/>
    </row>
    <row r="412" spans="1:32">
      <c r="A412" s="159"/>
      <c r="B412" s="159"/>
      <c r="C412" s="159"/>
      <c r="D412" s="159"/>
      <c r="E412" s="160"/>
      <c r="F412" s="161"/>
      <c r="G412" s="168"/>
      <c r="H412" s="4"/>
      <c r="I412" s="4"/>
      <c r="J412" s="4"/>
      <c r="K412" s="4"/>
      <c r="L412" s="4"/>
      <c r="M412" s="144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11"/>
      <c r="AF412" s="110"/>
    </row>
    <row r="413" spans="1:32">
      <c r="A413" s="159"/>
      <c r="B413" s="159"/>
      <c r="C413" s="159"/>
      <c r="D413" s="159"/>
      <c r="E413" s="160"/>
      <c r="F413" s="161"/>
      <c r="G413" s="168"/>
      <c r="H413" s="4"/>
      <c r="I413" s="4"/>
      <c r="J413" s="4"/>
      <c r="K413" s="4"/>
      <c r="L413" s="4"/>
      <c r="M413" s="144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11"/>
      <c r="AF413" s="110"/>
    </row>
    <row r="414" spans="1:32">
      <c r="A414" s="159"/>
      <c r="B414" s="159"/>
      <c r="C414" s="159"/>
      <c r="D414" s="159"/>
      <c r="E414" s="160"/>
      <c r="F414" s="161"/>
      <c r="G414" s="168"/>
      <c r="H414" s="4"/>
      <c r="I414" s="4"/>
      <c r="J414" s="4"/>
      <c r="K414" s="4"/>
      <c r="L414" s="4"/>
      <c r="M414" s="144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11"/>
      <c r="AF414" s="110"/>
    </row>
    <row r="415" spans="1:32">
      <c r="A415" s="159"/>
      <c r="B415" s="159"/>
      <c r="C415" s="159"/>
      <c r="D415" s="159"/>
      <c r="E415" s="160"/>
      <c r="F415" s="161"/>
      <c r="G415" s="168"/>
      <c r="H415" s="4"/>
      <c r="I415" s="4"/>
      <c r="J415" s="4"/>
      <c r="K415" s="4"/>
      <c r="L415" s="4"/>
      <c r="M415" s="144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11"/>
      <c r="AF415" s="110"/>
    </row>
    <row r="416" spans="1:32">
      <c r="A416" s="159"/>
      <c r="B416" s="159"/>
      <c r="C416" s="159"/>
      <c r="D416" s="159"/>
      <c r="E416" s="160"/>
      <c r="F416" s="161"/>
      <c r="G416" s="168"/>
      <c r="H416" s="4"/>
      <c r="I416" s="4"/>
      <c r="J416" s="4"/>
      <c r="K416" s="4"/>
      <c r="L416" s="4"/>
      <c r="M416" s="144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11"/>
      <c r="AF416" s="110"/>
    </row>
    <row r="417" spans="1:32">
      <c r="A417" s="159"/>
      <c r="B417" s="159"/>
      <c r="C417" s="159"/>
      <c r="D417" s="159"/>
      <c r="E417" s="160"/>
      <c r="F417" s="161"/>
      <c r="G417" s="168"/>
      <c r="H417" s="4"/>
      <c r="I417" s="4"/>
      <c r="J417" s="4"/>
      <c r="K417" s="4"/>
      <c r="L417" s="4"/>
      <c r="M417" s="144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11"/>
      <c r="AF417" s="110"/>
    </row>
    <row r="418" spans="1:32">
      <c r="A418" s="159"/>
      <c r="B418" s="159"/>
      <c r="C418" s="159"/>
      <c r="D418" s="159"/>
      <c r="E418" s="160"/>
      <c r="F418" s="161"/>
      <c r="G418" s="168"/>
      <c r="H418" s="4"/>
      <c r="I418" s="4"/>
      <c r="J418" s="4"/>
      <c r="K418" s="4"/>
      <c r="L418" s="4"/>
      <c r="M418" s="144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11"/>
      <c r="AF418" s="110"/>
    </row>
    <row r="419" spans="1:32">
      <c r="A419" s="159"/>
      <c r="B419" s="159"/>
      <c r="C419" s="159"/>
      <c r="D419" s="159"/>
      <c r="E419" s="160"/>
      <c r="F419" s="161"/>
      <c r="G419" s="168"/>
      <c r="H419" s="4"/>
      <c r="I419" s="4"/>
      <c r="J419" s="4"/>
      <c r="K419" s="4"/>
      <c r="L419" s="4"/>
      <c r="M419" s="144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11"/>
      <c r="AF419" s="110"/>
    </row>
    <row r="420" spans="1:32">
      <c r="A420" s="159"/>
      <c r="B420" s="159"/>
      <c r="C420" s="159"/>
      <c r="D420" s="159"/>
      <c r="E420" s="160"/>
      <c r="F420" s="161"/>
      <c r="G420" s="168"/>
      <c r="H420" s="4"/>
      <c r="I420" s="4"/>
      <c r="J420" s="4"/>
      <c r="K420" s="4"/>
      <c r="L420" s="4"/>
      <c r="M420" s="144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11"/>
      <c r="AF420" s="110"/>
    </row>
    <row r="421" spans="1:32">
      <c r="A421" s="159"/>
      <c r="B421" s="159"/>
      <c r="C421" s="159"/>
      <c r="D421" s="159"/>
      <c r="E421" s="160"/>
      <c r="F421" s="161"/>
      <c r="G421" s="168"/>
      <c r="H421" s="4"/>
      <c r="I421" s="4"/>
      <c r="J421" s="4"/>
      <c r="K421" s="4"/>
      <c r="L421" s="4"/>
      <c r="M421" s="144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11"/>
      <c r="AF421" s="110"/>
    </row>
    <row r="422" spans="1:32">
      <c r="A422" s="159"/>
      <c r="B422" s="159"/>
      <c r="C422" s="159"/>
      <c r="D422" s="159"/>
      <c r="E422" s="160"/>
      <c r="F422" s="161"/>
      <c r="G422" s="168"/>
      <c r="H422" s="4"/>
      <c r="I422" s="4"/>
      <c r="J422" s="4"/>
      <c r="K422" s="4"/>
      <c r="L422" s="4"/>
      <c r="M422" s="144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11"/>
      <c r="AF422" s="110"/>
    </row>
    <row r="423" spans="1:32">
      <c r="A423" s="159"/>
      <c r="B423" s="159"/>
      <c r="C423" s="159"/>
      <c r="D423" s="159"/>
      <c r="E423" s="160"/>
      <c r="F423" s="161"/>
      <c r="G423" s="168"/>
      <c r="H423" s="4"/>
      <c r="I423" s="4"/>
      <c r="J423" s="4"/>
      <c r="K423" s="4"/>
      <c r="L423" s="4"/>
      <c r="M423" s="144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11"/>
      <c r="AF423" s="110"/>
    </row>
    <row r="424" spans="1:32">
      <c r="A424" s="159"/>
      <c r="B424" s="159"/>
      <c r="C424" s="159"/>
      <c r="D424" s="159"/>
      <c r="E424" s="160"/>
      <c r="F424" s="161"/>
      <c r="G424" s="168"/>
      <c r="H424" s="4"/>
      <c r="I424" s="4"/>
      <c r="J424" s="4"/>
      <c r="K424" s="4"/>
      <c r="L424" s="4"/>
      <c r="M424" s="144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11"/>
      <c r="AF424" s="110"/>
    </row>
    <row r="425" spans="1:32">
      <c r="A425" s="159"/>
      <c r="B425" s="159"/>
      <c r="C425" s="159"/>
      <c r="D425" s="159"/>
      <c r="E425" s="160"/>
      <c r="F425" s="161"/>
      <c r="G425" s="168"/>
      <c r="H425" s="4"/>
      <c r="I425" s="4"/>
      <c r="J425" s="4"/>
      <c r="K425" s="4"/>
      <c r="L425" s="4"/>
      <c r="M425" s="144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11"/>
      <c r="AF425" s="110"/>
    </row>
    <row r="426" spans="1:32">
      <c r="A426" s="159"/>
      <c r="B426" s="159"/>
      <c r="C426" s="159"/>
      <c r="D426" s="159"/>
      <c r="E426" s="160"/>
      <c r="F426" s="161"/>
      <c r="G426" s="168"/>
      <c r="H426" s="4"/>
      <c r="I426" s="4"/>
      <c r="J426" s="4"/>
      <c r="K426" s="4"/>
      <c r="L426" s="4"/>
      <c r="M426" s="144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11"/>
      <c r="AF426" s="110"/>
    </row>
    <row r="427" spans="1:32">
      <c r="A427" s="159"/>
      <c r="B427" s="159"/>
      <c r="C427" s="159"/>
      <c r="D427" s="159"/>
      <c r="E427" s="160"/>
      <c r="F427" s="161"/>
      <c r="G427" s="168"/>
      <c r="H427" s="4"/>
      <c r="I427" s="4"/>
      <c r="J427" s="4"/>
      <c r="K427" s="4"/>
      <c r="L427" s="4"/>
      <c r="M427" s="144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11"/>
      <c r="AF427" s="110"/>
    </row>
    <row r="428" spans="1:32">
      <c r="A428" s="159"/>
      <c r="B428" s="159"/>
      <c r="C428" s="159"/>
      <c r="D428" s="159"/>
      <c r="E428" s="160"/>
      <c r="F428" s="161"/>
      <c r="G428" s="168"/>
      <c r="H428" s="4"/>
      <c r="I428" s="4"/>
      <c r="J428" s="4"/>
      <c r="K428" s="4"/>
      <c r="L428" s="4"/>
      <c r="M428" s="144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11"/>
      <c r="AF428" s="110"/>
    </row>
    <row r="429" spans="1:32">
      <c r="A429" s="159"/>
      <c r="B429" s="159"/>
      <c r="C429" s="159"/>
      <c r="D429" s="159"/>
      <c r="E429" s="160"/>
      <c r="F429" s="161"/>
      <c r="G429" s="168"/>
      <c r="H429" s="4"/>
      <c r="I429" s="4"/>
      <c r="J429" s="4"/>
      <c r="K429" s="4"/>
      <c r="L429" s="4"/>
      <c r="M429" s="144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11"/>
      <c r="AF429" s="110"/>
    </row>
    <row r="430" spans="1:32">
      <c r="A430" s="159"/>
      <c r="B430" s="159"/>
      <c r="C430" s="159"/>
      <c r="D430" s="159"/>
      <c r="E430" s="160"/>
      <c r="F430" s="161"/>
      <c r="G430" s="168"/>
      <c r="H430" s="4"/>
      <c r="I430" s="4"/>
      <c r="J430" s="4"/>
      <c r="K430" s="4"/>
      <c r="L430" s="4"/>
      <c r="M430" s="144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11"/>
      <c r="AF430" s="110"/>
    </row>
    <row r="431" spans="1:32">
      <c r="A431" s="159"/>
      <c r="B431" s="159"/>
      <c r="C431" s="159"/>
      <c r="D431" s="159"/>
      <c r="E431" s="160"/>
      <c r="F431" s="161"/>
      <c r="G431" s="168"/>
      <c r="H431" s="4"/>
      <c r="I431" s="4"/>
      <c r="J431" s="4"/>
      <c r="K431" s="4"/>
      <c r="L431" s="4"/>
      <c r="M431" s="144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11"/>
      <c r="AF431" s="110"/>
    </row>
    <row r="432" spans="1:32">
      <c r="A432" s="159"/>
      <c r="B432" s="159"/>
      <c r="C432" s="159"/>
      <c r="D432" s="159"/>
      <c r="E432" s="160"/>
      <c r="F432" s="161"/>
      <c r="G432" s="168"/>
      <c r="H432" s="4"/>
      <c r="I432" s="4"/>
      <c r="J432" s="4"/>
      <c r="K432" s="4"/>
      <c r="L432" s="4"/>
      <c r="M432" s="144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11"/>
      <c r="AF432" s="110"/>
    </row>
    <row r="433" spans="1:32">
      <c r="A433" s="159"/>
      <c r="B433" s="159"/>
      <c r="C433" s="159"/>
      <c r="D433" s="159"/>
      <c r="E433" s="160"/>
      <c r="F433" s="161"/>
      <c r="G433" s="168"/>
      <c r="H433" s="4"/>
      <c r="I433" s="4"/>
      <c r="J433" s="4"/>
      <c r="K433" s="4"/>
      <c r="L433" s="4"/>
      <c r="M433" s="144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11"/>
      <c r="AF433" s="110"/>
    </row>
    <row r="434" spans="1:32">
      <c r="A434" s="159"/>
      <c r="B434" s="159"/>
      <c r="C434" s="159"/>
      <c r="D434" s="159"/>
      <c r="E434" s="160"/>
      <c r="F434" s="161"/>
      <c r="G434" s="168"/>
      <c r="H434" s="4"/>
      <c r="I434" s="4"/>
      <c r="J434" s="4"/>
      <c r="K434" s="4"/>
      <c r="L434" s="4"/>
      <c r="M434" s="144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11"/>
      <c r="AF434" s="110"/>
    </row>
    <row r="435" spans="1:32">
      <c r="A435" s="159"/>
      <c r="B435" s="159"/>
      <c r="C435" s="159"/>
      <c r="D435" s="159"/>
      <c r="E435" s="160"/>
      <c r="F435" s="161"/>
      <c r="G435" s="168"/>
      <c r="H435" s="4"/>
      <c r="I435" s="4"/>
      <c r="J435" s="4"/>
      <c r="K435" s="4"/>
      <c r="L435" s="4"/>
      <c r="M435" s="144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11"/>
      <c r="AF435" s="110"/>
    </row>
    <row r="436" spans="1:32">
      <c r="A436" s="159"/>
      <c r="B436" s="159"/>
      <c r="C436" s="159"/>
      <c r="D436" s="159"/>
      <c r="E436" s="160"/>
      <c r="F436" s="161"/>
      <c r="G436" s="168"/>
      <c r="H436" s="4"/>
      <c r="I436" s="4"/>
      <c r="J436" s="4"/>
      <c r="K436" s="4"/>
      <c r="L436" s="4"/>
      <c r="M436" s="144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11"/>
      <c r="AF436" s="110"/>
    </row>
    <row r="437" spans="1:32">
      <c r="A437" s="159"/>
      <c r="B437" s="159"/>
      <c r="C437" s="159"/>
      <c r="D437" s="159"/>
      <c r="E437" s="160"/>
      <c r="F437" s="161"/>
      <c r="G437" s="168"/>
      <c r="H437" s="4"/>
      <c r="I437" s="4"/>
      <c r="J437" s="4"/>
      <c r="K437" s="4"/>
      <c r="L437" s="4"/>
      <c r="M437" s="144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11"/>
      <c r="AF437" s="110"/>
    </row>
    <row r="438" spans="1:32">
      <c r="A438" s="159"/>
      <c r="B438" s="159"/>
      <c r="C438" s="159"/>
      <c r="D438" s="159"/>
      <c r="E438" s="160"/>
      <c r="F438" s="161"/>
      <c r="G438" s="168"/>
      <c r="H438" s="4"/>
      <c r="I438" s="4"/>
      <c r="J438" s="4"/>
      <c r="K438" s="4"/>
      <c r="L438" s="4"/>
      <c r="M438" s="144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11"/>
      <c r="AF438" s="110"/>
    </row>
    <row r="439" spans="1:32">
      <c r="A439" s="159"/>
      <c r="B439" s="159"/>
      <c r="C439" s="159"/>
      <c r="D439" s="159"/>
      <c r="E439" s="160"/>
      <c r="F439" s="161"/>
      <c r="G439" s="168"/>
      <c r="H439" s="4"/>
      <c r="I439" s="4"/>
      <c r="J439" s="4"/>
      <c r="K439" s="4"/>
      <c r="L439" s="4"/>
      <c r="M439" s="144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11"/>
      <c r="AF439" s="110"/>
    </row>
    <row r="440" spans="1:32">
      <c r="A440" s="159"/>
      <c r="B440" s="159"/>
      <c r="C440" s="159"/>
      <c r="D440" s="159"/>
      <c r="E440" s="160"/>
      <c r="F440" s="161"/>
      <c r="G440" s="168"/>
      <c r="H440" s="4"/>
      <c r="I440" s="4"/>
      <c r="J440" s="4"/>
      <c r="K440" s="4"/>
      <c r="L440" s="4"/>
      <c r="M440" s="144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11"/>
      <c r="AF440" s="110"/>
    </row>
    <row r="441" spans="1:32">
      <c r="A441" s="159"/>
      <c r="B441" s="159"/>
      <c r="C441" s="159"/>
      <c r="D441" s="159"/>
      <c r="E441" s="160"/>
      <c r="F441" s="161"/>
      <c r="G441" s="168"/>
      <c r="H441" s="4"/>
      <c r="I441" s="4"/>
      <c r="J441" s="4"/>
      <c r="K441" s="4"/>
      <c r="L441" s="4"/>
      <c r="M441" s="144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11"/>
      <c r="AF441" s="110"/>
    </row>
    <row r="442" spans="1:32">
      <c r="A442" s="159"/>
      <c r="B442" s="159"/>
      <c r="C442" s="159"/>
      <c r="D442" s="159"/>
      <c r="E442" s="160"/>
      <c r="F442" s="161"/>
      <c r="G442" s="168"/>
      <c r="H442" s="4"/>
      <c r="I442" s="4"/>
      <c r="J442" s="4"/>
      <c r="K442" s="4"/>
      <c r="L442" s="4"/>
      <c r="M442" s="144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11"/>
      <c r="AF442" s="110"/>
    </row>
    <row r="443" spans="1:32">
      <c r="A443" s="159"/>
      <c r="B443" s="159"/>
      <c r="C443" s="159"/>
      <c r="D443" s="159"/>
      <c r="E443" s="160"/>
      <c r="F443" s="161"/>
      <c r="G443" s="168"/>
      <c r="H443" s="4"/>
      <c r="I443" s="4"/>
      <c r="J443" s="4"/>
      <c r="K443" s="4"/>
      <c r="L443" s="4"/>
      <c r="M443" s="144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11"/>
      <c r="AF443" s="110"/>
    </row>
    <row r="444" spans="1:32">
      <c r="A444" s="159"/>
      <c r="B444" s="159"/>
      <c r="C444" s="159"/>
      <c r="D444" s="159"/>
      <c r="E444" s="160"/>
      <c r="F444" s="161"/>
      <c r="G444" s="168"/>
      <c r="H444" s="4"/>
      <c r="I444" s="4"/>
      <c r="J444" s="4"/>
      <c r="K444" s="4"/>
      <c r="L444" s="4"/>
      <c r="M444" s="144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11"/>
      <c r="AF444" s="110"/>
    </row>
    <row r="445" spans="1:32">
      <c r="A445" s="159"/>
      <c r="B445" s="159"/>
      <c r="C445" s="159"/>
      <c r="D445" s="159"/>
      <c r="E445" s="160"/>
      <c r="F445" s="161"/>
      <c r="G445" s="168"/>
      <c r="H445" s="4"/>
      <c r="I445" s="4"/>
      <c r="J445" s="4"/>
      <c r="K445" s="4"/>
      <c r="L445" s="4"/>
      <c r="M445" s="144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11"/>
      <c r="AF445" s="110"/>
    </row>
    <row r="446" spans="1:32">
      <c r="A446" s="159"/>
      <c r="B446" s="159"/>
      <c r="C446" s="159"/>
      <c r="D446" s="159"/>
      <c r="E446" s="160"/>
      <c r="F446" s="161"/>
      <c r="G446" s="168"/>
      <c r="H446" s="4"/>
      <c r="I446" s="4"/>
      <c r="J446" s="4"/>
      <c r="K446" s="4"/>
      <c r="L446" s="4"/>
      <c r="M446" s="144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11"/>
      <c r="AF446" s="110"/>
    </row>
    <row r="447" spans="1:32">
      <c r="A447" s="159"/>
      <c r="B447" s="159"/>
      <c r="C447" s="159"/>
      <c r="D447" s="159"/>
      <c r="E447" s="160"/>
      <c r="F447" s="161"/>
      <c r="G447" s="168"/>
      <c r="H447" s="4"/>
      <c r="I447" s="4"/>
      <c r="J447" s="4"/>
      <c r="K447" s="4"/>
      <c r="L447" s="4"/>
      <c r="M447" s="144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11"/>
      <c r="AF447" s="110"/>
    </row>
    <row r="448" spans="1:32">
      <c r="A448" s="159"/>
      <c r="B448" s="159"/>
      <c r="C448" s="159"/>
      <c r="D448" s="159"/>
      <c r="E448" s="160"/>
      <c r="F448" s="161"/>
      <c r="G448" s="168"/>
      <c r="H448" s="4"/>
      <c r="I448" s="4"/>
      <c r="J448" s="4"/>
      <c r="K448" s="4"/>
      <c r="L448" s="4"/>
      <c r="M448" s="144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11"/>
      <c r="AF448" s="110"/>
    </row>
    <row r="449" spans="1:32">
      <c r="A449" s="159"/>
      <c r="B449" s="159"/>
      <c r="C449" s="159"/>
      <c r="D449" s="159"/>
      <c r="E449" s="160"/>
      <c r="F449" s="161"/>
      <c r="G449" s="168"/>
      <c r="H449" s="4"/>
      <c r="I449" s="4"/>
      <c r="J449" s="4"/>
      <c r="K449" s="4"/>
      <c r="L449" s="4"/>
      <c r="M449" s="144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11"/>
      <c r="AF449" s="110"/>
    </row>
    <row r="450" spans="1:32">
      <c r="A450" s="159"/>
      <c r="B450" s="159"/>
      <c r="C450" s="159"/>
      <c r="D450" s="159"/>
      <c r="E450" s="160"/>
      <c r="F450" s="161"/>
      <c r="G450" s="168"/>
      <c r="H450" s="4"/>
      <c r="I450" s="4"/>
      <c r="J450" s="4"/>
      <c r="K450" s="4"/>
      <c r="L450" s="4"/>
      <c r="M450" s="144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11"/>
      <c r="AF450" s="110"/>
    </row>
    <row r="451" spans="1:32">
      <c r="A451" s="159"/>
      <c r="B451" s="159"/>
      <c r="C451" s="159"/>
      <c r="D451" s="159"/>
      <c r="E451" s="160"/>
      <c r="F451" s="161"/>
      <c r="G451" s="168"/>
      <c r="H451" s="4"/>
      <c r="I451" s="4"/>
      <c r="J451" s="4"/>
      <c r="K451" s="4"/>
      <c r="L451" s="4"/>
      <c r="M451" s="144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11"/>
      <c r="AF451" s="110"/>
    </row>
    <row r="452" spans="1:32">
      <c r="A452" s="159"/>
      <c r="B452" s="159"/>
      <c r="C452" s="159"/>
      <c r="D452" s="159"/>
      <c r="E452" s="160"/>
      <c r="F452" s="161"/>
      <c r="G452" s="168"/>
      <c r="H452" s="4"/>
      <c r="I452" s="4"/>
      <c r="J452" s="4"/>
      <c r="K452" s="4"/>
      <c r="L452" s="4"/>
      <c r="M452" s="144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11"/>
      <c r="AF452" s="110"/>
    </row>
    <row r="453" spans="1:32">
      <c r="A453" s="159"/>
      <c r="B453" s="159"/>
      <c r="C453" s="159"/>
      <c r="D453" s="159"/>
      <c r="E453" s="159"/>
      <c r="F453" s="161"/>
      <c r="G453" s="168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9"/>
      <c r="B454" s="159"/>
      <c r="C454" s="159"/>
      <c r="D454" s="159"/>
      <c r="E454" s="159"/>
      <c r="F454" s="161"/>
      <c r="G454" s="168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9"/>
      <c r="B455" s="159"/>
      <c r="C455" s="159"/>
      <c r="D455" s="159"/>
      <c r="E455" s="159"/>
      <c r="F455" s="161"/>
      <c r="G455" s="168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9"/>
      <c r="B456" s="159"/>
      <c r="C456" s="159"/>
      <c r="D456" s="159"/>
      <c r="E456" s="159"/>
      <c r="F456" s="161"/>
      <c r="G456" s="168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9"/>
      <c r="B457" s="159"/>
      <c r="C457" s="159"/>
      <c r="D457" s="159"/>
      <c r="E457" s="159"/>
      <c r="F457" s="161"/>
      <c r="G457" s="168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9"/>
      <c r="B458" s="159"/>
      <c r="C458" s="159"/>
      <c r="D458" s="159"/>
      <c r="E458" s="159"/>
      <c r="F458" s="161"/>
      <c r="G458" s="168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9"/>
      <c r="B459" s="159"/>
      <c r="C459" s="159"/>
      <c r="D459" s="159"/>
      <c r="E459" s="159"/>
      <c r="F459" s="161"/>
      <c r="G459" s="168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9"/>
      <c r="B460" s="159"/>
      <c r="C460" s="159"/>
      <c r="D460" s="159"/>
      <c r="E460" s="159"/>
      <c r="F460" s="161"/>
      <c r="G460" s="168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9"/>
      <c r="B461" s="159"/>
      <c r="C461" s="159"/>
      <c r="D461" s="159"/>
      <c r="E461" s="159"/>
      <c r="F461" s="161"/>
      <c r="G461" s="168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9"/>
      <c r="B462" s="159"/>
      <c r="C462" s="159"/>
      <c r="D462" s="159"/>
      <c r="E462" s="159"/>
      <c r="F462" s="161"/>
      <c r="G462" s="168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9"/>
      <c r="B463" s="159"/>
      <c r="C463" s="159"/>
      <c r="D463" s="159"/>
      <c r="E463" s="159"/>
      <c r="F463" s="161"/>
      <c r="G463" s="168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9"/>
      <c r="B464" s="159"/>
      <c r="C464" s="159"/>
      <c r="D464" s="159"/>
      <c r="E464" s="159"/>
      <c r="F464" s="161"/>
      <c r="G464" s="168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9"/>
      <c r="B465" s="159"/>
      <c r="C465" s="159"/>
      <c r="D465" s="159"/>
      <c r="E465" s="159"/>
      <c r="F465" s="161"/>
      <c r="G465" s="168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9"/>
      <c r="B466" s="159"/>
      <c r="C466" s="159"/>
      <c r="D466" s="159"/>
      <c r="E466" s="159"/>
      <c r="F466" s="161"/>
      <c r="G466" s="168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9"/>
      <c r="B467" s="159"/>
      <c r="C467" s="159"/>
      <c r="D467" s="159"/>
      <c r="E467" s="159"/>
      <c r="F467" s="161"/>
      <c r="G467" s="168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9"/>
      <c r="B468" s="159"/>
      <c r="C468" s="159"/>
      <c r="D468" s="159"/>
      <c r="E468" s="159"/>
      <c r="F468" s="161"/>
      <c r="G468" s="168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9"/>
      <c r="B469" s="159"/>
      <c r="C469" s="159"/>
      <c r="D469" s="159"/>
      <c r="E469" s="159"/>
      <c r="F469" s="161"/>
      <c r="G469" s="168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9"/>
      <c r="B470" s="159"/>
      <c r="C470" s="159"/>
      <c r="D470" s="159"/>
      <c r="E470" s="159"/>
      <c r="F470" s="161"/>
      <c r="G470" s="168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9"/>
      <c r="B471" s="159"/>
      <c r="C471" s="159"/>
      <c r="D471" s="159"/>
      <c r="E471" s="159"/>
      <c r="F471" s="161"/>
      <c r="G471" s="168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9"/>
      <c r="B472" s="159"/>
      <c r="C472" s="159"/>
      <c r="D472" s="159"/>
      <c r="E472" s="159"/>
      <c r="F472" s="161"/>
      <c r="G472" s="168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9"/>
      <c r="B473" s="159"/>
      <c r="C473" s="159"/>
      <c r="D473" s="159"/>
      <c r="E473" s="159"/>
      <c r="F473" s="161"/>
      <c r="G473" s="168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9"/>
      <c r="B474" s="159"/>
      <c r="C474" s="159"/>
      <c r="D474" s="159"/>
      <c r="E474" s="159"/>
      <c r="F474" s="161"/>
      <c r="G474" s="168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9"/>
      <c r="B475" s="159"/>
      <c r="C475" s="159"/>
      <c r="D475" s="159"/>
      <c r="E475" s="159"/>
      <c r="F475" s="161"/>
      <c r="G475" s="168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9"/>
      <c r="B476" s="159"/>
      <c r="C476" s="159"/>
      <c r="D476" s="159"/>
      <c r="E476" s="159"/>
      <c r="F476" s="161"/>
      <c r="G476" s="168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9"/>
      <c r="B477" s="159"/>
      <c r="C477" s="159"/>
      <c r="D477" s="159"/>
      <c r="E477" s="159"/>
      <c r="F477" s="161"/>
      <c r="G477" s="168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9"/>
      <c r="B478" s="159"/>
      <c r="C478" s="159"/>
      <c r="D478" s="159"/>
      <c r="E478" s="159"/>
      <c r="F478" s="161"/>
      <c r="G478" s="168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9"/>
      <c r="B479" s="159"/>
      <c r="C479" s="159"/>
      <c r="D479" s="159"/>
      <c r="E479" s="159"/>
      <c r="F479" s="161"/>
      <c r="G479" s="168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9"/>
      <c r="B480" s="159"/>
      <c r="C480" s="159"/>
      <c r="D480" s="159"/>
      <c r="E480" s="159"/>
      <c r="F480" s="161"/>
      <c r="G480" s="168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9"/>
      <c r="B481" s="159"/>
      <c r="C481" s="159"/>
      <c r="D481" s="159"/>
      <c r="E481" s="159"/>
      <c r="F481" s="161"/>
      <c r="G481" s="168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9"/>
      <c r="B482" s="159"/>
      <c r="C482" s="159"/>
      <c r="D482" s="159"/>
      <c r="E482" s="159"/>
      <c r="F482" s="161"/>
      <c r="G482" s="168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9"/>
      <c r="B483" s="159"/>
      <c r="C483" s="159"/>
      <c r="D483" s="159"/>
      <c r="E483" s="159"/>
      <c r="F483" s="161"/>
      <c r="G483" s="168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9"/>
      <c r="B484" s="159"/>
      <c r="C484" s="159"/>
      <c r="D484" s="159"/>
      <c r="E484" s="159"/>
      <c r="F484" s="161"/>
      <c r="G484" s="168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9"/>
      <c r="B485" s="159"/>
      <c r="C485" s="159"/>
      <c r="D485" s="159"/>
      <c r="E485" s="159"/>
      <c r="F485" s="161"/>
      <c r="G485" s="168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9"/>
      <c r="B486" s="159"/>
      <c r="C486" s="159"/>
      <c r="D486" s="159"/>
      <c r="E486" s="159"/>
      <c r="F486" s="161"/>
      <c r="G486" s="168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9"/>
      <c r="B487" s="159"/>
      <c r="C487" s="159"/>
      <c r="D487" s="159"/>
      <c r="E487" s="159"/>
      <c r="F487" s="161"/>
      <c r="G487" s="168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9"/>
      <c r="B488" s="159"/>
      <c r="C488" s="159"/>
      <c r="D488" s="159"/>
      <c r="E488" s="159"/>
      <c r="F488" s="161"/>
      <c r="G488" s="168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9"/>
      <c r="B489" s="159"/>
      <c r="C489" s="159"/>
      <c r="D489" s="159"/>
      <c r="E489" s="159"/>
      <c r="F489" s="161"/>
      <c r="G489" s="168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9"/>
      <c r="B490" s="159"/>
      <c r="C490" s="159"/>
      <c r="D490" s="159"/>
      <c r="E490" s="159"/>
      <c r="F490" s="161"/>
      <c r="G490" s="168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9"/>
      <c r="B491" s="159"/>
      <c r="C491" s="159"/>
      <c r="D491" s="159"/>
      <c r="E491" s="159"/>
      <c r="F491" s="161"/>
      <c r="G491" s="168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9"/>
      <c r="B492" s="159"/>
      <c r="C492" s="159"/>
      <c r="D492" s="159"/>
      <c r="E492" s="159"/>
      <c r="F492" s="161"/>
      <c r="G492" s="168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9"/>
      <c r="B493" s="159"/>
      <c r="C493" s="159"/>
      <c r="D493" s="159"/>
      <c r="E493" s="159"/>
      <c r="F493" s="161"/>
      <c r="G493" s="168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9"/>
      <c r="B494" s="159"/>
      <c r="C494" s="159"/>
      <c r="D494" s="159"/>
      <c r="E494" s="159"/>
      <c r="F494" s="161"/>
      <c r="G494" s="168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9"/>
      <c r="B495" s="159"/>
      <c r="C495" s="159"/>
      <c r="D495" s="159"/>
      <c r="E495" s="159"/>
      <c r="F495" s="161"/>
      <c r="G495" s="168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9"/>
      <c r="B496" s="159"/>
      <c r="C496" s="159"/>
      <c r="D496" s="159"/>
      <c r="E496" s="159"/>
      <c r="F496" s="161"/>
      <c r="G496" s="168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9"/>
      <c r="B497" s="159"/>
      <c r="C497" s="159"/>
      <c r="D497" s="159"/>
      <c r="E497" s="159"/>
      <c r="F497" s="161"/>
      <c r="G497" s="168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9"/>
      <c r="B498" s="159"/>
      <c r="C498" s="159"/>
      <c r="D498" s="159"/>
      <c r="E498" s="159"/>
      <c r="F498" s="161"/>
      <c r="G498" s="168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9"/>
      <c r="B499" s="159"/>
      <c r="C499" s="159"/>
      <c r="D499" s="159"/>
      <c r="E499" s="159"/>
      <c r="F499" s="161"/>
      <c r="G499" s="168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9"/>
      <c r="B500" s="159"/>
      <c r="C500" s="159"/>
      <c r="D500" s="159"/>
      <c r="E500" s="159"/>
      <c r="F500" s="161"/>
      <c r="G500" s="168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9"/>
      <c r="B501" s="159"/>
      <c r="C501" s="159"/>
      <c r="D501" s="159"/>
      <c r="E501" s="159"/>
      <c r="F501" s="161"/>
      <c r="G501" s="168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9"/>
      <c r="B502" s="159"/>
      <c r="C502" s="159"/>
      <c r="D502" s="159"/>
      <c r="E502" s="159"/>
      <c r="F502" s="161"/>
      <c r="G502" s="168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9"/>
      <c r="B503" s="159"/>
      <c r="C503" s="159"/>
      <c r="D503" s="159"/>
      <c r="E503" s="159"/>
      <c r="F503" s="161"/>
      <c r="G503" s="168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9"/>
      <c r="B504" s="159"/>
      <c r="C504" s="159"/>
      <c r="D504" s="159"/>
      <c r="E504" s="159"/>
      <c r="F504" s="161"/>
      <c r="G504" s="168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9"/>
      <c r="B505" s="159"/>
      <c r="C505" s="159"/>
      <c r="D505" s="159"/>
      <c r="E505" s="159"/>
      <c r="F505" s="161"/>
      <c r="G505" s="168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9"/>
      <c r="B506" s="159"/>
      <c r="C506" s="159"/>
      <c r="D506" s="159"/>
      <c r="E506" s="159"/>
      <c r="F506" s="161"/>
      <c r="G506" s="168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9"/>
      <c r="B507" s="159"/>
      <c r="C507" s="159"/>
      <c r="D507" s="159"/>
      <c r="E507" s="159"/>
      <c r="F507" s="161"/>
      <c r="G507" s="168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9"/>
      <c r="B508" s="159"/>
      <c r="C508" s="159"/>
      <c r="D508" s="159"/>
      <c r="E508" s="159"/>
      <c r="F508" s="161"/>
      <c r="G508" s="168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9"/>
      <c r="B509" s="159"/>
      <c r="C509" s="159"/>
      <c r="D509" s="159"/>
      <c r="E509" s="159"/>
      <c r="F509" s="161"/>
      <c r="G509" s="168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9"/>
      <c r="B510" s="159"/>
      <c r="C510" s="159"/>
      <c r="D510" s="159"/>
      <c r="E510" s="159"/>
      <c r="F510" s="161"/>
      <c r="G510" s="168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9"/>
      <c r="B511" s="159"/>
      <c r="C511" s="159"/>
      <c r="D511" s="159"/>
      <c r="E511" s="159"/>
      <c r="F511" s="161"/>
      <c r="G511" s="168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9"/>
      <c r="B512" s="159"/>
      <c r="C512" s="159"/>
      <c r="D512" s="159"/>
      <c r="E512" s="159"/>
      <c r="F512" s="161"/>
      <c r="G512" s="168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9"/>
      <c r="B513" s="159"/>
      <c r="C513" s="159"/>
      <c r="D513" s="159"/>
      <c r="E513" s="159"/>
      <c r="F513" s="161"/>
      <c r="G513" s="168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9"/>
      <c r="B514" s="159"/>
      <c r="C514" s="159"/>
      <c r="D514" s="159"/>
      <c r="E514" s="159"/>
      <c r="F514" s="161"/>
      <c r="G514" s="168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9"/>
      <c r="B515" s="159"/>
      <c r="C515" s="159"/>
      <c r="D515" s="159"/>
      <c r="E515" s="159"/>
      <c r="F515" s="161"/>
      <c r="G515" s="168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9"/>
      <c r="B516" s="159"/>
      <c r="C516" s="159"/>
      <c r="D516" s="159"/>
      <c r="E516" s="159"/>
      <c r="F516" s="161"/>
      <c r="G516" s="168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9"/>
      <c r="B517" s="159"/>
      <c r="C517" s="159"/>
      <c r="D517" s="159"/>
      <c r="E517" s="159"/>
      <c r="F517" s="161"/>
      <c r="G517" s="168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9"/>
      <c r="B518" s="159"/>
      <c r="C518" s="159"/>
      <c r="D518" s="159"/>
      <c r="E518" s="159"/>
      <c r="F518" s="161"/>
      <c r="G518" s="168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9"/>
      <c r="B519" s="159"/>
      <c r="C519" s="159"/>
      <c r="D519" s="159"/>
      <c r="E519" s="159"/>
      <c r="F519" s="161"/>
      <c r="G519" s="168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9"/>
      <c r="B520" s="159"/>
      <c r="C520" s="159"/>
      <c r="D520" s="159"/>
      <c r="E520" s="159"/>
      <c r="F520" s="161"/>
      <c r="G520" s="168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9"/>
      <c r="B521" s="159"/>
      <c r="C521" s="159"/>
      <c r="D521" s="159"/>
      <c r="E521" s="159"/>
      <c r="F521" s="161"/>
      <c r="G521" s="168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9"/>
      <c r="B522" s="159"/>
      <c r="C522" s="159"/>
      <c r="D522" s="159"/>
      <c r="E522" s="159"/>
      <c r="F522" s="161"/>
      <c r="G522" s="168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9"/>
      <c r="B523" s="159"/>
      <c r="C523" s="159"/>
      <c r="D523" s="159"/>
      <c r="E523" s="159"/>
      <c r="F523" s="161"/>
      <c r="G523" s="168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9"/>
      <c r="B524" s="159"/>
      <c r="C524" s="159"/>
      <c r="D524" s="159"/>
      <c r="E524" s="159"/>
      <c r="F524" s="161"/>
      <c r="G524" s="168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9"/>
      <c r="B525" s="159"/>
      <c r="C525" s="159"/>
      <c r="D525" s="159"/>
      <c r="E525" s="159"/>
      <c r="F525" s="161"/>
      <c r="G525" s="168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9"/>
      <c r="B526" s="159"/>
      <c r="C526" s="159"/>
      <c r="D526" s="159"/>
      <c r="E526" s="159"/>
      <c r="F526" s="161"/>
      <c r="G526" s="168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9"/>
      <c r="B527" s="159"/>
      <c r="C527" s="159"/>
      <c r="D527" s="159"/>
      <c r="E527" s="159"/>
      <c r="F527" s="161"/>
      <c r="G527" s="168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9"/>
      <c r="B528" s="159"/>
      <c r="C528" s="159"/>
      <c r="D528" s="159"/>
      <c r="E528" s="159"/>
      <c r="F528" s="161"/>
      <c r="G528" s="168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9"/>
      <c r="B529" s="159"/>
      <c r="C529" s="159"/>
      <c r="D529" s="159"/>
      <c r="E529" s="159"/>
      <c r="F529" s="161"/>
      <c r="G529" s="168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9"/>
      <c r="B530" s="159"/>
      <c r="C530" s="159"/>
      <c r="D530" s="159"/>
      <c r="E530" s="159"/>
      <c r="F530" s="161"/>
      <c r="G530" s="168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9"/>
      <c r="B531" s="159"/>
      <c r="C531" s="159"/>
      <c r="D531" s="159"/>
      <c r="E531" s="159"/>
      <c r="F531" s="161"/>
      <c r="G531" s="168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9"/>
      <c r="B532" s="159"/>
      <c r="C532" s="159"/>
      <c r="D532" s="159"/>
      <c r="E532" s="159"/>
      <c r="F532" s="161"/>
      <c r="G532" s="168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9"/>
      <c r="B533" s="159"/>
      <c r="C533" s="159"/>
      <c r="D533" s="159"/>
      <c r="E533" s="159"/>
      <c r="F533" s="161"/>
      <c r="G533" s="168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9"/>
      <c r="B534" s="159"/>
      <c r="C534" s="159"/>
      <c r="D534" s="159"/>
      <c r="E534" s="159"/>
      <c r="F534" s="161"/>
      <c r="G534" s="168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9"/>
      <c r="B535" s="159"/>
      <c r="C535" s="159"/>
      <c r="D535" s="159"/>
      <c r="E535" s="159"/>
      <c r="F535" s="161"/>
      <c r="G535" s="168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9"/>
      <c r="B536" s="159"/>
      <c r="C536" s="159"/>
      <c r="D536" s="159"/>
      <c r="E536" s="159"/>
      <c r="F536" s="161"/>
      <c r="G536" s="168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9"/>
      <c r="B537" s="159"/>
      <c r="C537" s="159"/>
      <c r="D537" s="159"/>
      <c r="E537" s="159"/>
      <c r="F537" s="161"/>
      <c r="G537" s="168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9"/>
      <c r="B538" s="159"/>
      <c r="C538" s="159"/>
      <c r="D538" s="159"/>
      <c r="E538" s="159"/>
      <c r="F538" s="161"/>
      <c r="G538" s="168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9"/>
      <c r="B539" s="159"/>
      <c r="C539" s="159"/>
      <c r="D539" s="159"/>
      <c r="E539" s="159"/>
      <c r="F539" s="161"/>
      <c r="G539" s="168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9"/>
      <c r="B540" s="159"/>
      <c r="C540" s="159"/>
      <c r="D540" s="159"/>
      <c r="E540" s="159"/>
      <c r="F540" s="161"/>
      <c r="G540" s="168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9"/>
      <c r="B541" s="159"/>
      <c r="C541" s="159"/>
      <c r="D541" s="159"/>
      <c r="E541" s="159"/>
      <c r="F541" s="161"/>
      <c r="G541" s="168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9"/>
      <c r="B542" s="159"/>
      <c r="C542" s="159"/>
      <c r="D542" s="159"/>
      <c r="E542" s="159"/>
      <c r="F542" s="161"/>
      <c r="G542" s="168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9"/>
      <c r="B543" s="159"/>
      <c r="C543" s="159"/>
      <c r="D543" s="159"/>
      <c r="E543" s="159"/>
      <c r="F543" s="161"/>
      <c r="G543" s="168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9"/>
      <c r="B544" s="159"/>
      <c r="C544" s="159"/>
      <c r="D544" s="159"/>
      <c r="E544" s="159"/>
      <c r="F544" s="161"/>
      <c r="G544" s="168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9"/>
      <c r="B545" s="159"/>
      <c r="C545" s="159"/>
      <c r="D545" s="159"/>
      <c r="E545" s="159"/>
      <c r="F545" s="161"/>
      <c r="G545" s="168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9"/>
      <c r="B546" s="159"/>
      <c r="C546" s="159"/>
      <c r="D546" s="159"/>
      <c r="E546" s="159"/>
      <c r="F546" s="161"/>
      <c r="G546" s="168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9"/>
      <c r="B547" s="159"/>
      <c r="C547" s="159"/>
      <c r="D547" s="159"/>
      <c r="E547" s="159"/>
      <c r="F547" s="161"/>
      <c r="G547" s="168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9"/>
      <c r="B548" s="159"/>
      <c r="C548" s="159"/>
      <c r="D548" s="159"/>
      <c r="E548" s="159"/>
      <c r="F548" s="161"/>
      <c r="G548" s="168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9"/>
      <c r="B549" s="159"/>
      <c r="C549" s="159"/>
      <c r="D549" s="159"/>
      <c r="E549" s="159"/>
      <c r="F549" s="161"/>
      <c r="G549" s="168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9"/>
      <c r="B550" s="159"/>
      <c r="C550" s="159"/>
      <c r="D550" s="159"/>
      <c r="E550" s="159"/>
      <c r="F550" s="161"/>
      <c r="G550" s="168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9"/>
      <c r="B551" s="159"/>
      <c r="C551" s="159"/>
      <c r="D551" s="159"/>
      <c r="E551" s="159"/>
      <c r="F551" s="161"/>
      <c r="G551" s="168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9"/>
      <c r="B552" s="159"/>
      <c r="C552" s="159"/>
      <c r="D552" s="159"/>
      <c r="E552" s="159"/>
      <c r="F552" s="161"/>
      <c r="G552" s="168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9"/>
      <c r="B553" s="159"/>
      <c r="C553" s="159"/>
      <c r="D553" s="159"/>
      <c r="E553" s="159"/>
      <c r="F553" s="161"/>
      <c r="G553" s="168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9"/>
      <c r="B554" s="159"/>
      <c r="C554" s="159"/>
      <c r="D554" s="159"/>
      <c r="E554" s="159"/>
      <c r="F554" s="161"/>
      <c r="G554" s="168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9"/>
      <c r="B555" s="159"/>
      <c r="C555" s="159"/>
      <c r="D555" s="159"/>
      <c r="E555" s="159"/>
      <c r="F555" s="161"/>
      <c r="G555" s="168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9"/>
      <c r="B556" s="159"/>
      <c r="C556" s="159"/>
      <c r="D556" s="159"/>
      <c r="E556" s="159"/>
      <c r="F556" s="161"/>
      <c r="G556" s="168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9"/>
      <c r="B557" s="159"/>
      <c r="C557" s="159"/>
      <c r="D557" s="159"/>
      <c r="E557" s="159"/>
      <c r="F557" s="161"/>
      <c r="G557" s="168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9"/>
      <c r="B558" s="159"/>
      <c r="C558" s="159"/>
      <c r="D558" s="159"/>
      <c r="E558" s="159"/>
      <c r="F558" s="161"/>
      <c r="G558" s="168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9"/>
      <c r="B559" s="159"/>
      <c r="C559" s="159"/>
      <c r="D559" s="159"/>
      <c r="E559" s="159"/>
      <c r="F559" s="161"/>
      <c r="G559" s="168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9"/>
      <c r="B560" s="159"/>
      <c r="C560" s="159"/>
      <c r="D560" s="159"/>
      <c r="E560" s="159"/>
      <c r="F560" s="161"/>
      <c r="G560" s="168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9"/>
      <c r="B561" s="159"/>
      <c r="C561" s="159"/>
      <c r="D561" s="159"/>
      <c r="E561" s="159"/>
      <c r="F561" s="161"/>
      <c r="G561" s="168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9"/>
      <c r="B562" s="159"/>
      <c r="C562" s="159"/>
      <c r="D562" s="159"/>
      <c r="E562" s="159"/>
      <c r="F562" s="161"/>
      <c r="G562" s="168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9"/>
      <c r="B563" s="159"/>
      <c r="C563" s="159"/>
      <c r="D563" s="159"/>
      <c r="E563" s="159"/>
      <c r="F563" s="161"/>
      <c r="G563" s="168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9"/>
      <c r="B564" s="159"/>
      <c r="C564" s="159"/>
      <c r="D564" s="159"/>
      <c r="E564" s="159"/>
      <c r="F564" s="161"/>
      <c r="G564" s="168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9"/>
      <c r="B565" s="159"/>
      <c r="C565" s="159"/>
      <c r="D565" s="159"/>
      <c r="E565" s="159"/>
      <c r="F565" s="161"/>
      <c r="G565" s="168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9"/>
      <c r="B566" s="159"/>
      <c r="C566" s="159"/>
      <c r="D566" s="159"/>
      <c r="E566" s="159"/>
      <c r="F566" s="161"/>
      <c r="G566" s="168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9"/>
      <c r="B567" s="159"/>
      <c r="C567" s="159"/>
      <c r="D567" s="159"/>
      <c r="E567" s="159"/>
      <c r="F567" s="161"/>
      <c r="G567" s="168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9"/>
      <c r="B568" s="159"/>
      <c r="C568" s="159"/>
      <c r="D568" s="159"/>
      <c r="E568" s="159"/>
      <c r="F568" s="161"/>
      <c r="G568" s="168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9"/>
      <c r="B569" s="159"/>
      <c r="C569" s="159"/>
      <c r="D569" s="159"/>
      <c r="E569" s="159"/>
      <c r="F569" s="161"/>
      <c r="G569" s="168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9"/>
      <c r="B570" s="159"/>
      <c r="C570" s="159"/>
      <c r="D570" s="159"/>
      <c r="E570" s="159"/>
      <c r="F570" s="161"/>
      <c r="G570" s="168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9"/>
      <c r="B571" s="159"/>
      <c r="C571" s="159"/>
      <c r="D571" s="159"/>
      <c r="E571" s="159"/>
      <c r="F571" s="161"/>
      <c r="G571" s="168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9"/>
      <c r="B572" s="159"/>
      <c r="C572" s="159"/>
      <c r="D572" s="159"/>
      <c r="E572" s="159"/>
      <c r="F572" s="161"/>
      <c r="G572" s="168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9"/>
      <c r="B573" s="159"/>
      <c r="C573" s="159"/>
      <c r="D573" s="159"/>
      <c r="E573" s="159"/>
      <c r="F573" s="161"/>
      <c r="G573" s="168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9"/>
      <c r="B574" s="159"/>
      <c r="C574" s="159"/>
      <c r="D574" s="159"/>
      <c r="E574" s="159"/>
      <c r="F574" s="161"/>
      <c r="G574" s="168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9"/>
      <c r="B575" s="159"/>
      <c r="C575" s="159"/>
      <c r="D575" s="159"/>
      <c r="E575" s="159"/>
      <c r="F575" s="161"/>
      <c r="G575" s="168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9"/>
      <c r="B576" s="159"/>
      <c r="C576" s="159"/>
      <c r="D576" s="159"/>
      <c r="E576" s="159"/>
      <c r="F576" s="161"/>
      <c r="G576" s="168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9"/>
      <c r="B577" s="159"/>
      <c r="C577" s="159"/>
      <c r="D577" s="159"/>
      <c r="E577" s="159"/>
      <c r="F577" s="161"/>
      <c r="G577" s="168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9"/>
      <c r="B578" s="159"/>
      <c r="C578" s="159"/>
      <c r="D578" s="159"/>
      <c r="E578" s="159"/>
      <c r="F578" s="161"/>
      <c r="G578" s="168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9"/>
      <c r="B579" s="159"/>
      <c r="C579" s="159"/>
      <c r="D579" s="159"/>
      <c r="E579" s="159"/>
      <c r="F579" s="161"/>
      <c r="G579" s="168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9"/>
      <c r="B580" s="159"/>
      <c r="C580" s="159"/>
      <c r="D580" s="159"/>
      <c r="E580" s="159"/>
      <c r="F580" s="161"/>
      <c r="G580" s="168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9"/>
      <c r="B581" s="159"/>
      <c r="C581" s="159"/>
      <c r="D581" s="159"/>
      <c r="E581" s="159"/>
      <c r="F581" s="161"/>
      <c r="G581" s="168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9"/>
      <c r="B582" s="159"/>
      <c r="C582" s="159"/>
      <c r="D582" s="159"/>
      <c r="E582" s="159"/>
      <c r="F582" s="161"/>
      <c r="G582" s="168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9"/>
      <c r="B583" s="159"/>
      <c r="C583" s="159"/>
      <c r="D583" s="159"/>
      <c r="E583" s="159"/>
      <c r="F583" s="161"/>
      <c r="G583" s="168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9"/>
      <c r="B584" s="159"/>
      <c r="C584" s="159"/>
      <c r="D584" s="159"/>
      <c r="E584" s="159"/>
      <c r="F584" s="161"/>
      <c r="G584" s="168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9"/>
      <c r="B585" s="159"/>
      <c r="C585" s="159"/>
      <c r="D585" s="159"/>
      <c r="E585" s="159"/>
      <c r="F585" s="161"/>
      <c r="G585" s="168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9"/>
      <c r="B586" s="159"/>
      <c r="C586" s="159"/>
      <c r="D586" s="159"/>
      <c r="E586" s="159"/>
      <c r="F586" s="161"/>
      <c r="G586" s="168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9"/>
      <c r="B587" s="159"/>
      <c r="C587" s="159"/>
      <c r="D587" s="159"/>
      <c r="E587" s="159"/>
      <c r="F587" s="161"/>
      <c r="G587" s="168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9"/>
      <c r="B588" s="159"/>
      <c r="C588" s="159"/>
      <c r="D588" s="159"/>
      <c r="E588" s="159"/>
      <c r="F588" s="161"/>
      <c r="G588" s="168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9"/>
      <c r="B589" s="159"/>
      <c r="C589" s="159"/>
      <c r="D589" s="159"/>
      <c r="E589" s="159"/>
      <c r="F589" s="161"/>
      <c r="G589" s="168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9"/>
      <c r="B590" s="159"/>
      <c r="C590" s="159"/>
      <c r="D590" s="159"/>
      <c r="E590" s="159"/>
      <c r="F590" s="161"/>
      <c r="G590" s="168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9"/>
      <c r="B591" s="159"/>
      <c r="C591" s="159"/>
      <c r="D591" s="159"/>
      <c r="E591" s="159"/>
      <c r="F591" s="161"/>
      <c r="G591" s="168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9"/>
      <c r="B592" s="159"/>
      <c r="C592" s="159"/>
      <c r="D592" s="159"/>
      <c r="E592" s="159"/>
      <c r="F592" s="161"/>
      <c r="G592" s="168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9"/>
      <c r="B593" s="159"/>
      <c r="C593" s="159"/>
      <c r="D593" s="159"/>
      <c r="E593" s="159"/>
      <c r="F593" s="161"/>
      <c r="G593" s="168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9"/>
      <c r="B594" s="159"/>
      <c r="C594" s="159"/>
      <c r="D594" s="159"/>
      <c r="E594" s="159"/>
      <c r="F594" s="161"/>
      <c r="G594" s="168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9"/>
      <c r="B595" s="159"/>
      <c r="C595" s="159"/>
      <c r="D595" s="159"/>
      <c r="E595" s="159"/>
      <c r="F595" s="161"/>
      <c r="G595" s="168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9"/>
      <c r="B596" s="159"/>
      <c r="C596" s="159"/>
      <c r="D596" s="159"/>
      <c r="E596" s="159"/>
      <c r="F596" s="161"/>
      <c r="G596" s="168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9"/>
      <c r="B597" s="159"/>
      <c r="C597" s="159"/>
      <c r="D597" s="159"/>
      <c r="E597" s="159"/>
      <c r="F597" s="161"/>
      <c r="G597" s="168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9"/>
      <c r="B598" s="159"/>
      <c r="C598" s="159"/>
      <c r="D598" s="159"/>
      <c r="E598" s="159"/>
      <c r="F598" s="161"/>
      <c r="G598" s="168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9"/>
      <c r="B599" s="159"/>
      <c r="C599" s="159"/>
      <c r="D599" s="159"/>
      <c r="E599" s="159"/>
      <c r="F599" s="161"/>
      <c r="G599" s="168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9"/>
      <c r="B600" s="159"/>
      <c r="C600" s="159"/>
      <c r="D600" s="159"/>
      <c r="E600" s="159"/>
      <c r="F600" s="161"/>
      <c r="G600" s="168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9"/>
      <c r="B601" s="159"/>
      <c r="C601" s="159"/>
      <c r="D601" s="159"/>
      <c r="E601" s="159"/>
      <c r="F601" s="161"/>
      <c r="G601" s="168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9"/>
      <c r="B602" s="159"/>
      <c r="C602" s="159"/>
      <c r="D602" s="159"/>
      <c r="E602" s="159"/>
      <c r="F602" s="161"/>
      <c r="G602" s="168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9"/>
      <c r="B603" s="159"/>
      <c r="C603" s="159"/>
      <c r="D603" s="159"/>
      <c r="E603" s="159"/>
      <c r="F603" s="161"/>
      <c r="G603" s="168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9"/>
      <c r="B604" s="159"/>
      <c r="C604" s="159"/>
      <c r="D604" s="159"/>
      <c r="E604" s="159"/>
      <c r="F604" s="161"/>
      <c r="G604" s="168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9"/>
      <c r="B605" s="159"/>
      <c r="C605" s="159"/>
      <c r="D605" s="159"/>
      <c r="E605" s="159"/>
      <c r="F605" s="161"/>
      <c r="G605" s="168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9"/>
      <c r="B606" s="159"/>
      <c r="C606" s="159"/>
      <c r="D606" s="159"/>
      <c r="E606" s="159"/>
      <c r="F606" s="161"/>
      <c r="G606" s="168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9"/>
      <c r="B607" s="159"/>
      <c r="C607" s="159"/>
      <c r="D607" s="159"/>
      <c r="E607" s="159"/>
      <c r="F607" s="161"/>
      <c r="G607" s="168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9"/>
      <c r="B608" s="159"/>
      <c r="C608" s="159"/>
      <c r="D608" s="159"/>
      <c r="E608" s="159"/>
      <c r="F608" s="161"/>
      <c r="G608" s="168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9"/>
      <c r="B609" s="159"/>
      <c r="C609" s="159"/>
      <c r="D609" s="159"/>
      <c r="E609" s="159"/>
      <c r="F609" s="161"/>
      <c r="G609" s="168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9"/>
      <c r="B610" s="159"/>
      <c r="C610" s="159"/>
      <c r="D610" s="159"/>
      <c r="E610" s="159"/>
      <c r="F610" s="161"/>
      <c r="G610" s="168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9"/>
      <c r="B611" s="159"/>
      <c r="C611" s="159"/>
      <c r="D611" s="159"/>
      <c r="E611" s="159"/>
      <c r="F611" s="161"/>
      <c r="G611" s="168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9"/>
      <c r="B612" s="159"/>
      <c r="C612" s="159"/>
      <c r="D612" s="159"/>
      <c r="E612" s="159"/>
      <c r="F612" s="161"/>
      <c r="G612" s="168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9"/>
      <c r="B613" s="159"/>
      <c r="C613" s="159"/>
      <c r="D613" s="159"/>
      <c r="E613" s="159"/>
      <c r="F613" s="161"/>
      <c r="G613" s="168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9"/>
      <c r="B614" s="159"/>
      <c r="C614" s="159"/>
      <c r="D614" s="159"/>
      <c r="E614" s="159"/>
      <c r="F614" s="161"/>
      <c r="G614" s="168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9"/>
      <c r="B615" s="159"/>
      <c r="C615" s="159"/>
      <c r="D615" s="159"/>
      <c r="E615" s="159"/>
      <c r="F615" s="161"/>
      <c r="G615" s="168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9"/>
      <c r="B616" s="159"/>
      <c r="C616" s="159"/>
      <c r="D616" s="159"/>
      <c r="E616" s="159"/>
      <c r="F616" s="161"/>
      <c r="G616" s="168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9"/>
      <c r="B617" s="159"/>
      <c r="C617" s="159"/>
      <c r="D617" s="159"/>
      <c r="E617" s="159"/>
      <c r="F617" s="161"/>
      <c r="G617" s="168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9"/>
      <c r="B618" s="159"/>
      <c r="C618" s="159"/>
      <c r="D618" s="159"/>
      <c r="E618" s="159"/>
      <c r="F618" s="161"/>
      <c r="G618" s="168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9"/>
      <c r="B619" s="159"/>
      <c r="C619" s="159"/>
      <c r="D619" s="159"/>
      <c r="E619" s="159"/>
      <c r="F619" s="161"/>
      <c r="G619" s="168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9"/>
      <c r="B620" s="159"/>
      <c r="C620" s="159"/>
      <c r="D620" s="159"/>
      <c r="E620" s="159"/>
      <c r="F620" s="161"/>
      <c r="G620" s="168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9"/>
      <c r="B621" s="159"/>
      <c r="C621" s="159"/>
      <c r="D621" s="159"/>
      <c r="E621" s="159"/>
      <c r="F621" s="161"/>
      <c r="G621" s="168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9"/>
      <c r="B622" s="159"/>
      <c r="C622" s="159"/>
      <c r="D622" s="159"/>
      <c r="E622" s="159"/>
      <c r="F622" s="161"/>
      <c r="G622" s="168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9"/>
      <c r="B623" s="159"/>
      <c r="C623" s="159"/>
      <c r="D623" s="159"/>
      <c r="E623" s="159"/>
      <c r="F623" s="161"/>
      <c r="G623" s="168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9"/>
      <c r="B624" s="159"/>
      <c r="C624" s="159"/>
      <c r="D624" s="159"/>
      <c r="E624" s="159"/>
      <c r="F624" s="161"/>
      <c r="G624" s="168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9"/>
      <c r="B625" s="159"/>
      <c r="C625" s="159"/>
      <c r="D625" s="159"/>
      <c r="E625" s="159"/>
      <c r="F625" s="161"/>
      <c r="G625" s="168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9"/>
      <c r="B626" s="159"/>
      <c r="C626" s="159"/>
      <c r="D626" s="159"/>
      <c r="E626" s="159"/>
      <c r="F626" s="161"/>
      <c r="G626" s="168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9"/>
      <c r="B627" s="159"/>
      <c r="C627" s="159"/>
      <c r="D627" s="159"/>
      <c r="E627" s="159"/>
      <c r="F627" s="161"/>
      <c r="G627" s="168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9"/>
      <c r="B628" s="159"/>
      <c r="C628" s="159"/>
      <c r="D628" s="159"/>
      <c r="E628" s="159"/>
      <c r="F628" s="161"/>
      <c r="G628" s="168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9"/>
      <c r="B629" s="159"/>
      <c r="C629" s="159"/>
      <c r="D629" s="159"/>
      <c r="E629" s="159"/>
      <c r="F629" s="161"/>
      <c r="G629" s="168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9"/>
      <c r="B630" s="159"/>
      <c r="C630" s="159"/>
      <c r="D630" s="159"/>
      <c r="E630" s="159"/>
      <c r="F630" s="161"/>
      <c r="G630" s="168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9"/>
      <c r="B631" s="159"/>
      <c r="C631" s="159"/>
      <c r="D631" s="159"/>
      <c r="E631" s="159"/>
      <c r="F631" s="161"/>
      <c r="G631" s="168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9"/>
      <c r="B632" s="159"/>
      <c r="C632" s="159"/>
      <c r="D632" s="159"/>
      <c r="E632" s="159"/>
      <c r="F632" s="161"/>
      <c r="G632" s="168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9"/>
      <c r="B633" s="159"/>
      <c r="C633" s="159"/>
      <c r="D633" s="159"/>
      <c r="E633" s="159"/>
      <c r="F633" s="161"/>
      <c r="G633" s="168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9"/>
      <c r="B634" s="159"/>
      <c r="C634" s="159"/>
      <c r="D634" s="159"/>
      <c r="E634" s="159"/>
      <c r="F634" s="161"/>
      <c r="G634" s="168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9"/>
      <c r="B635" s="159"/>
      <c r="C635" s="159"/>
      <c r="D635" s="159"/>
      <c r="E635" s="159"/>
      <c r="F635" s="161"/>
      <c r="G635" s="168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9"/>
      <c r="B636" s="159"/>
      <c r="C636" s="159"/>
      <c r="D636" s="159"/>
      <c r="E636" s="159"/>
      <c r="F636" s="161"/>
      <c r="G636" s="168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9"/>
      <c r="B637" s="159"/>
      <c r="C637" s="159"/>
      <c r="D637" s="159"/>
      <c r="E637" s="159"/>
      <c r="F637" s="161"/>
      <c r="G637" s="168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9"/>
      <c r="B638" s="159"/>
      <c r="C638" s="159"/>
      <c r="D638" s="159"/>
      <c r="E638" s="159"/>
      <c r="F638" s="161"/>
      <c r="G638" s="168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9"/>
      <c r="B639" s="159"/>
      <c r="C639" s="159"/>
      <c r="D639" s="159"/>
      <c r="E639" s="159"/>
      <c r="F639" s="161"/>
      <c r="G639" s="168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9"/>
      <c r="B640" s="159"/>
      <c r="C640" s="159"/>
      <c r="D640" s="159"/>
      <c r="E640" s="159"/>
      <c r="F640" s="161"/>
      <c r="G640" s="168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9"/>
      <c r="B641" s="159"/>
      <c r="C641" s="159"/>
      <c r="D641" s="159"/>
      <c r="E641" s="159"/>
      <c r="F641" s="161"/>
      <c r="G641" s="168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9"/>
      <c r="B642" s="159"/>
      <c r="C642" s="159"/>
      <c r="D642" s="159"/>
      <c r="E642" s="159"/>
      <c r="F642" s="161"/>
      <c r="G642" s="168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9"/>
      <c r="B643" s="159"/>
      <c r="C643" s="159"/>
      <c r="D643" s="159"/>
      <c r="E643" s="159"/>
      <c r="F643" s="161"/>
      <c r="G643" s="168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9"/>
      <c r="B644" s="159"/>
      <c r="C644" s="159"/>
      <c r="D644" s="159"/>
      <c r="E644" s="159"/>
      <c r="F644" s="161"/>
      <c r="G644" s="168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9"/>
      <c r="B645" s="159"/>
      <c r="C645" s="159"/>
      <c r="D645" s="159"/>
      <c r="E645" s="159"/>
      <c r="F645" s="161"/>
      <c r="G645" s="168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9"/>
      <c r="B646" s="159"/>
      <c r="C646" s="159"/>
      <c r="D646" s="159"/>
      <c r="E646" s="159"/>
      <c r="F646" s="161"/>
      <c r="G646" s="168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9"/>
      <c r="B647" s="159"/>
      <c r="C647" s="159"/>
      <c r="D647" s="159"/>
      <c r="E647" s="159"/>
      <c r="F647" s="161"/>
      <c r="G647" s="168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9"/>
      <c r="B648" s="159"/>
      <c r="C648" s="159"/>
      <c r="D648" s="159"/>
      <c r="E648" s="159"/>
      <c r="F648" s="161"/>
      <c r="G648" s="168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9"/>
      <c r="B649" s="159"/>
      <c r="C649" s="159"/>
      <c r="D649" s="159"/>
      <c r="E649" s="159"/>
      <c r="F649" s="161"/>
      <c r="G649" s="168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9"/>
      <c r="B650" s="159"/>
      <c r="C650" s="159"/>
      <c r="D650" s="159"/>
      <c r="E650" s="159"/>
      <c r="F650" s="161"/>
      <c r="G650" s="168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9"/>
      <c r="B651" s="159"/>
      <c r="C651" s="159"/>
      <c r="D651" s="159"/>
      <c r="E651" s="159"/>
      <c r="F651" s="161"/>
      <c r="G651" s="168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9"/>
      <c r="B652" s="159"/>
      <c r="C652" s="159"/>
      <c r="D652" s="159"/>
      <c r="E652" s="159"/>
      <c r="F652" s="161"/>
      <c r="G652" s="168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9"/>
      <c r="B653" s="159"/>
      <c r="C653" s="159"/>
      <c r="D653" s="159"/>
      <c r="E653" s="159"/>
      <c r="F653" s="161"/>
      <c r="G653" s="168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9"/>
      <c r="B654" s="159"/>
      <c r="C654" s="159"/>
      <c r="D654" s="159"/>
      <c r="E654" s="159"/>
      <c r="F654" s="161"/>
      <c r="G654" s="168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9"/>
      <c r="B655" s="159"/>
      <c r="C655" s="159"/>
      <c r="D655" s="159"/>
      <c r="E655" s="159"/>
      <c r="F655" s="161"/>
      <c r="G655" s="168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9"/>
      <c r="B656" s="159"/>
      <c r="C656" s="159"/>
      <c r="D656" s="159"/>
      <c r="E656" s="159"/>
      <c r="F656" s="161"/>
      <c r="G656" s="168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9"/>
      <c r="B657" s="159"/>
      <c r="C657" s="159"/>
      <c r="D657" s="159"/>
      <c r="E657" s="159"/>
      <c r="F657" s="161"/>
      <c r="G657" s="168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9"/>
      <c r="B658" s="159"/>
      <c r="C658" s="159"/>
      <c r="D658" s="159"/>
      <c r="E658" s="159"/>
      <c r="F658" s="161"/>
      <c r="G658" s="168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9"/>
      <c r="B659" s="159"/>
      <c r="C659" s="159"/>
      <c r="D659" s="159"/>
      <c r="E659" s="159"/>
      <c r="F659" s="161"/>
      <c r="G659" s="168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9"/>
      <c r="B660" s="159"/>
      <c r="C660" s="159"/>
      <c r="D660" s="159"/>
      <c r="E660" s="159"/>
      <c r="F660" s="161"/>
      <c r="G660" s="168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9"/>
      <c r="B661" s="159"/>
      <c r="C661" s="159"/>
      <c r="D661" s="159"/>
      <c r="E661" s="159"/>
      <c r="F661" s="161"/>
      <c r="G661" s="168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9"/>
      <c r="B662" s="159"/>
      <c r="C662" s="159"/>
      <c r="D662" s="159"/>
      <c r="E662" s="159"/>
      <c r="F662" s="161"/>
      <c r="G662" s="168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9"/>
      <c r="B663" s="159"/>
      <c r="C663" s="159"/>
      <c r="D663" s="159"/>
      <c r="E663" s="159"/>
      <c r="F663" s="161"/>
      <c r="G663" s="168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9"/>
      <c r="B664" s="159"/>
      <c r="C664" s="159"/>
      <c r="D664" s="159"/>
      <c r="E664" s="159"/>
      <c r="F664" s="161"/>
      <c r="G664" s="168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9"/>
      <c r="B665" s="159"/>
      <c r="C665" s="159"/>
      <c r="D665" s="159"/>
      <c r="E665" s="159"/>
      <c r="F665" s="161"/>
      <c r="G665" s="168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9"/>
      <c r="B666" s="159"/>
      <c r="C666" s="159"/>
      <c r="D666" s="159"/>
      <c r="E666" s="159"/>
      <c r="F666" s="161"/>
      <c r="G666" s="168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9"/>
      <c r="B667" s="159"/>
      <c r="C667" s="159"/>
      <c r="D667" s="159"/>
      <c r="E667" s="159"/>
      <c r="F667" s="161"/>
      <c r="G667" s="168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9"/>
      <c r="B668" s="159"/>
      <c r="C668" s="159"/>
      <c r="D668" s="159"/>
      <c r="E668" s="159"/>
      <c r="F668" s="161"/>
      <c r="G668" s="168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9"/>
      <c r="B669" s="159"/>
      <c r="C669" s="159"/>
      <c r="D669" s="159"/>
      <c r="E669" s="159"/>
      <c r="F669" s="161"/>
      <c r="G669" s="168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9"/>
      <c r="B670" s="159"/>
      <c r="C670" s="159"/>
      <c r="D670" s="159"/>
      <c r="E670" s="159"/>
      <c r="F670" s="161"/>
      <c r="G670" s="168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9"/>
      <c r="B671" s="159"/>
      <c r="C671" s="159"/>
      <c r="D671" s="159"/>
      <c r="E671" s="159"/>
      <c r="F671" s="161"/>
      <c r="G671" s="168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9"/>
      <c r="B672" s="159"/>
      <c r="C672" s="159"/>
      <c r="D672" s="159"/>
      <c r="E672" s="159"/>
      <c r="F672" s="161"/>
      <c r="G672" s="168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9"/>
      <c r="B673" s="159"/>
      <c r="C673" s="159"/>
      <c r="D673" s="159"/>
      <c r="E673" s="159"/>
      <c r="F673" s="161"/>
      <c r="G673" s="168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9"/>
      <c r="B674" s="159"/>
      <c r="C674" s="159"/>
      <c r="D674" s="159"/>
      <c r="E674" s="159"/>
      <c r="F674" s="161"/>
      <c r="G674" s="168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9"/>
      <c r="B675" s="159"/>
      <c r="C675" s="159"/>
      <c r="D675" s="159"/>
      <c r="E675" s="159"/>
      <c r="F675" s="161"/>
      <c r="G675" s="168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9"/>
      <c r="B676" s="159"/>
      <c r="C676" s="159"/>
      <c r="D676" s="159"/>
      <c r="E676" s="159"/>
      <c r="F676" s="161"/>
      <c r="G676" s="168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9"/>
      <c r="B677" s="159"/>
      <c r="C677" s="159"/>
      <c r="D677" s="159"/>
      <c r="E677" s="159"/>
      <c r="F677" s="161"/>
      <c r="G677" s="168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9"/>
      <c r="B678" s="159"/>
      <c r="C678" s="159"/>
      <c r="D678" s="159"/>
      <c r="E678" s="159"/>
      <c r="F678" s="161"/>
      <c r="G678" s="168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9"/>
      <c r="B679" s="159"/>
      <c r="C679" s="159"/>
      <c r="D679" s="159"/>
      <c r="E679" s="159"/>
      <c r="F679" s="161"/>
      <c r="G679" s="168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9"/>
      <c r="B680" s="159"/>
      <c r="C680" s="159"/>
      <c r="D680" s="159"/>
      <c r="E680" s="159"/>
      <c r="F680" s="161"/>
      <c r="G680" s="168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9"/>
      <c r="B681" s="159"/>
      <c r="C681" s="159"/>
      <c r="D681" s="159"/>
      <c r="E681" s="159"/>
      <c r="F681" s="161"/>
      <c r="G681" s="168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9"/>
      <c r="B682" s="159"/>
      <c r="C682" s="159"/>
      <c r="D682" s="159"/>
      <c r="E682" s="159"/>
      <c r="F682" s="161"/>
      <c r="G682" s="168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9"/>
      <c r="B683" s="159"/>
      <c r="C683" s="159"/>
      <c r="D683" s="159"/>
      <c r="E683" s="159"/>
      <c r="F683" s="161"/>
      <c r="G683" s="168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9"/>
      <c r="B684" s="159"/>
      <c r="C684" s="159"/>
      <c r="D684" s="159"/>
      <c r="E684" s="159"/>
      <c r="F684" s="161"/>
      <c r="G684" s="168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9"/>
      <c r="B685" s="159"/>
      <c r="C685" s="159"/>
      <c r="D685" s="159"/>
      <c r="E685" s="159"/>
      <c r="F685" s="161"/>
      <c r="G685" s="168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9"/>
      <c r="B686" s="159"/>
      <c r="C686" s="159"/>
      <c r="D686" s="159"/>
      <c r="E686" s="159"/>
      <c r="F686" s="161"/>
      <c r="G686" s="168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9"/>
      <c r="B687" s="159"/>
      <c r="C687" s="159"/>
      <c r="D687" s="159"/>
      <c r="E687" s="159"/>
      <c r="F687" s="161"/>
      <c r="G687" s="168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9"/>
      <c r="B688" s="159"/>
      <c r="C688" s="159"/>
      <c r="D688" s="159"/>
      <c r="E688" s="159"/>
      <c r="F688" s="161"/>
      <c r="G688" s="168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9"/>
      <c r="B689" s="159"/>
      <c r="C689" s="159"/>
      <c r="D689" s="159"/>
      <c r="E689" s="159"/>
      <c r="F689" s="161"/>
      <c r="G689" s="168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9"/>
      <c r="B690" s="159"/>
      <c r="C690" s="159"/>
      <c r="D690" s="159"/>
      <c r="E690" s="159"/>
      <c r="F690" s="161"/>
      <c r="G690" s="168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9"/>
      <c r="B691" s="159"/>
      <c r="C691" s="159"/>
      <c r="D691" s="159"/>
      <c r="E691" s="159"/>
      <c r="F691" s="161"/>
      <c r="G691" s="168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9"/>
      <c r="B692" s="159"/>
      <c r="C692" s="159"/>
      <c r="D692" s="159"/>
      <c r="E692" s="159"/>
      <c r="F692" s="161"/>
      <c r="G692" s="168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9"/>
      <c r="B693" s="159"/>
      <c r="C693" s="159"/>
      <c r="D693" s="159"/>
      <c r="E693" s="159"/>
      <c r="F693" s="161"/>
      <c r="G693" s="168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9"/>
      <c r="B694" s="159"/>
      <c r="C694" s="159"/>
      <c r="D694" s="159"/>
      <c r="E694" s="159"/>
      <c r="F694" s="161"/>
      <c r="G694" s="168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9"/>
      <c r="B695" s="159"/>
      <c r="C695" s="159"/>
      <c r="D695" s="159"/>
      <c r="E695" s="159"/>
      <c r="F695" s="161"/>
      <c r="G695" s="168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9"/>
      <c r="B696" s="159"/>
      <c r="C696" s="159"/>
      <c r="D696" s="159"/>
      <c r="E696" s="159"/>
      <c r="F696" s="161"/>
      <c r="G696" s="168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9"/>
      <c r="B697" s="159"/>
      <c r="C697" s="159"/>
      <c r="D697" s="159"/>
      <c r="E697" s="159"/>
      <c r="F697" s="161"/>
      <c r="G697" s="168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9"/>
      <c r="B698" s="159"/>
      <c r="C698" s="159"/>
      <c r="D698" s="159"/>
      <c r="E698" s="159"/>
      <c r="F698" s="161"/>
      <c r="G698" s="168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9"/>
      <c r="B699" s="159"/>
      <c r="C699" s="159"/>
      <c r="D699" s="159"/>
      <c r="E699" s="159"/>
      <c r="F699" s="161"/>
      <c r="G699" s="168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9"/>
      <c r="B700" s="159"/>
      <c r="C700" s="159"/>
      <c r="D700" s="159"/>
      <c r="E700" s="159"/>
      <c r="F700" s="161"/>
      <c r="G700" s="168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9"/>
      <c r="B701" s="159"/>
      <c r="C701" s="159"/>
      <c r="D701" s="159"/>
      <c r="E701" s="159"/>
      <c r="F701" s="161"/>
      <c r="G701" s="168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9"/>
      <c r="B702" s="159"/>
      <c r="C702" s="159"/>
      <c r="D702" s="159"/>
      <c r="E702" s="159"/>
      <c r="F702" s="161"/>
      <c r="G702" s="168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9"/>
      <c r="B703" s="159"/>
      <c r="C703" s="159"/>
      <c r="D703" s="159"/>
      <c r="E703" s="159"/>
      <c r="F703" s="161"/>
      <c r="G703" s="168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9"/>
      <c r="B704" s="159"/>
      <c r="C704" s="159"/>
      <c r="D704" s="159"/>
      <c r="E704" s="159"/>
      <c r="F704" s="161"/>
      <c r="G704" s="168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9"/>
      <c r="B705" s="159"/>
      <c r="C705" s="159"/>
      <c r="D705" s="159"/>
      <c r="E705" s="159"/>
      <c r="F705" s="161"/>
      <c r="G705" s="168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9"/>
      <c r="B706" s="159"/>
      <c r="C706" s="159"/>
      <c r="D706" s="159"/>
      <c r="E706" s="159"/>
      <c r="F706" s="161"/>
      <c r="G706" s="168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9"/>
      <c r="B707" s="159"/>
      <c r="C707" s="159"/>
      <c r="D707" s="159"/>
      <c r="E707" s="159"/>
      <c r="F707" s="161"/>
      <c r="G707" s="168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9"/>
      <c r="B708" s="159"/>
      <c r="C708" s="159"/>
      <c r="D708" s="159"/>
      <c r="E708" s="159"/>
      <c r="F708" s="161"/>
      <c r="G708" s="168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9"/>
      <c r="B709" s="159"/>
      <c r="C709" s="159"/>
      <c r="D709" s="159"/>
      <c r="E709" s="159"/>
      <c r="F709" s="161"/>
      <c r="G709" s="168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9"/>
      <c r="B710" s="159"/>
      <c r="C710" s="159"/>
      <c r="D710" s="159"/>
      <c r="E710" s="159"/>
      <c r="F710" s="161"/>
      <c r="G710" s="168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9"/>
      <c r="B711" s="159"/>
      <c r="C711" s="159"/>
      <c r="D711" s="159"/>
      <c r="E711" s="159"/>
      <c r="F711" s="161"/>
      <c r="G711" s="168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9"/>
      <c r="B712" s="159"/>
      <c r="C712" s="159"/>
      <c r="D712" s="159"/>
      <c r="E712" s="159"/>
      <c r="F712" s="161"/>
      <c r="G712" s="168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9"/>
      <c r="B713" s="159"/>
      <c r="C713" s="159"/>
      <c r="D713" s="159"/>
      <c r="E713" s="159"/>
      <c r="F713" s="161"/>
      <c r="G713" s="168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9"/>
      <c r="B714" s="159"/>
      <c r="C714" s="159"/>
      <c r="D714" s="159"/>
      <c r="E714" s="159"/>
      <c r="F714" s="161"/>
      <c r="G714" s="168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9"/>
      <c r="B715" s="159"/>
      <c r="C715" s="159"/>
      <c r="D715" s="159"/>
      <c r="E715" s="159"/>
      <c r="F715" s="161"/>
      <c r="G715" s="168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9"/>
      <c r="B716" s="159"/>
      <c r="C716" s="159"/>
      <c r="D716" s="159"/>
      <c r="E716" s="159"/>
      <c r="F716" s="161"/>
      <c r="G716" s="168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9"/>
      <c r="B717" s="159"/>
      <c r="C717" s="159"/>
      <c r="D717" s="159"/>
      <c r="E717" s="159"/>
      <c r="F717" s="161"/>
      <c r="G717" s="168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9"/>
      <c r="B718" s="159"/>
      <c r="C718" s="159"/>
      <c r="D718" s="159"/>
      <c r="E718" s="159"/>
      <c r="F718" s="161"/>
      <c r="G718" s="168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9"/>
      <c r="B719" s="159"/>
      <c r="C719" s="159"/>
      <c r="D719" s="159"/>
      <c r="E719" s="159"/>
      <c r="F719" s="161"/>
      <c r="G719" s="168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9"/>
      <c r="B720" s="159"/>
      <c r="C720" s="159"/>
      <c r="D720" s="159"/>
      <c r="E720" s="159"/>
      <c r="F720" s="161"/>
      <c r="G720" s="168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9"/>
      <c r="B721" s="159"/>
      <c r="C721" s="159"/>
      <c r="D721" s="159"/>
      <c r="E721" s="159"/>
      <c r="F721" s="161"/>
      <c r="G721" s="168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9"/>
      <c r="B722" s="159"/>
      <c r="C722" s="159"/>
      <c r="D722" s="159"/>
      <c r="E722" s="159"/>
      <c r="F722" s="161"/>
      <c r="G722" s="168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9"/>
      <c r="B723" s="159"/>
      <c r="C723" s="159"/>
      <c r="D723" s="159"/>
      <c r="E723" s="159"/>
      <c r="F723" s="161"/>
      <c r="G723" s="168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9"/>
      <c r="B724" s="159"/>
      <c r="C724" s="159"/>
      <c r="D724" s="159"/>
      <c r="E724" s="159"/>
      <c r="F724" s="161"/>
      <c r="G724" s="168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9"/>
      <c r="B725" s="159"/>
      <c r="C725" s="159"/>
      <c r="D725" s="159"/>
      <c r="E725" s="159"/>
      <c r="F725" s="161"/>
      <c r="G725" s="168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9"/>
      <c r="B726" s="159"/>
      <c r="C726" s="159"/>
      <c r="D726" s="159"/>
      <c r="E726" s="159"/>
      <c r="F726" s="161"/>
      <c r="G726" s="168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9"/>
      <c r="B727" s="159"/>
      <c r="C727" s="159"/>
      <c r="D727" s="159"/>
      <c r="E727" s="159"/>
      <c r="F727" s="161"/>
      <c r="G727" s="168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9"/>
      <c r="B728" s="159"/>
      <c r="C728" s="159"/>
      <c r="D728" s="159"/>
      <c r="E728" s="159"/>
      <c r="F728" s="161"/>
      <c r="G728" s="168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9"/>
      <c r="B729" s="159"/>
      <c r="C729" s="159"/>
      <c r="D729" s="159"/>
      <c r="E729" s="159"/>
      <c r="F729" s="161"/>
      <c r="G729" s="168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9"/>
      <c r="B730" s="159"/>
      <c r="C730" s="159"/>
      <c r="D730" s="159"/>
      <c r="E730" s="159"/>
      <c r="F730" s="161"/>
      <c r="G730" s="168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9"/>
      <c r="B731" s="159"/>
      <c r="C731" s="159"/>
      <c r="D731" s="159"/>
      <c r="E731" s="159"/>
      <c r="F731" s="161"/>
      <c r="G731" s="168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9"/>
      <c r="B732" s="159"/>
      <c r="C732" s="159"/>
      <c r="D732" s="159"/>
      <c r="E732" s="159"/>
      <c r="F732" s="161"/>
      <c r="G732" s="168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9"/>
      <c r="B733" s="159"/>
      <c r="C733" s="159"/>
      <c r="D733" s="159"/>
      <c r="E733" s="159"/>
      <c r="F733" s="161"/>
      <c r="G733" s="168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9"/>
      <c r="B734" s="159"/>
      <c r="C734" s="159"/>
      <c r="D734" s="159"/>
      <c r="E734" s="159"/>
      <c r="F734" s="161"/>
      <c r="G734" s="168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9"/>
      <c r="B735" s="159"/>
      <c r="C735" s="159"/>
      <c r="D735" s="159"/>
      <c r="E735" s="159"/>
      <c r="F735" s="161"/>
      <c r="G735" s="168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9"/>
      <c r="B736" s="159"/>
      <c r="C736" s="159"/>
      <c r="D736" s="159"/>
      <c r="E736" s="159"/>
      <c r="F736" s="161"/>
      <c r="G736" s="168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9"/>
      <c r="B737" s="159"/>
      <c r="C737" s="159"/>
      <c r="D737" s="159"/>
      <c r="E737" s="159"/>
      <c r="F737" s="161"/>
      <c r="G737" s="168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9"/>
      <c r="B738" s="159"/>
      <c r="C738" s="159"/>
      <c r="D738" s="159"/>
      <c r="E738" s="159"/>
      <c r="F738" s="161"/>
      <c r="G738" s="168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9"/>
      <c r="B739" s="159"/>
      <c r="C739" s="159"/>
      <c r="D739" s="159"/>
      <c r="E739" s="159"/>
      <c r="F739" s="161"/>
      <c r="G739" s="168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9"/>
      <c r="B740" s="159"/>
      <c r="C740" s="159"/>
      <c r="D740" s="159"/>
      <c r="E740" s="159"/>
      <c r="F740" s="161"/>
      <c r="G740" s="168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9"/>
      <c r="B741" s="159"/>
      <c r="C741" s="159"/>
      <c r="D741" s="159"/>
      <c r="E741" s="159"/>
      <c r="F741" s="161"/>
      <c r="G741" s="168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9"/>
      <c r="B742" s="159"/>
      <c r="C742" s="159"/>
      <c r="D742" s="159"/>
      <c r="E742" s="159"/>
      <c r="F742" s="161"/>
      <c r="G742" s="168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9"/>
      <c r="B743" s="159"/>
      <c r="C743" s="159"/>
      <c r="D743" s="159"/>
      <c r="E743" s="159"/>
      <c r="F743" s="161"/>
      <c r="G743" s="168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9"/>
      <c r="B744" s="159"/>
      <c r="C744" s="159"/>
      <c r="D744" s="159"/>
      <c r="E744" s="159"/>
      <c r="F744" s="161"/>
      <c r="G744" s="168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9"/>
      <c r="B745" s="159"/>
      <c r="C745" s="159"/>
      <c r="D745" s="159"/>
      <c r="E745" s="159"/>
      <c r="F745" s="161"/>
      <c r="G745" s="168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9"/>
      <c r="B746" s="159"/>
      <c r="C746" s="159"/>
      <c r="D746" s="159"/>
      <c r="E746" s="159"/>
      <c r="F746" s="161"/>
      <c r="G746" s="168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9"/>
      <c r="B747" s="159"/>
      <c r="C747" s="159"/>
      <c r="D747" s="159"/>
      <c r="E747" s="159"/>
      <c r="F747" s="161"/>
      <c r="G747" s="168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9"/>
      <c r="B748" s="159"/>
      <c r="C748" s="159"/>
      <c r="D748" s="159"/>
      <c r="E748" s="159"/>
      <c r="F748" s="161"/>
      <c r="G748" s="168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9"/>
      <c r="B749" s="159"/>
      <c r="C749" s="159"/>
      <c r="D749" s="159"/>
      <c r="E749" s="159"/>
      <c r="F749" s="161"/>
      <c r="G749" s="168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9"/>
      <c r="B750" s="159"/>
      <c r="C750" s="159"/>
      <c r="D750" s="159"/>
      <c r="E750" s="159"/>
      <c r="F750" s="161"/>
      <c r="G750" s="168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9"/>
      <c r="B751" s="159"/>
      <c r="C751" s="159"/>
      <c r="D751" s="159"/>
      <c r="E751" s="159"/>
      <c r="F751" s="161"/>
      <c r="G751" s="168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9"/>
      <c r="B752" s="159"/>
      <c r="C752" s="159"/>
      <c r="D752" s="159"/>
      <c r="E752" s="159"/>
      <c r="F752" s="161"/>
      <c r="G752" s="168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9"/>
      <c r="B753" s="159"/>
      <c r="C753" s="159"/>
      <c r="D753" s="159"/>
      <c r="E753" s="159"/>
      <c r="F753" s="161"/>
      <c r="G753" s="168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9"/>
      <c r="B754" s="159"/>
      <c r="C754" s="159"/>
      <c r="D754" s="159"/>
      <c r="E754" s="159"/>
      <c r="F754" s="161"/>
      <c r="G754" s="168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9"/>
      <c r="B755" s="159"/>
      <c r="C755" s="159"/>
      <c r="D755" s="159"/>
      <c r="E755" s="159"/>
      <c r="F755" s="161"/>
      <c r="G755" s="168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9"/>
      <c r="B756" s="159"/>
      <c r="C756" s="159"/>
      <c r="D756" s="159"/>
      <c r="E756" s="159"/>
      <c r="F756" s="161"/>
      <c r="G756" s="168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9"/>
      <c r="B757" s="159"/>
      <c r="C757" s="159"/>
      <c r="D757" s="159"/>
      <c r="E757" s="159"/>
      <c r="F757" s="161"/>
      <c r="G757" s="168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9"/>
      <c r="B758" s="159"/>
      <c r="C758" s="159"/>
      <c r="D758" s="159"/>
      <c r="E758" s="159"/>
      <c r="F758" s="161"/>
      <c r="G758" s="168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9"/>
      <c r="B759" s="159"/>
      <c r="C759" s="159"/>
      <c r="D759" s="159"/>
      <c r="E759" s="159"/>
      <c r="F759" s="161"/>
      <c r="G759" s="168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9"/>
      <c r="B760" s="159"/>
      <c r="C760" s="159"/>
      <c r="D760" s="159"/>
      <c r="E760" s="159"/>
      <c r="F760" s="161"/>
      <c r="G760" s="168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9"/>
      <c r="B761" s="159"/>
      <c r="C761" s="159"/>
      <c r="D761" s="159"/>
      <c r="E761" s="159"/>
      <c r="F761" s="161"/>
      <c r="G761" s="168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9"/>
      <c r="B762" s="159"/>
      <c r="C762" s="159"/>
      <c r="D762" s="159"/>
      <c r="E762" s="159"/>
      <c r="F762" s="161"/>
      <c r="G762" s="168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9"/>
      <c r="B763" s="159"/>
      <c r="C763" s="159"/>
      <c r="D763" s="159"/>
      <c r="E763" s="159"/>
      <c r="F763" s="161"/>
      <c r="G763" s="168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9"/>
      <c r="B764" s="159"/>
      <c r="C764" s="159"/>
      <c r="D764" s="159"/>
      <c r="E764" s="159"/>
      <c r="F764" s="161"/>
      <c r="G764" s="168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9"/>
      <c r="B765" s="159"/>
      <c r="C765" s="159"/>
      <c r="D765" s="159"/>
      <c r="E765" s="159"/>
      <c r="F765" s="161"/>
      <c r="G765" s="168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9"/>
      <c r="B766" s="159"/>
      <c r="C766" s="159"/>
      <c r="D766" s="159"/>
      <c r="E766" s="159"/>
      <c r="F766" s="161"/>
      <c r="G766" s="168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9"/>
      <c r="B767" s="159"/>
      <c r="C767" s="159"/>
      <c r="D767" s="159"/>
      <c r="E767" s="159"/>
      <c r="F767" s="161"/>
      <c r="G767" s="168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9"/>
      <c r="B768" s="159"/>
      <c r="C768" s="159"/>
      <c r="D768" s="159"/>
      <c r="E768" s="159"/>
      <c r="F768" s="161"/>
      <c r="G768" s="168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9"/>
      <c r="B769" s="159"/>
      <c r="C769" s="159"/>
      <c r="D769" s="159"/>
      <c r="E769" s="159"/>
      <c r="F769" s="161"/>
      <c r="G769" s="168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9"/>
      <c r="B770" s="159"/>
      <c r="C770" s="159"/>
      <c r="D770" s="159"/>
      <c r="E770" s="159"/>
      <c r="F770" s="161"/>
      <c r="G770" s="168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9"/>
      <c r="B771" s="159"/>
      <c r="C771" s="159"/>
      <c r="D771" s="159"/>
      <c r="E771" s="159"/>
      <c r="F771" s="161"/>
      <c r="G771" s="168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9"/>
      <c r="B772" s="159"/>
      <c r="C772" s="159"/>
      <c r="D772" s="159"/>
      <c r="E772" s="159"/>
      <c r="F772" s="161"/>
      <c r="G772" s="168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9"/>
      <c r="B773" s="159"/>
      <c r="C773" s="159"/>
      <c r="D773" s="159"/>
      <c r="E773" s="159"/>
      <c r="F773" s="161"/>
      <c r="G773" s="168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9"/>
      <c r="B774" s="159"/>
      <c r="C774" s="159"/>
      <c r="D774" s="159"/>
      <c r="E774" s="159"/>
      <c r="F774" s="161"/>
      <c r="G774" s="168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9"/>
      <c r="B775" s="159"/>
      <c r="C775" s="159"/>
      <c r="D775" s="159"/>
      <c r="E775" s="159"/>
      <c r="F775" s="161"/>
      <c r="G775" s="168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9"/>
      <c r="B776" s="159"/>
      <c r="C776" s="159"/>
      <c r="D776" s="159"/>
      <c r="E776" s="159"/>
      <c r="F776" s="161"/>
      <c r="G776" s="168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9"/>
      <c r="B777" s="159"/>
      <c r="C777" s="159"/>
      <c r="D777" s="159"/>
      <c r="E777" s="159"/>
      <c r="F777" s="161"/>
      <c r="G777" s="168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9"/>
      <c r="B778" s="159"/>
      <c r="C778" s="159"/>
      <c r="D778" s="159"/>
      <c r="E778" s="159"/>
      <c r="F778" s="161"/>
      <c r="G778" s="168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9"/>
      <c r="B779" s="159"/>
      <c r="C779" s="159"/>
      <c r="D779" s="159"/>
      <c r="E779" s="159"/>
      <c r="F779" s="161"/>
      <c r="G779" s="168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9"/>
      <c r="B780" s="159"/>
      <c r="C780" s="159"/>
      <c r="D780" s="159"/>
      <c r="E780" s="159"/>
      <c r="F780" s="161"/>
      <c r="G780" s="168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9"/>
      <c r="B781" s="159"/>
      <c r="C781" s="159"/>
      <c r="D781" s="159"/>
      <c r="E781" s="159"/>
      <c r="F781" s="161"/>
      <c r="G781" s="168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9"/>
      <c r="B782" s="159"/>
      <c r="C782" s="159"/>
      <c r="D782" s="159"/>
      <c r="E782" s="159"/>
      <c r="F782" s="161"/>
      <c r="G782" s="168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9"/>
      <c r="B783" s="159"/>
      <c r="C783" s="159"/>
      <c r="D783" s="159"/>
      <c r="E783" s="159"/>
      <c r="F783" s="161"/>
      <c r="G783" s="168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9"/>
      <c r="B784" s="159"/>
      <c r="C784" s="159"/>
      <c r="D784" s="159"/>
      <c r="E784" s="159"/>
      <c r="F784" s="161"/>
      <c r="G784" s="168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9"/>
      <c r="B785" s="159"/>
      <c r="C785" s="159"/>
      <c r="D785" s="159"/>
      <c r="E785" s="159"/>
      <c r="F785" s="161"/>
      <c r="G785" s="168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9"/>
      <c r="B786" s="159"/>
      <c r="C786" s="159"/>
      <c r="D786" s="159"/>
      <c r="E786" s="159"/>
      <c r="F786" s="161"/>
      <c r="G786" s="168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9"/>
      <c r="B787" s="159"/>
      <c r="C787" s="159"/>
      <c r="D787" s="159"/>
      <c r="E787" s="159"/>
      <c r="F787" s="161"/>
      <c r="G787" s="168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9"/>
      <c r="B788" s="159"/>
      <c r="C788" s="159"/>
      <c r="D788" s="159"/>
      <c r="E788" s="159"/>
      <c r="F788" s="161"/>
      <c r="G788" s="168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9"/>
      <c r="B789" s="159"/>
      <c r="C789" s="159"/>
      <c r="D789" s="159"/>
      <c r="E789" s="159"/>
      <c r="F789" s="161"/>
      <c r="G789" s="168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9"/>
      <c r="B790" s="159"/>
      <c r="C790" s="159"/>
      <c r="D790" s="159"/>
      <c r="E790" s="159"/>
      <c r="F790" s="161"/>
      <c r="G790" s="168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9"/>
      <c r="B791" s="159"/>
      <c r="C791" s="159"/>
      <c r="D791" s="159"/>
      <c r="E791" s="159"/>
      <c r="F791" s="161"/>
      <c r="G791" s="168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9"/>
      <c r="B792" s="159"/>
      <c r="C792" s="159"/>
      <c r="D792" s="159"/>
      <c r="E792" s="159"/>
      <c r="F792" s="161"/>
      <c r="G792" s="168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9"/>
      <c r="B793" s="159"/>
      <c r="C793" s="159"/>
      <c r="D793" s="159"/>
      <c r="E793" s="159"/>
      <c r="F793" s="161"/>
      <c r="G793" s="168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9"/>
      <c r="B794" s="159"/>
      <c r="C794" s="159"/>
      <c r="D794" s="159"/>
      <c r="E794" s="159"/>
      <c r="F794" s="161"/>
      <c r="G794" s="168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9"/>
      <c r="B795" s="159"/>
      <c r="C795" s="159"/>
      <c r="D795" s="159"/>
      <c r="E795" s="159"/>
      <c r="F795" s="161"/>
      <c r="G795" s="168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9"/>
      <c r="B796" s="159"/>
      <c r="C796" s="159"/>
      <c r="D796" s="159"/>
      <c r="E796" s="159"/>
      <c r="F796" s="161"/>
      <c r="G796" s="168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9"/>
      <c r="B797" s="159"/>
      <c r="C797" s="159"/>
      <c r="D797" s="159"/>
      <c r="E797" s="159"/>
      <c r="F797" s="161"/>
      <c r="G797" s="168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9"/>
      <c r="B798" s="159"/>
      <c r="C798" s="159"/>
      <c r="D798" s="159"/>
      <c r="E798" s="159"/>
      <c r="F798" s="161"/>
      <c r="G798" s="168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9"/>
      <c r="B799" s="159"/>
      <c r="C799" s="159"/>
      <c r="D799" s="159"/>
      <c r="E799" s="159"/>
      <c r="F799" s="161"/>
      <c r="G799" s="168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9"/>
      <c r="B800" s="159"/>
      <c r="C800" s="159"/>
      <c r="D800" s="159"/>
      <c r="E800" s="159"/>
      <c r="F800" s="161"/>
      <c r="G800" s="168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9"/>
      <c r="B801" s="159"/>
      <c r="C801" s="159"/>
      <c r="D801" s="159"/>
      <c r="E801" s="159"/>
      <c r="F801" s="161"/>
      <c r="G801" s="168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9"/>
      <c r="B802" s="159"/>
      <c r="C802" s="159"/>
      <c r="D802" s="159"/>
      <c r="E802" s="159"/>
      <c r="F802" s="161"/>
      <c r="G802" s="168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9"/>
      <c r="B803" s="159"/>
      <c r="C803" s="159"/>
      <c r="D803" s="159"/>
      <c r="E803" s="159"/>
      <c r="F803" s="161"/>
      <c r="G803" s="168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9"/>
      <c r="B804" s="159"/>
      <c r="C804" s="159"/>
      <c r="D804" s="159"/>
      <c r="E804" s="159"/>
      <c r="F804" s="161"/>
      <c r="G804" s="168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9"/>
      <c r="B805" s="159"/>
      <c r="C805" s="159"/>
      <c r="D805" s="159"/>
      <c r="E805" s="159"/>
      <c r="F805" s="161"/>
      <c r="G805" s="168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9"/>
      <c r="B806" s="159"/>
      <c r="C806" s="159"/>
      <c r="D806" s="159"/>
      <c r="E806" s="159"/>
      <c r="F806" s="161"/>
      <c r="G806" s="168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9"/>
      <c r="B807" s="159"/>
      <c r="C807" s="159"/>
      <c r="D807" s="159"/>
      <c r="E807" s="159"/>
      <c r="F807" s="161"/>
      <c r="G807" s="168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9"/>
      <c r="B808" s="159"/>
      <c r="C808" s="159"/>
      <c r="D808" s="159"/>
      <c r="E808" s="159"/>
      <c r="F808" s="161"/>
      <c r="G808" s="168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9"/>
      <c r="B809" s="159"/>
      <c r="C809" s="159"/>
      <c r="D809" s="159"/>
      <c r="E809" s="159"/>
      <c r="F809" s="161"/>
      <c r="G809" s="168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9"/>
      <c r="B810" s="159"/>
      <c r="C810" s="159"/>
      <c r="D810" s="159"/>
      <c r="E810" s="159"/>
      <c r="F810" s="161"/>
      <c r="G810" s="168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9"/>
      <c r="B811" s="159"/>
      <c r="C811" s="159"/>
      <c r="D811" s="159"/>
      <c r="E811" s="159"/>
      <c r="F811" s="161"/>
      <c r="G811" s="168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9"/>
      <c r="B812" s="159"/>
      <c r="C812" s="159"/>
      <c r="D812" s="159"/>
      <c r="E812" s="159"/>
      <c r="F812" s="161"/>
      <c r="G812" s="168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9"/>
      <c r="B813" s="159"/>
      <c r="C813" s="159"/>
      <c r="D813" s="159"/>
      <c r="E813" s="159"/>
      <c r="F813" s="161"/>
      <c r="G813" s="168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9"/>
      <c r="B814" s="159"/>
      <c r="C814" s="159"/>
      <c r="D814" s="159"/>
      <c r="E814" s="159"/>
      <c r="F814" s="161"/>
      <c r="G814" s="168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9"/>
      <c r="B815" s="159"/>
      <c r="C815" s="159"/>
      <c r="D815" s="159"/>
      <c r="E815" s="159"/>
      <c r="F815" s="161"/>
      <c r="G815" s="168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9"/>
      <c r="B816" s="159"/>
      <c r="C816" s="159"/>
      <c r="D816" s="159"/>
      <c r="E816" s="159"/>
      <c r="F816" s="161"/>
      <c r="G816" s="168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9"/>
      <c r="B817" s="159"/>
      <c r="C817" s="159"/>
      <c r="D817" s="159"/>
      <c r="E817" s="159"/>
      <c r="F817" s="161"/>
      <c r="G817" s="168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9"/>
      <c r="B818" s="159"/>
      <c r="C818" s="159"/>
      <c r="D818" s="159"/>
      <c r="E818" s="159"/>
      <c r="F818" s="161"/>
      <c r="G818" s="168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9"/>
      <c r="B819" s="159"/>
      <c r="C819" s="159"/>
      <c r="D819" s="159"/>
      <c r="E819" s="159"/>
      <c r="F819" s="161"/>
      <c r="G819" s="168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9"/>
      <c r="B820" s="159"/>
      <c r="C820" s="159"/>
      <c r="D820" s="159"/>
      <c r="E820" s="159"/>
      <c r="F820" s="161"/>
      <c r="G820" s="168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9"/>
      <c r="B821" s="159"/>
      <c r="C821" s="159"/>
      <c r="D821" s="159"/>
      <c r="E821" s="159"/>
      <c r="F821" s="161"/>
      <c r="G821" s="168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9"/>
      <c r="B822" s="159"/>
      <c r="C822" s="159"/>
      <c r="D822" s="159"/>
      <c r="E822" s="159"/>
      <c r="F822" s="161"/>
      <c r="G822" s="168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9"/>
      <c r="B823" s="159"/>
      <c r="C823" s="159"/>
      <c r="D823" s="159"/>
      <c r="E823" s="159"/>
      <c r="F823" s="161"/>
      <c r="G823" s="168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9"/>
      <c r="B824" s="159"/>
      <c r="C824" s="159"/>
      <c r="D824" s="159"/>
      <c r="E824" s="159"/>
      <c r="F824" s="161"/>
      <c r="G824" s="168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9"/>
      <c r="B825" s="159"/>
      <c r="C825" s="159"/>
      <c r="D825" s="159"/>
      <c r="E825" s="159"/>
      <c r="F825" s="161"/>
      <c r="G825" s="168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9"/>
      <c r="B826" s="159"/>
      <c r="C826" s="159"/>
      <c r="D826" s="159"/>
      <c r="E826" s="159"/>
      <c r="F826" s="161"/>
      <c r="G826" s="168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9"/>
      <c r="B827" s="159"/>
      <c r="C827" s="159"/>
      <c r="D827" s="159"/>
      <c r="E827" s="159"/>
      <c r="F827" s="161"/>
      <c r="G827" s="168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9"/>
      <c r="B828" s="159"/>
      <c r="C828" s="159"/>
      <c r="D828" s="159"/>
      <c r="E828" s="159"/>
      <c r="F828" s="161"/>
      <c r="G828" s="168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9"/>
      <c r="B829" s="159"/>
      <c r="C829" s="159"/>
      <c r="D829" s="159"/>
      <c r="E829" s="159"/>
      <c r="F829" s="161"/>
      <c r="G829" s="168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9"/>
      <c r="B830" s="159"/>
      <c r="C830" s="159"/>
      <c r="D830" s="159"/>
      <c r="E830" s="159"/>
      <c r="F830" s="161"/>
      <c r="G830" s="168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9"/>
      <c r="B831" s="159"/>
      <c r="C831" s="159"/>
      <c r="D831" s="159"/>
      <c r="E831" s="159"/>
      <c r="F831" s="161"/>
      <c r="G831" s="168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9"/>
      <c r="B832" s="159"/>
      <c r="C832" s="159"/>
      <c r="D832" s="159"/>
      <c r="E832" s="159"/>
      <c r="F832" s="161"/>
      <c r="G832" s="168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9"/>
      <c r="B833" s="159"/>
      <c r="C833" s="159"/>
      <c r="D833" s="159"/>
      <c r="E833" s="159"/>
      <c r="F833" s="161"/>
      <c r="G833" s="168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9"/>
      <c r="B834" s="159"/>
      <c r="C834" s="159"/>
      <c r="D834" s="159"/>
      <c r="E834" s="159"/>
      <c r="F834" s="161"/>
      <c r="G834" s="168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9"/>
      <c r="B835" s="159"/>
      <c r="C835" s="159"/>
      <c r="D835" s="159"/>
      <c r="E835" s="159"/>
      <c r="F835" s="161"/>
      <c r="G835" s="168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9"/>
      <c r="B836" s="159"/>
      <c r="C836" s="159"/>
      <c r="D836" s="159"/>
      <c r="E836" s="159"/>
      <c r="F836" s="161"/>
      <c r="G836" s="168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9"/>
      <c r="B837" s="159"/>
      <c r="C837" s="159"/>
      <c r="D837" s="159"/>
      <c r="E837" s="159"/>
      <c r="F837" s="161"/>
      <c r="G837" s="168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9"/>
      <c r="B838" s="159"/>
      <c r="C838" s="159"/>
      <c r="D838" s="159"/>
      <c r="E838" s="159"/>
      <c r="F838" s="161"/>
      <c r="G838" s="168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9"/>
      <c r="B839" s="159"/>
      <c r="C839" s="159"/>
      <c r="D839" s="159"/>
      <c r="E839" s="159"/>
      <c r="F839" s="161"/>
      <c r="G839" s="168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9"/>
      <c r="B840" s="159"/>
      <c r="C840" s="159"/>
      <c r="D840" s="159"/>
      <c r="E840" s="159"/>
      <c r="F840" s="161"/>
      <c r="G840" s="168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9"/>
      <c r="B841" s="159"/>
      <c r="C841" s="159"/>
      <c r="D841" s="159"/>
      <c r="E841" s="159"/>
      <c r="F841" s="161"/>
      <c r="G841" s="168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9"/>
      <c r="B842" s="159"/>
      <c r="C842" s="159"/>
      <c r="D842" s="159"/>
      <c r="E842" s="159"/>
      <c r="F842" s="161"/>
      <c r="G842" s="168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9"/>
      <c r="B843" s="159"/>
      <c r="C843" s="159"/>
      <c r="D843" s="159"/>
      <c r="E843" s="159"/>
      <c r="F843" s="161"/>
      <c r="G843" s="168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9"/>
      <c r="B844" s="159"/>
      <c r="C844" s="159"/>
      <c r="D844" s="159"/>
      <c r="E844" s="159"/>
      <c r="F844" s="161"/>
      <c r="G844" s="168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9"/>
      <c r="B845" s="159"/>
      <c r="C845" s="159"/>
      <c r="D845" s="159"/>
      <c r="E845" s="159"/>
      <c r="F845" s="161"/>
      <c r="G845" s="168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9"/>
      <c r="B846" s="159"/>
      <c r="C846" s="159"/>
      <c r="D846" s="159"/>
      <c r="E846" s="159"/>
      <c r="F846" s="161"/>
      <c r="G846" s="168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9"/>
      <c r="B847" s="159"/>
      <c r="C847" s="159"/>
      <c r="D847" s="159"/>
      <c r="E847" s="159"/>
      <c r="F847" s="161"/>
      <c r="G847" s="168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9"/>
      <c r="B848" s="159"/>
      <c r="C848" s="159"/>
      <c r="D848" s="159"/>
      <c r="E848" s="159"/>
      <c r="F848" s="161"/>
      <c r="G848" s="168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9"/>
      <c r="B849" s="159"/>
      <c r="C849" s="159"/>
      <c r="D849" s="159"/>
      <c r="E849" s="159"/>
      <c r="F849" s="161"/>
      <c r="G849" s="168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9"/>
      <c r="B850" s="159"/>
      <c r="C850" s="159"/>
      <c r="D850" s="159"/>
      <c r="E850" s="159"/>
      <c r="F850" s="161"/>
      <c r="G850" s="168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9"/>
      <c r="B851" s="159"/>
      <c r="C851" s="159"/>
      <c r="D851" s="159"/>
      <c r="E851" s="159"/>
      <c r="F851" s="161"/>
      <c r="G851" s="168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9"/>
      <c r="B852" s="159"/>
      <c r="C852" s="159"/>
      <c r="D852" s="159"/>
      <c r="E852" s="159"/>
      <c r="F852" s="161"/>
      <c r="G852" s="168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9"/>
      <c r="B853" s="159"/>
      <c r="C853" s="159"/>
      <c r="D853" s="159"/>
      <c r="E853" s="159"/>
      <c r="F853" s="161"/>
      <c r="G853" s="168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9"/>
      <c r="B854" s="159"/>
      <c r="C854" s="159"/>
      <c r="D854" s="159"/>
      <c r="E854" s="159"/>
      <c r="F854" s="161"/>
      <c r="G854" s="168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9"/>
      <c r="B855" s="159"/>
      <c r="C855" s="159"/>
      <c r="D855" s="159"/>
      <c r="E855" s="159"/>
      <c r="F855" s="161"/>
      <c r="G855" s="168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9"/>
      <c r="B856" s="159"/>
      <c r="C856" s="159"/>
      <c r="D856" s="159"/>
      <c r="E856" s="159"/>
      <c r="F856" s="161"/>
      <c r="G856" s="168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9"/>
      <c r="B857" s="159"/>
      <c r="C857" s="159"/>
      <c r="D857" s="159"/>
      <c r="E857" s="159"/>
      <c r="F857" s="161"/>
      <c r="G857" s="168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9"/>
      <c r="B858" s="159"/>
      <c r="C858" s="159"/>
      <c r="D858" s="159"/>
      <c r="E858" s="159"/>
      <c r="F858" s="161"/>
      <c r="G858" s="168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9"/>
      <c r="B859" s="159"/>
      <c r="C859" s="159"/>
      <c r="D859" s="159"/>
      <c r="E859" s="159"/>
      <c r="F859" s="161"/>
      <c r="G859" s="168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9"/>
      <c r="B860" s="159"/>
      <c r="C860" s="159"/>
      <c r="D860" s="159"/>
      <c r="E860" s="159"/>
      <c r="F860" s="161"/>
      <c r="G860" s="168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9"/>
      <c r="B861" s="159"/>
      <c r="C861" s="159"/>
      <c r="D861" s="159"/>
      <c r="E861" s="159"/>
      <c r="F861" s="161"/>
      <c r="G861" s="168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9"/>
      <c r="B862" s="159"/>
      <c r="C862" s="159"/>
      <c r="D862" s="159"/>
      <c r="E862" s="159"/>
      <c r="F862" s="161"/>
      <c r="G862" s="168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9"/>
      <c r="B863" s="159"/>
      <c r="C863" s="159"/>
      <c r="D863" s="159"/>
      <c r="E863" s="159"/>
      <c r="F863" s="161"/>
      <c r="G863" s="168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9"/>
      <c r="B864" s="159"/>
      <c r="C864" s="159"/>
      <c r="D864" s="159"/>
      <c r="E864" s="159"/>
      <c r="F864" s="161"/>
      <c r="G864" s="168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9"/>
      <c r="B865" s="159"/>
      <c r="C865" s="159"/>
      <c r="D865" s="159"/>
      <c r="E865" s="159"/>
      <c r="F865" s="161"/>
      <c r="G865" s="168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9"/>
      <c r="B866" s="159"/>
      <c r="C866" s="159"/>
      <c r="D866" s="159"/>
      <c r="E866" s="159"/>
      <c r="F866" s="161"/>
      <c r="G866" s="168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9"/>
      <c r="B867" s="159"/>
      <c r="C867" s="159"/>
      <c r="D867" s="159"/>
      <c r="E867" s="159"/>
      <c r="F867" s="161"/>
      <c r="G867" s="168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9"/>
      <c r="B868" s="159"/>
      <c r="C868" s="159"/>
      <c r="D868" s="159"/>
      <c r="E868" s="159"/>
      <c r="F868" s="161"/>
      <c r="G868" s="168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9"/>
      <c r="B869" s="159"/>
      <c r="C869" s="159"/>
      <c r="D869" s="159"/>
      <c r="E869" s="159"/>
      <c r="F869" s="161"/>
      <c r="G869" s="168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9"/>
      <c r="B870" s="159"/>
      <c r="C870" s="159"/>
      <c r="D870" s="159"/>
      <c r="E870" s="159"/>
      <c r="F870" s="161"/>
      <c r="G870" s="168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9"/>
      <c r="B871" s="159"/>
      <c r="C871" s="159"/>
      <c r="D871" s="159"/>
      <c r="E871" s="159"/>
      <c r="F871" s="161"/>
      <c r="G871" s="168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9"/>
      <c r="B872" s="159"/>
      <c r="C872" s="159"/>
      <c r="D872" s="159"/>
      <c r="E872" s="159"/>
      <c r="F872" s="161"/>
      <c r="G872" s="168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9"/>
      <c r="B873" s="159"/>
      <c r="C873" s="159"/>
      <c r="D873" s="159"/>
      <c r="E873" s="159"/>
      <c r="F873" s="161"/>
      <c r="G873" s="168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9"/>
      <c r="B874" s="159"/>
      <c r="C874" s="159"/>
      <c r="D874" s="159"/>
      <c r="E874" s="159"/>
      <c r="F874" s="161"/>
      <c r="G874" s="168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9"/>
      <c r="B875" s="159"/>
      <c r="C875" s="159"/>
      <c r="D875" s="159"/>
      <c r="E875" s="159"/>
      <c r="F875" s="161"/>
      <c r="G875" s="168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9"/>
      <c r="B876" s="159"/>
      <c r="C876" s="159"/>
      <c r="D876" s="159"/>
      <c r="E876" s="159"/>
      <c r="F876" s="161"/>
      <c r="G876" s="168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9"/>
      <c r="B877" s="159"/>
      <c r="C877" s="159"/>
      <c r="D877" s="159"/>
      <c r="E877" s="159"/>
      <c r="F877" s="161"/>
      <c r="G877" s="168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9"/>
      <c r="B878" s="159"/>
      <c r="C878" s="159"/>
      <c r="D878" s="159"/>
      <c r="E878" s="159"/>
      <c r="F878" s="161"/>
      <c r="G878" s="168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9"/>
      <c r="B879" s="159"/>
      <c r="C879" s="159"/>
      <c r="D879" s="159"/>
      <c r="E879" s="159"/>
      <c r="F879" s="161"/>
      <c r="G879" s="168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9"/>
      <c r="B880" s="159"/>
      <c r="C880" s="159"/>
      <c r="D880" s="159"/>
      <c r="E880" s="159"/>
      <c r="F880" s="161"/>
      <c r="G880" s="168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9"/>
      <c r="B881" s="159"/>
      <c r="C881" s="159"/>
      <c r="D881" s="159"/>
      <c r="E881" s="159"/>
      <c r="F881" s="161"/>
      <c r="G881" s="168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9"/>
      <c r="B882" s="159"/>
      <c r="C882" s="159"/>
      <c r="D882" s="159"/>
      <c r="E882" s="159"/>
      <c r="F882" s="161"/>
      <c r="G882" s="168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9"/>
      <c r="B883" s="159"/>
      <c r="C883" s="159"/>
      <c r="D883" s="159"/>
      <c r="E883" s="159"/>
      <c r="F883" s="161"/>
      <c r="G883" s="168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9"/>
      <c r="B884" s="159"/>
      <c r="C884" s="159"/>
      <c r="D884" s="159"/>
      <c r="E884" s="159"/>
      <c r="F884" s="161"/>
      <c r="G884" s="168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9"/>
      <c r="B885" s="159"/>
      <c r="C885" s="159"/>
      <c r="D885" s="159"/>
      <c r="E885" s="159"/>
      <c r="F885" s="161"/>
      <c r="G885" s="168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9"/>
      <c r="B886" s="159"/>
      <c r="C886" s="159"/>
      <c r="D886" s="159"/>
      <c r="E886" s="159"/>
      <c r="F886" s="161"/>
      <c r="G886" s="168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9"/>
      <c r="B887" s="159"/>
      <c r="C887" s="159"/>
      <c r="D887" s="159"/>
      <c r="E887" s="159"/>
      <c r="F887" s="161"/>
      <c r="G887" s="168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9"/>
      <c r="B888" s="159"/>
      <c r="C888" s="159"/>
      <c r="D888" s="159"/>
      <c r="E888" s="159"/>
      <c r="F888" s="161"/>
      <c r="G888" s="168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9"/>
      <c r="B889" s="159"/>
      <c r="C889" s="159"/>
      <c r="D889" s="159"/>
      <c r="E889" s="159"/>
      <c r="F889" s="161"/>
      <c r="G889" s="168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9"/>
      <c r="B890" s="159"/>
      <c r="C890" s="159"/>
      <c r="D890" s="159"/>
      <c r="E890" s="159"/>
      <c r="F890" s="161"/>
      <c r="G890" s="168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9"/>
      <c r="B891" s="159"/>
      <c r="C891" s="159"/>
      <c r="D891" s="159"/>
      <c r="E891" s="159"/>
      <c r="F891" s="161"/>
      <c r="G891" s="168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9"/>
      <c r="B892" s="159"/>
      <c r="C892" s="159"/>
      <c r="D892" s="159"/>
      <c r="E892" s="159"/>
      <c r="F892" s="161"/>
      <c r="G892" s="168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9"/>
      <c r="B893" s="159"/>
      <c r="C893" s="159"/>
      <c r="D893" s="159"/>
      <c r="E893" s="159"/>
      <c r="F893" s="161"/>
      <c r="G893" s="168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9"/>
      <c r="B894" s="159"/>
      <c r="C894" s="159"/>
      <c r="D894" s="159"/>
      <c r="E894" s="159"/>
      <c r="F894" s="161"/>
      <c r="G894" s="168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9"/>
      <c r="B895" s="159"/>
      <c r="C895" s="159"/>
      <c r="D895" s="159"/>
      <c r="E895" s="159"/>
      <c r="F895" s="161"/>
      <c r="G895" s="168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9"/>
      <c r="B896" s="159"/>
      <c r="C896" s="159"/>
      <c r="D896" s="159"/>
      <c r="E896" s="159"/>
      <c r="F896" s="161"/>
      <c r="G896" s="168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9"/>
      <c r="B897" s="159"/>
      <c r="C897" s="159"/>
      <c r="D897" s="159"/>
      <c r="E897" s="159"/>
      <c r="F897" s="161"/>
      <c r="G897" s="168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9"/>
      <c r="B898" s="159"/>
      <c r="C898" s="159"/>
      <c r="D898" s="159"/>
      <c r="E898" s="159"/>
      <c r="F898" s="161"/>
      <c r="G898" s="168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9"/>
      <c r="B899" s="159"/>
      <c r="C899" s="159"/>
      <c r="D899" s="159"/>
      <c r="E899" s="159"/>
      <c r="F899" s="161"/>
      <c r="G899" s="168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9"/>
      <c r="B900" s="159"/>
      <c r="C900" s="159"/>
      <c r="D900" s="159"/>
      <c r="E900" s="159"/>
      <c r="F900" s="161"/>
      <c r="G900" s="168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9"/>
      <c r="B901" s="159"/>
      <c r="C901" s="159"/>
      <c r="D901" s="159"/>
      <c r="E901" s="159"/>
      <c r="F901" s="161"/>
      <c r="G901" s="168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9"/>
      <c r="B902" s="159"/>
      <c r="C902" s="159"/>
      <c r="D902" s="159"/>
      <c r="E902" s="159"/>
      <c r="F902" s="161"/>
      <c r="G902" s="168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9"/>
      <c r="B903" s="159"/>
      <c r="C903" s="159"/>
      <c r="D903" s="159"/>
      <c r="E903" s="159"/>
      <c r="F903" s="161"/>
      <c r="G903" s="168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9"/>
      <c r="B904" s="159"/>
      <c r="C904" s="159"/>
      <c r="D904" s="159"/>
      <c r="E904" s="159"/>
      <c r="F904" s="161"/>
      <c r="G904" s="168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9"/>
      <c r="B905" s="159"/>
      <c r="C905" s="159"/>
      <c r="D905" s="159"/>
      <c r="E905" s="159"/>
      <c r="F905" s="161"/>
      <c r="G905" s="168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9"/>
      <c r="B906" s="159"/>
      <c r="C906" s="159"/>
      <c r="D906" s="159"/>
      <c r="E906" s="159"/>
      <c r="F906" s="161"/>
      <c r="G906" s="168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9"/>
      <c r="B907" s="159"/>
      <c r="C907" s="159"/>
      <c r="D907" s="159"/>
      <c r="E907" s="159"/>
      <c r="F907" s="161"/>
      <c r="G907" s="168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9"/>
      <c r="B908" s="159"/>
      <c r="C908" s="159"/>
      <c r="D908" s="159"/>
      <c r="E908" s="159"/>
      <c r="F908" s="161"/>
      <c r="G908" s="168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9"/>
      <c r="B909" s="159"/>
      <c r="C909" s="159"/>
      <c r="D909" s="159"/>
      <c r="E909" s="159"/>
      <c r="F909" s="161"/>
      <c r="G909" s="168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9"/>
      <c r="B910" s="159"/>
      <c r="C910" s="159"/>
      <c r="D910" s="159"/>
      <c r="E910" s="159"/>
      <c r="F910" s="161"/>
      <c r="G910" s="168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9"/>
      <c r="B911" s="159"/>
      <c r="C911" s="159"/>
      <c r="D911" s="159"/>
      <c r="E911" s="159"/>
      <c r="F911" s="161"/>
      <c r="G911" s="168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9"/>
      <c r="B912" s="159"/>
      <c r="C912" s="159"/>
      <c r="D912" s="159"/>
      <c r="E912" s="159"/>
      <c r="F912" s="161"/>
      <c r="G912" s="168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9"/>
      <c r="B913" s="159"/>
      <c r="C913" s="159"/>
      <c r="D913" s="159"/>
      <c r="E913" s="159"/>
      <c r="F913" s="161"/>
      <c r="G913" s="168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9"/>
      <c r="B914" s="159"/>
      <c r="C914" s="159"/>
      <c r="D914" s="159"/>
      <c r="E914" s="159"/>
      <c r="F914" s="161"/>
      <c r="G914" s="168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9"/>
      <c r="B915" s="159"/>
      <c r="C915" s="159"/>
      <c r="D915" s="159"/>
      <c r="E915" s="159"/>
      <c r="F915" s="161"/>
      <c r="G915" s="168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9"/>
      <c r="B916" s="159"/>
      <c r="C916" s="159"/>
      <c r="D916" s="159"/>
      <c r="E916" s="159"/>
      <c r="F916" s="161"/>
      <c r="G916" s="168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9"/>
      <c r="B917" s="159"/>
      <c r="C917" s="159"/>
      <c r="D917" s="159"/>
      <c r="E917" s="159"/>
      <c r="F917" s="161"/>
      <c r="G917" s="168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9"/>
      <c r="B918" s="159"/>
      <c r="C918" s="159"/>
      <c r="D918" s="159"/>
      <c r="E918" s="159"/>
      <c r="F918" s="161"/>
      <c r="G918" s="168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9"/>
      <c r="B919" s="159"/>
      <c r="C919" s="159"/>
      <c r="D919" s="159"/>
      <c r="E919" s="159"/>
      <c r="F919" s="161"/>
      <c r="G919" s="168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9"/>
      <c r="B920" s="159"/>
      <c r="C920" s="159"/>
      <c r="D920" s="159"/>
      <c r="E920" s="159"/>
      <c r="F920" s="161"/>
      <c r="G920" s="168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9"/>
      <c r="B921" s="159"/>
      <c r="C921" s="159"/>
      <c r="D921" s="159"/>
      <c r="E921" s="159"/>
      <c r="F921" s="161"/>
      <c r="G921" s="168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9"/>
      <c r="B922" s="159"/>
      <c r="C922" s="159"/>
      <c r="D922" s="159"/>
      <c r="E922" s="159"/>
      <c r="F922" s="161"/>
      <c r="G922" s="168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9"/>
      <c r="B923" s="159"/>
      <c r="C923" s="159"/>
      <c r="D923" s="159"/>
      <c r="E923" s="159"/>
      <c r="F923" s="161"/>
      <c r="G923" s="168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9"/>
      <c r="B924" s="159"/>
      <c r="C924" s="159"/>
      <c r="D924" s="159"/>
      <c r="E924" s="159"/>
      <c r="F924" s="161"/>
      <c r="G924" s="168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9"/>
      <c r="B925" s="159"/>
      <c r="C925" s="159"/>
      <c r="D925" s="159"/>
      <c r="E925" s="159"/>
      <c r="F925" s="161"/>
      <c r="G925" s="168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9"/>
      <c r="B926" s="159"/>
      <c r="C926" s="159"/>
      <c r="D926" s="159"/>
      <c r="E926" s="159"/>
      <c r="F926" s="161"/>
      <c r="G926" s="168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9"/>
      <c r="B927" s="159"/>
      <c r="C927" s="159"/>
      <c r="D927" s="159"/>
      <c r="E927" s="159"/>
      <c r="F927" s="161"/>
      <c r="G927" s="168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9"/>
      <c r="B928" s="159"/>
      <c r="C928" s="159"/>
      <c r="D928" s="159"/>
      <c r="E928" s="159"/>
      <c r="F928" s="161"/>
      <c r="G928" s="168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9"/>
      <c r="B929" s="159"/>
      <c r="C929" s="159"/>
      <c r="D929" s="159"/>
      <c r="E929" s="159"/>
      <c r="F929" s="161"/>
      <c r="G929" s="168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9"/>
      <c r="B930" s="159"/>
      <c r="C930" s="159"/>
      <c r="D930" s="159"/>
      <c r="E930" s="159"/>
      <c r="F930" s="161"/>
      <c r="G930" s="168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9"/>
      <c r="B931" s="159"/>
      <c r="C931" s="159"/>
      <c r="D931" s="159"/>
      <c r="E931" s="159"/>
      <c r="F931" s="161"/>
      <c r="G931" s="168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9"/>
      <c r="B932" s="159"/>
      <c r="C932" s="159"/>
      <c r="D932" s="159"/>
      <c r="E932" s="159"/>
      <c r="F932" s="161"/>
      <c r="G932" s="168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9"/>
      <c r="B933" s="159"/>
      <c r="C933" s="159"/>
      <c r="D933" s="159"/>
      <c r="E933" s="159"/>
      <c r="F933" s="161"/>
      <c r="G933" s="168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9"/>
      <c r="B934" s="159"/>
      <c r="C934" s="159"/>
      <c r="D934" s="159"/>
      <c r="E934" s="159"/>
      <c r="F934" s="161"/>
      <c r="G934" s="168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9"/>
      <c r="B935" s="159"/>
      <c r="C935" s="159"/>
      <c r="D935" s="159"/>
      <c r="E935" s="159"/>
      <c r="F935" s="161"/>
      <c r="G935" s="168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9"/>
      <c r="B936" s="159"/>
      <c r="C936" s="159"/>
      <c r="D936" s="159"/>
      <c r="E936" s="159"/>
      <c r="F936" s="161"/>
      <c r="G936" s="168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9"/>
      <c r="B937" s="159"/>
      <c r="C937" s="159"/>
      <c r="D937" s="159"/>
      <c r="E937" s="159"/>
      <c r="F937" s="161"/>
      <c r="G937" s="168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9"/>
      <c r="B938" s="159"/>
      <c r="C938" s="159"/>
      <c r="D938" s="159"/>
      <c r="E938" s="159"/>
      <c r="F938" s="161"/>
      <c r="G938" s="168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9"/>
      <c r="B939" s="159"/>
      <c r="C939" s="159"/>
      <c r="D939" s="159"/>
      <c r="E939" s="159"/>
      <c r="F939" s="161"/>
      <c r="G939" s="168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9"/>
      <c r="B940" s="159"/>
      <c r="C940" s="159"/>
      <c r="D940" s="159"/>
      <c r="E940" s="159"/>
      <c r="F940" s="161"/>
      <c r="G940" s="168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9"/>
      <c r="B941" s="159"/>
      <c r="C941" s="159"/>
      <c r="D941" s="159"/>
      <c r="E941" s="159"/>
      <c r="F941" s="161"/>
      <c r="G941" s="168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9"/>
      <c r="B942" s="159"/>
      <c r="C942" s="159"/>
      <c r="D942" s="159"/>
      <c r="E942" s="159"/>
      <c r="F942" s="161"/>
      <c r="G942" s="168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9"/>
      <c r="B943" s="159"/>
      <c r="C943" s="159"/>
      <c r="D943" s="159"/>
      <c r="E943" s="159"/>
      <c r="F943" s="161"/>
      <c r="G943" s="168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9"/>
      <c r="B944" s="159"/>
      <c r="C944" s="159"/>
      <c r="D944" s="159"/>
      <c r="E944" s="159"/>
      <c r="F944" s="161"/>
      <c r="G944" s="168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9"/>
      <c r="B945" s="159"/>
      <c r="C945" s="159"/>
      <c r="D945" s="159"/>
      <c r="E945" s="159"/>
      <c r="F945" s="161"/>
      <c r="G945" s="168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9"/>
      <c r="B946" s="159"/>
      <c r="C946" s="159"/>
      <c r="D946" s="159"/>
      <c r="E946" s="159"/>
      <c r="F946" s="161"/>
      <c r="G946" s="168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9"/>
      <c r="B947" s="159"/>
      <c r="C947" s="159"/>
      <c r="D947" s="159"/>
      <c r="E947" s="159"/>
      <c r="F947" s="161"/>
      <c r="G947" s="168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9"/>
      <c r="B948" s="159"/>
      <c r="C948" s="159"/>
      <c r="D948" s="159"/>
      <c r="E948" s="159"/>
      <c r="F948" s="161"/>
      <c r="G948" s="168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9"/>
      <c r="B949" s="159"/>
      <c r="C949" s="159"/>
      <c r="D949" s="159"/>
      <c r="E949" s="159"/>
      <c r="F949" s="161"/>
      <c r="G949" s="168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9"/>
      <c r="B950" s="159"/>
      <c r="C950" s="159"/>
      <c r="D950" s="159"/>
      <c r="E950" s="159"/>
      <c r="F950" s="161"/>
      <c r="G950" s="168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9"/>
      <c r="B951" s="159"/>
      <c r="C951" s="159"/>
      <c r="D951" s="159"/>
      <c r="E951" s="159"/>
      <c r="F951" s="161"/>
      <c r="G951" s="168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9"/>
      <c r="B952" s="159"/>
      <c r="C952" s="159"/>
      <c r="D952" s="159"/>
      <c r="E952" s="159"/>
      <c r="F952" s="161"/>
      <c r="G952" s="168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9"/>
      <c r="B953" s="159"/>
      <c r="C953" s="159"/>
      <c r="D953" s="159"/>
      <c r="E953" s="159"/>
      <c r="F953" s="161"/>
      <c r="G953" s="168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9"/>
      <c r="B954" s="159"/>
      <c r="C954" s="159"/>
      <c r="D954" s="159"/>
      <c r="E954" s="159"/>
      <c r="F954" s="161"/>
      <c r="G954" s="168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9"/>
      <c r="B955" s="159"/>
      <c r="C955" s="159"/>
      <c r="D955" s="159"/>
      <c r="E955" s="159"/>
      <c r="F955" s="161"/>
      <c r="G955" s="168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9"/>
      <c r="B956" s="159"/>
      <c r="C956" s="159"/>
      <c r="D956" s="159"/>
      <c r="E956" s="159"/>
      <c r="F956" s="161"/>
      <c r="G956" s="168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9"/>
      <c r="B957" s="159"/>
      <c r="C957" s="159"/>
      <c r="D957" s="159"/>
      <c r="E957" s="159"/>
      <c r="F957" s="161"/>
      <c r="G957" s="168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9"/>
      <c r="B958" s="159"/>
      <c r="C958" s="159"/>
      <c r="D958" s="159"/>
      <c r="E958" s="159"/>
      <c r="F958" s="161"/>
      <c r="G958" s="168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9"/>
      <c r="B959" s="159"/>
      <c r="C959" s="159"/>
      <c r="D959" s="159"/>
      <c r="E959" s="159"/>
      <c r="F959" s="161"/>
      <c r="G959" s="168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9"/>
      <c r="B960" s="159"/>
      <c r="C960" s="159"/>
      <c r="D960" s="159"/>
      <c r="E960" s="159"/>
      <c r="F960" s="161"/>
      <c r="G960" s="168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9"/>
      <c r="B961" s="159"/>
      <c r="C961" s="159"/>
      <c r="D961" s="159"/>
      <c r="E961" s="159"/>
      <c r="F961" s="161"/>
      <c r="G961" s="168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9"/>
      <c r="B962" s="159"/>
      <c r="C962" s="159"/>
      <c r="D962" s="159"/>
      <c r="E962" s="159"/>
      <c r="F962" s="161"/>
      <c r="G962" s="168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9"/>
      <c r="B963" s="159"/>
      <c r="C963" s="159"/>
      <c r="D963" s="159"/>
      <c r="E963" s="159"/>
      <c r="F963" s="161"/>
      <c r="G963" s="168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9"/>
      <c r="B964" s="159"/>
      <c r="C964" s="159"/>
      <c r="D964" s="159"/>
      <c r="E964" s="159"/>
      <c r="F964" s="161"/>
      <c r="G964" s="168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5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5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5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5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5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5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5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5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5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5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5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5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5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5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5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5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5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5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5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5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5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5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5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5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5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5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5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5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5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5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5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5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5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5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5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5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5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5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5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5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5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5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5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5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5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5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5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5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5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5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5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5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5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5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5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5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5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5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5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5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5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5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5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5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5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5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5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5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5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5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5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5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5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5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5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5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5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5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5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5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5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5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5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5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5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5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5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5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5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5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5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5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5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5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5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5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5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5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5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5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5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5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5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5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5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5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5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5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5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5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5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5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5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5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5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5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5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5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5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5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5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5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5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5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5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5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5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5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5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5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5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5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5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5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5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5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5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5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5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5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5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5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5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5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5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5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5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5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5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5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5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5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5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5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5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5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5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5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5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5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5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5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5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5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5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5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5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5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5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5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5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5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5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5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5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5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5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5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5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5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5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5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5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5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5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5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5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5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5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5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5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5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5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5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5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5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5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5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5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5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5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5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5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5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5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5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5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5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5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5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5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5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5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5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5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5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5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5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5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5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5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5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5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5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5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5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5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5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5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5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5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5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5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5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5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5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5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5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5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5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5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5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5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5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5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5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5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5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5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5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5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5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5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5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5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5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5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5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5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5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5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5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5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5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5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5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5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5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5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5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5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5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5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5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5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5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5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5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5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5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5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5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5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5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5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5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5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5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5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5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5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5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5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5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5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E14:AE16"/>
    <mergeCell ref="AF14:AF16"/>
    <mergeCell ref="Z14:AA14"/>
    <mergeCell ref="A15:B15"/>
    <mergeCell ref="N13:X13"/>
    <mergeCell ref="A1:B1"/>
    <mergeCell ref="A2:B2"/>
    <mergeCell ref="A3:B3"/>
    <mergeCell ref="A5:B5"/>
    <mergeCell ref="V15:W15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55" zoomScaleNormal="100" zoomScaleSheetLayoutView="55" workbookViewId="0">
      <selection activeCell="D44" sqref="D44"/>
    </sheetView>
  </sheetViews>
  <sheetFormatPr defaultRowHeight="12.75"/>
  <cols>
    <col min="1" max="1" width="8" customWidth="1"/>
    <col min="5" max="5" width="11.14062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5"/>
      <c r="C1" s="246" t="str">
        <f>Input_Summary!E6</f>
        <v>CPT-T-13-16</v>
      </c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8"/>
    </row>
    <row r="2" spans="1:31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89"/>
    </row>
    <row r="3" spans="1:31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13"/>
      <c r="D41" s="94" t="s">
        <v>128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13"/>
      <c r="D42" s="57"/>
      <c r="E42" s="154" t="s">
        <v>129</v>
      </c>
      <c r="F42" s="146">
        <f>Input_Summary!E12</f>
        <v>41554</v>
      </c>
      <c r="G42" s="154" t="s">
        <v>104</v>
      </c>
      <c r="H42" s="155"/>
      <c r="I42" s="92" t="str">
        <f>Input_Summary!E9</f>
        <v>Ewelina Halyno</v>
      </c>
      <c r="J42" s="57"/>
      <c r="K42" s="57"/>
      <c r="L42" s="57"/>
      <c r="M42" s="170"/>
      <c r="N42" s="256"/>
      <c r="O42" s="257"/>
      <c r="P42" s="257"/>
      <c r="Q42" s="257"/>
      <c r="R42" s="257"/>
      <c r="S42" s="257"/>
      <c r="T42" s="257"/>
      <c r="U42" s="258"/>
      <c r="V42" s="251" t="s">
        <v>131</v>
      </c>
      <c r="W42" s="238"/>
      <c r="X42" s="238"/>
      <c r="Y42" s="238"/>
      <c r="Z42" s="238"/>
      <c r="AA42" s="252"/>
      <c r="AB42" s="237" t="str">
        <f>C1</f>
        <v>CPT-T-13-16</v>
      </c>
      <c r="AC42" s="238"/>
      <c r="AD42" s="238"/>
      <c r="AE42" s="239"/>
    </row>
    <row r="43" spans="1:31" ht="16.5" customHeight="1">
      <c r="C43" s="113"/>
      <c r="D43" s="57"/>
      <c r="E43" s="154" t="s">
        <v>130</v>
      </c>
      <c r="F43" s="147">
        <f>Input_Summary!E10</f>
        <v>41705</v>
      </c>
      <c r="G43" s="154" t="s">
        <v>105</v>
      </c>
      <c r="H43" s="155"/>
      <c r="I43" s="92" t="str">
        <f>Input_Summary!E8</f>
        <v>Renata Wood</v>
      </c>
      <c r="J43" s="57"/>
      <c r="K43" s="57"/>
      <c r="L43" s="57"/>
      <c r="M43" s="170"/>
      <c r="N43" s="259"/>
      <c r="O43" s="260"/>
      <c r="P43" s="260"/>
      <c r="Q43" s="260"/>
      <c r="R43" s="260"/>
      <c r="S43" s="260"/>
      <c r="T43" s="260"/>
      <c r="U43" s="261"/>
      <c r="V43" s="240"/>
      <c r="W43" s="253"/>
      <c r="X43" s="253"/>
      <c r="Y43" s="253"/>
      <c r="Z43" s="253"/>
      <c r="AA43" s="254"/>
      <c r="AB43" s="240"/>
      <c r="AC43" s="241"/>
      <c r="AD43" s="241"/>
      <c r="AE43" s="242"/>
    </row>
    <row r="44" spans="1:31" ht="18" customHeight="1" thickBot="1">
      <c r="A44" s="57"/>
      <c r="B44" s="57"/>
      <c r="C44" s="149"/>
      <c r="D44" s="152"/>
      <c r="E44" s="249"/>
      <c r="F44" s="250"/>
      <c r="G44" s="250"/>
      <c r="H44" s="250"/>
      <c r="I44" s="250"/>
      <c r="J44" s="59"/>
      <c r="K44" s="59"/>
      <c r="L44" s="59"/>
      <c r="M44" s="171"/>
      <c r="N44" s="262"/>
      <c r="O44" s="250"/>
      <c r="P44" s="250"/>
      <c r="Q44" s="250"/>
      <c r="R44" s="250"/>
      <c r="S44" s="250"/>
      <c r="T44" s="250"/>
      <c r="U44" s="263"/>
      <c r="V44" s="243"/>
      <c r="W44" s="244"/>
      <c r="X44" s="244"/>
      <c r="Y44" s="244"/>
      <c r="Z44" s="244"/>
      <c r="AA44" s="255"/>
      <c r="AB44" s="243"/>
      <c r="AC44" s="244"/>
      <c r="AD44" s="244"/>
      <c r="AE44" s="245"/>
    </row>
    <row r="45" spans="1:31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50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abSelected="1" view="pageBreakPreview" zoomScale="70" zoomScaleNormal="100" zoomScaleSheetLayoutView="70" workbookViewId="0">
      <selection activeCell="P58" sqref="P58"/>
    </sheetView>
  </sheetViews>
  <sheetFormatPr defaultRowHeight="12.75"/>
  <cols>
    <col min="1" max="1" width="8" customWidth="1"/>
    <col min="16" max="16" width="12.140625" customWidth="1"/>
    <col min="17" max="17" width="11.5703125" customWidth="1"/>
    <col min="18" max="18" width="16.85546875" customWidth="1"/>
    <col min="19" max="19" width="13.28515625" customWidth="1"/>
  </cols>
  <sheetData>
    <row r="1" spans="1:21" ht="17.25" customHeight="1" thickBot="1">
      <c r="B1" s="145"/>
      <c r="C1" s="246" t="str">
        <f>Input_Summary!E6</f>
        <v>CPT-T-13-16</v>
      </c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8"/>
    </row>
    <row r="2" spans="1:21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89"/>
    </row>
    <row r="3" spans="1:21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89"/>
    </row>
    <row r="33" spans="1:21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89"/>
    </row>
    <row r="34" spans="1:21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89"/>
    </row>
    <row r="35" spans="1:21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89"/>
    </row>
    <row r="37" spans="1:21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89"/>
    </row>
    <row r="38" spans="1:21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94" t="s">
        <v>128</v>
      </c>
      <c r="Q38" s="93" t="str">
        <f>Input_Summary!E2</f>
        <v>VM00605E</v>
      </c>
      <c r="R38" s="57"/>
      <c r="S38" s="57"/>
      <c r="T38" s="57"/>
      <c r="U38" s="89"/>
    </row>
    <row r="39" spans="1:2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54" t="s">
        <v>129</v>
      </c>
      <c r="R39" s="146">
        <f>Input_Summary!E12</f>
        <v>41554</v>
      </c>
      <c r="S39" s="154" t="s">
        <v>104</v>
      </c>
      <c r="T39" s="92" t="str">
        <f>Input_Summary!E9</f>
        <v>Ewelina Halyno</v>
      </c>
      <c r="U39" s="89"/>
    </row>
    <row r="40" spans="1:2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54" t="s">
        <v>130</v>
      </c>
      <c r="R40" s="147">
        <f>Input_Summary!E10</f>
        <v>41705</v>
      </c>
      <c r="S40" s="154" t="s">
        <v>105</v>
      </c>
      <c r="T40" s="92" t="str">
        <f>Input_Summary!E8</f>
        <v>Renata Wood</v>
      </c>
      <c r="U40" s="89"/>
    </row>
    <row r="41" spans="1:21" ht="18" customHeight="1" thickBot="1">
      <c r="A41" s="90"/>
      <c r="B41" s="57"/>
      <c r="C41" s="113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52"/>
      <c r="Q41" s="249"/>
      <c r="R41" s="250"/>
      <c r="S41" s="250"/>
      <c r="T41" s="250"/>
      <c r="U41" s="178"/>
    </row>
    <row r="42" spans="1:21" ht="23.25" customHeight="1">
      <c r="A42" s="90"/>
      <c r="B42" s="57"/>
      <c r="C42" s="256"/>
      <c r="D42" s="257"/>
      <c r="E42" s="257"/>
      <c r="F42" s="257"/>
      <c r="G42" s="257"/>
      <c r="H42" s="257"/>
      <c r="I42" s="257"/>
      <c r="J42" s="257"/>
      <c r="K42" s="257"/>
      <c r="L42" s="265"/>
      <c r="M42" s="264" t="s">
        <v>131</v>
      </c>
      <c r="N42" s="238"/>
      <c r="O42" s="238"/>
      <c r="P42" s="238"/>
      <c r="Q42" s="238"/>
      <c r="R42" s="252"/>
      <c r="S42" s="237" t="str">
        <f>C1</f>
        <v>CPT-T-13-16</v>
      </c>
      <c r="T42" s="238"/>
      <c r="U42" s="239"/>
    </row>
    <row r="43" spans="1:21" ht="16.5" customHeight="1">
      <c r="C43" s="259"/>
      <c r="D43" s="260"/>
      <c r="E43" s="260"/>
      <c r="F43" s="260"/>
      <c r="G43" s="260"/>
      <c r="H43" s="260"/>
      <c r="I43" s="260"/>
      <c r="J43" s="260"/>
      <c r="K43" s="260"/>
      <c r="L43" s="266"/>
      <c r="M43" s="241"/>
      <c r="N43" s="241"/>
      <c r="O43" s="241"/>
      <c r="P43" s="241"/>
      <c r="Q43" s="241"/>
      <c r="R43" s="254"/>
      <c r="S43" s="240"/>
      <c r="T43" s="241"/>
      <c r="U43" s="242"/>
    </row>
    <row r="44" spans="1:21" ht="18" customHeight="1" thickBot="1">
      <c r="A44" s="57"/>
      <c r="B44" s="57"/>
      <c r="C44" s="262"/>
      <c r="D44" s="250"/>
      <c r="E44" s="250"/>
      <c r="F44" s="250"/>
      <c r="G44" s="250"/>
      <c r="H44" s="250"/>
      <c r="I44" s="250"/>
      <c r="J44" s="250"/>
      <c r="K44" s="250"/>
      <c r="L44" s="267"/>
      <c r="M44" s="244"/>
      <c r="N44" s="244"/>
      <c r="O44" s="244"/>
      <c r="P44" s="244"/>
      <c r="Q44" s="244"/>
      <c r="R44" s="255"/>
      <c r="S44" s="243"/>
      <c r="T44" s="244"/>
      <c r="U44" s="245"/>
    </row>
    <row r="45" spans="1:21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5">
    <mergeCell ref="C1:U1"/>
    <mergeCell ref="M42:R44"/>
    <mergeCell ref="S42:U44"/>
    <mergeCell ref="Q41:T41"/>
    <mergeCell ref="C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RawData_CPT19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2014-03-01T02:13:03Z</cp:lastPrinted>
  <dcterms:created xsi:type="dcterms:W3CDTF">1998-09-17T00:38:38Z</dcterms:created>
  <dcterms:modified xsi:type="dcterms:W3CDTF">2014-03-08T03:51:19Z</dcterms:modified>
</cp:coreProperties>
</file>