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6"/>
  </bookViews>
  <sheets>
    <sheet name="RawData_CPT9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</sheets>
  <definedNames>
    <definedName name="_xlnm._FilterDatabase" localSheetId="4" hidden="1">'Data Analysis'!$A$17:$X$920</definedName>
    <definedName name="_xlnm.Print_Area" localSheetId="6">'Plots (2)'!$C$1:$U$44</definedName>
    <definedName name="_xlnm.Print_Area" localSheetId="5">'Plots(1)'!$C$1:$AD$44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E22" i="23"/>
  <c r="K7" i="29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F6"/>
  <c r="B6"/>
  <c r="A6"/>
  <c r="T35" i="32"/>
  <c r="R35"/>
  <c r="T34"/>
  <c r="R34"/>
  <c r="Q33"/>
  <c r="C1"/>
  <c r="S42" s="1"/>
  <c r="D42" i="14"/>
  <c r="H11" i="7"/>
  <c r="AF13" i="21"/>
  <c r="B10"/>
  <c r="F43" i="14"/>
  <c r="F42"/>
  <c r="D41"/>
  <c r="D43"/>
  <c r="C1" l="1"/>
  <c r="AA42" s="1"/>
  <c r="B9" i="21"/>
  <c r="B12"/>
  <c r="B11"/>
  <c r="B8"/>
  <c r="J12" i="7"/>
  <c r="E7"/>
  <c r="H6"/>
  <c r="F6"/>
  <c r="G5"/>
  <c r="G4"/>
  <c r="G8"/>
  <c r="E15" i="23"/>
  <c r="G9" i="7" s="1"/>
  <c r="B257" i="23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37"/>
  <c r="B38"/>
  <c r="B39"/>
  <c r="B36"/>
  <c r="G7" i="29"/>
  <c r="E37" i="23" s="1"/>
  <c r="G8" i="29"/>
  <c r="E38" i="23" s="1"/>
  <c r="G9" i="29"/>
  <c r="E39" i="23" s="1"/>
  <c r="G10" i="29"/>
  <c r="E40" i="23" s="1"/>
  <c r="G11" i="29"/>
  <c r="E41" i="23" s="1"/>
  <c r="G12" i="29"/>
  <c r="E42" i="23" s="1"/>
  <c r="G13" i="29"/>
  <c r="E43" i="23" s="1"/>
  <c r="G14" i="29"/>
  <c r="E44" i="23" s="1"/>
  <c r="G15" i="29"/>
  <c r="E45" i="23" s="1"/>
  <c r="G16" i="29"/>
  <c r="E46" i="23" s="1"/>
  <c r="G17" i="29"/>
  <c r="E47" i="23" s="1"/>
  <c r="G18" i="29"/>
  <c r="E48" i="23" s="1"/>
  <c r="G19" i="29"/>
  <c r="E49" i="23" s="1"/>
  <c r="G20" i="29"/>
  <c r="E50" i="23" s="1"/>
  <c r="G21" i="29"/>
  <c r="E51" i="23" s="1"/>
  <c r="G22" i="29"/>
  <c r="E52" i="23" s="1"/>
  <c r="G23" i="29"/>
  <c r="E53" i="23" s="1"/>
  <c r="G24" i="29"/>
  <c r="E54" i="23" s="1"/>
  <c r="G25" i="29"/>
  <c r="E55" i="23" s="1"/>
  <c r="G26" i="29"/>
  <c r="E56" i="23" s="1"/>
  <c r="G27" i="29"/>
  <c r="E57" i="23" s="1"/>
  <c r="G28" i="29"/>
  <c r="E58" i="23" s="1"/>
  <c r="G29" i="29"/>
  <c r="E59" i="23" s="1"/>
  <c r="G30" i="29"/>
  <c r="E60" i="23" s="1"/>
  <c r="G31" i="29"/>
  <c r="E61" i="23" s="1"/>
  <c r="G32" i="29"/>
  <c r="E62" i="23" s="1"/>
  <c r="G33" i="29"/>
  <c r="E63" i="23" s="1"/>
  <c r="G34" i="29"/>
  <c r="E64" i="23" s="1"/>
  <c r="G35" i="29"/>
  <c r="E65" i="23" s="1"/>
  <c r="G36" i="29"/>
  <c r="E66" i="23" s="1"/>
  <c r="G37" i="29"/>
  <c r="E67" i="23" s="1"/>
  <c r="G38" i="29"/>
  <c r="E68" i="23" s="1"/>
  <c r="G39" i="29"/>
  <c r="E69" i="23" s="1"/>
  <c r="G40" i="29"/>
  <c r="E70" i="23" s="1"/>
  <c r="G41" i="29"/>
  <c r="E71" i="23" s="1"/>
  <c r="G42" i="29"/>
  <c r="E72" i="23" s="1"/>
  <c r="G43" i="29"/>
  <c r="E73" i="23" s="1"/>
  <c r="G44" i="29"/>
  <c r="E74" i="23" s="1"/>
  <c r="G45" i="29"/>
  <c r="E75" i="23" s="1"/>
  <c r="G46" i="29"/>
  <c r="E76" i="23" s="1"/>
  <c r="G47" i="29"/>
  <c r="E77" i="23" s="1"/>
  <c r="G48" i="29"/>
  <c r="E78" i="23" s="1"/>
  <c r="G49" i="29"/>
  <c r="E79" i="23" s="1"/>
  <c r="G50" i="29"/>
  <c r="E80" i="23" s="1"/>
  <c r="G51" i="29"/>
  <c r="E81" i="23" s="1"/>
  <c r="G52" i="29"/>
  <c r="E82" i="23" s="1"/>
  <c r="G53" i="29"/>
  <c r="E83" i="23" s="1"/>
  <c r="G54" i="29"/>
  <c r="E84" i="23" s="1"/>
  <c r="G55" i="29"/>
  <c r="E85" i="23" s="1"/>
  <c r="G56" i="29"/>
  <c r="E86" i="23" s="1"/>
  <c r="G57" i="29"/>
  <c r="E87" i="23" s="1"/>
  <c r="G58" i="29"/>
  <c r="E88" i="23" s="1"/>
  <c r="G59" i="29"/>
  <c r="E89" i="23" s="1"/>
  <c r="G60" i="29"/>
  <c r="E90" i="23" s="1"/>
  <c r="G61" i="29"/>
  <c r="E91" i="23" s="1"/>
  <c r="G62" i="29"/>
  <c r="E92" i="23" s="1"/>
  <c r="G63" i="29"/>
  <c r="E93" i="23" s="1"/>
  <c r="G64" i="29"/>
  <c r="E94" i="23" s="1"/>
  <c r="G65" i="29"/>
  <c r="E95" i="23" s="1"/>
  <c r="G66" i="29"/>
  <c r="E96" i="23" s="1"/>
  <c r="G67" i="29"/>
  <c r="E97" i="23" s="1"/>
  <c r="G68" i="29"/>
  <c r="E98" i="23" s="1"/>
  <c r="G69" i="29"/>
  <c r="E99" i="23" s="1"/>
  <c r="G70" i="29"/>
  <c r="E100" i="23" s="1"/>
  <c r="G71" i="29"/>
  <c r="E101" i="23" s="1"/>
  <c r="G72" i="29"/>
  <c r="E102" i="23" s="1"/>
  <c r="G73" i="29"/>
  <c r="E103" i="23" s="1"/>
  <c r="G74" i="29"/>
  <c r="E104" i="23" s="1"/>
  <c r="G75" i="29"/>
  <c r="E105" i="23" s="1"/>
  <c r="G76" i="29"/>
  <c r="E106" i="23" s="1"/>
  <c r="G77" i="29"/>
  <c r="E107" i="23" s="1"/>
  <c r="G78" i="29"/>
  <c r="E108" i="23" s="1"/>
  <c r="G79" i="29"/>
  <c r="E109" i="23" s="1"/>
  <c r="G80" i="29"/>
  <c r="E110" i="23" s="1"/>
  <c r="G81" i="29"/>
  <c r="E111" i="23" s="1"/>
  <c r="G82" i="29"/>
  <c r="E112" i="23" s="1"/>
  <c r="G83" i="29"/>
  <c r="E113" i="23" s="1"/>
  <c r="G84" i="29"/>
  <c r="E114" i="23" s="1"/>
  <c r="G85" i="29"/>
  <c r="E115" i="23" s="1"/>
  <c r="G86" i="29"/>
  <c r="E116" i="23" s="1"/>
  <c r="G87" i="29"/>
  <c r="E117" i="23" s="1"/>
  <c r="G88" i="29"/>
  <c r="E118" i="23" s="1"/>
  <c r="G89" i="29"/>
  <c r="E119" i="23" s="1"/>
  <c r="G90" i="29"/>
  <c r="E120" i="23" s="1"/>
  <c r="G91" i="29"/>
  <c r="E121" i="23" s="1"/>
  <c r="G92" i="29"/>
  <c r="E122" i="23" s="1"/>
  <c r="G93" i="29"/>
  <c r="E123" i="23" s="1"/>
  <c r="G94" i="29"/>
  <c r="E124" i="23" s="1"/>
  <c r="G95" i="29"/>
  <c r="E125" i="23" s="1"/>
  <c r="G96" i="29"/>
  <c r="E126" i="23" s="1"/>
  <c r="G97" i="29"/>
  <c r="E127" i="23" s="1"/>
  <c r="G98" i="29"/>
  <c r="E128" i="23" s="1"/>
  <c r="G99" i="29"/>
  <c r="E129" i="23" s="1"/>
  <c r="G100" i="29"/>
  <c r="E130" i="23" s="1"/>
  <c r="G101" i="29"/>
  <c r="E131" i="23" s="1"/>
  <c r="G102" i="29"/>
  <c r="E132" i="23" s="1"/>
  <c r="G103" i="29"/>
  <c r="E133" i="23" s="1"/>
  <c r="G104" i="29"/>
  <c r="E134" i="23" s="1"/>
  <c r="G105" i="29"/>
  <c r="E135" i="23" s="1"/>
  <c r="G106" i="29"/>
  <c r="E136" i="23" s="1"/>
  <c r="G107" i="29"/>
  <c r="E137" i="23" s="1"/>
  <c r="G108" i="29"/>
  <c r="E138" i="23" s="1"/>
  <c r="G109" i="29"/>
  <c r="E139" i="23" s="1"/>
  <c r="G110" i="29"/>
  <c r="E140" i="23" s="1"/>
  <c r="G111" i="29"/>
  <c r="E141" i="23" s="1"/>
  <c r="G112" i="29"/>
  <c r="E142" i="23" s="1"/>
  <c r="G113" i="29"/>
  <c r="E143" i="23" s="1"/>
  <c r="G114" i="29"/>
  <c r="E144" i="23" s="1"/>
  <c r="G115" i="29"/>
  <c r="E145" i="23" s="1"/>
  <c r="G116" i="29"/>
  <c r="E146" i="23" s="1"/>
  <c r="G117" i="29"/>
  <c r="E147" i="23" s="1"/>
  <c r="G118" i="29"/>
  <c r="E148" i="23" s="1"/>
  <c r="G119" i="29"/>
  <c r="E149" i="23" s="1"/>
  <c r="G120" i="29"/>
  <c r="E150" i="23" s="1"/>
  <c r="G121" i="29"/>
  <c r="E151" i="23" s="1"/>
  <c r="G122" i="29"/>
  <c r="E152" i="23" s="1"/>
  <c r="G123" i="29"/>
  <c r="E153" i="23" s="1"/>
  <c r="G124" i="29"/>
  <c r="E154" i="23" s="1"/>
  <c r="G125" i="29"/>
  <c r="E155" i="23" s="1"/>
  <c r="G126" i="29"/>
  <c r="E156" i="23" s="1"/>
  <c r="G127" i="29"/>
  <c r="E157" i="23" s="1"/>
  <c r="G128" i="29"/>
  <c r="E158" i="23" s="1"/>
  <c r="G129" i="29"/>
  <c r="E159" i="23" s="1"/>
  <c r="G130" i="29"/>
  <c r="E160" i="23" s="1"/>
  <c r="G131" i="29"/>
  <c r="E161" i="23" s="1"/>
  <c r="G132" i="29"/>
  <c r="E162" i="23" s="1"/>
  <c r="G133" i="29"/>
  <c r="E163" i="23" s="1"/>
  <c r="G134" i="29"/>
  <c r="E164" i="23" s="1"/>
  <c r="G135" i="29"/>
  <c r="E165" i="23" s="1"/>
  <c r="G136" i="29"/>
  <c r="E166" i="23" s="1"/>
  <c r="G137" i="29"/>
  <c r="E167" i="23" s="1"/>
  <c r="G138" i="29"/>
  <c r="E168" i="23" s="1"/>
  <c r="G139" i="29"/>
  <c r="E169" i="23" s="1"/>
  <c r="G140" i="29"/>
  <c r="E170" i="23" s="1"/>
  <c r="G141" i="29"/>
  <c r="E171" i="23" s="1"/>
  <c r="G142" i="29"/>
  <c r="E172" i="23" s="1"/>
  <c r="G143" i="29"/>
  <c r="E173" i="23" s="1"/>
  <c r="G144" i="29"/>
  <c r="E174" i="23" s="1"/>
  <c r="G145" i="29"/>
  <c r="E175" i="23" s="1"/>
  <c r="G146" i="29"/>
  <c r="E176" i="23" s="1"/>
  <c r="G147" i="29"/>
  <c r="E177" i="23" s="1"/>
  <c r="G148" i="29"/>
  <c r="E178" i="23" s="1"/>
  <c r="G149" i="29"/>
  <c r="E179" i="23" s="1"/>
  <c r="G150" i="29"/>
  <c r="E180" i="23" s="1"/>
  <c r="G151" i="29"/>
  <c r="E181" i="23" s="1"/>
  <c r="G152" i="29"/>
  <c r="E182" i="23" s="1"/>
  <c r="G153" i="29"/>
  <c r="E183" i="23" s="1"/>
  <c r="G154" i="29"/>
  <c r="E184" i="23" s="1"/>
  <c r="G155" i="29"/>
  <c r="E185" i="23" s="1"/>
  <c r="G156" i="29"/>
  <c r="E186" i="23" s="1"/>
  <c r="G157" i="29"/>
  <c r="E187" i="23" s="1"/>
  <c r="G158" i="29"/>
  <c r="E188" i="23" s="1"/>
  <c r="G159" i="29"/>
  <c r="E189" i="23" s="1"/>
  <c r="G160" i="29"/>
  <c r="E190" i="23" s="1"/>
  <c r="G161" i="29"/>
  <c r="E191" i="23" s="1"/>
  <c r="G162" i="29"/>
  <c r="E192" i="23" s="1"/>
  <c r="G163" i="29"/>
  <c r="E193" i="23" s="1"/>
  <c r="G164" i="29"/>
  <c r="E194" i="23" s="1"/>
  <c r="G165" i="29"/>
  <c r="E195" i="23" s="1"/>
  <c r="G166" i="29"/>
  <c r="E196" i="23" s="1"/>
  <c r="G167" i="29"/>
  <c r="E197" i="23" s="1"/>
  <c r="G168" i="29"/>
  <c r="E198" i="23" s="1"/>
  <c r="G169" i="29"/>
  <c r="E199" i="23" s="1"/>
  <c r="G170" i="29"/>
  <c r="E200" i="23" s="1"/>
  <c r="G171" i="29"/>
  <c r="E201" i="23" s="1"/>
  <c r="G172" i="29"/>
  <c r="E202" i="23" s="1"/>
  <c r="G173" i="29"/>
  <c r="E203" i="23" s="1"/>
  <c r="G174" i="29"/>
  <c r="E204" i="23" s="1"/>
  <c r="G175" i="29"/>
  <c r="E205" i="23" s="1"/>
  <c r="G176" i="29"/>
  <c r="E206" i="23" s="1"/>
  <c r="G177" i="29"/>
  <c r="E207" i="23" s="1"/>
  <c r="G178" i="29"/>
  <c r="E208" i="23" s="1"/>
  <c r="G179" i="29"/>
  <c r="E209" i="23" s="1"/>
  <c r="G180" i="29"/>
  <c r="E210" i="23" s="1"/>
  <c r="G181" i="29"/>
  <c r="E211" i="23" s="1"/>
  <c r="G182" i="29"/>
  <c r="E212" i="23" s="1"/>
  <c r="G183" i="29"/>
  <c r="E213" i="23" s="1"/>
  <c r="G184" i="29"/>
  <c r="E214" i="23" s="1"/>
  <c r="G185" i="29"/>
  <c r="E215" i="23" s="1"/>
  <c r="G186" i="29"/>
  <c r="E216" i="23" s="1"/>
  <c r="G187" i="29"/>
  <c r="E217" i="23" s="1"/>
  <c r="G188" i="29"/>
  <c r="E218" i="23" s="1"/>
  <c r="G189" i="29"/>
  <c r="E219" i="23" s="1"/>
  <c r="G190" i="29"/>
  <c r="E220" i="23" s="1"/>
  <c r="G191" i="29"/>
  <c r="E221" i="23" s="1"/>
  <c r="G192" i="29"/>
  <c r="E222" i="23" s="1"/>
  <c r="G193" i="29"/>
  <c r="E223" i="23" s="1"/>
  <c r="G194" i="29"/>
  <c r="E224" i="23" s="1"/>
  <c r="G195" i="29"/>
  <c r="E225" i="23" s="1"/>
  <c r="G196" i="29"/>
  <c r="E226" i="23" s="1"/>
  <c r="G197" i="29"/>
  <c r="E227" i="23" s="1"/>
  <c r="G198" i="29"/>
  <c r="E228" i="23" s="1"/>
  <c r="G199" i="29"/>
  <c r="E229" i="23" s="1"/>
  <c r="G200" i="29"/>
  <c r="E230" i="23" s="1"/>
  <c r="G201" i="29"/>
  <c r="E231" i="23" s="1"/>
  <c r="G202" i="29"/>
  <c r="E232" i="23" s="1"/>
  <c r="G203" i="29"/>
  <c r="E233" i="23" s="1"/>
  <c r="G204" i="29"/>
  <c r="E234" i="23" s="1"/>
  <c r="G205" i="29"/>
  <c r="E235" i="23" s="1"/>
  <c r="G206" i="29"/>
  <c r="E236" i="23" s="1"/>
  <c r="G207" i="29"/>
  <c r="E237" i="23" s="1"/>
  <c r="G208" i="29"/>
  <c r="E238" i="23" s="1"/>
  <c r="G209" i="29"/>
  <c r="E239" i="23" s="1"/>
  <c r="G210" i="29"/>
  <c r="E240" i="23" s="1"/>
  <c r="G211" i="29"/>
  <c r="E241" i="23" s="1"/>
  <c r="G212" i="29"/>
  <c r="E242" i="23" s="1"/>
  <c r="G213" i="29"/>
  <c r="E243" i="23" s="1"/>
  <c r="G214" i="29"/>
  <c r="E244" i="23" s="1"/>
  <c r="G215" i="29"/>
  <c r="E245" i="23" s="1"/>
  <c r="G216" i="29"/>
  <c r="E246" i="23" s="1"/>
  <c r="G217" i="29"/>
  <c r="E247" i="23" s="1"/>
  <c r="G218" i="29"/>
  <c r="E248" i="23" s="1"/>
  <c r="G219" i="29"/>
  <c r="E249" i="23" s="1"/>
  <c r="G220" i="29"/>
  <c r="E250" i="23" s="1"/>
  <c r="G221" i="29"/>
  <c r="E251" i="23" s="1"/>
  <c r="G222" i="29"/>
  <c r="E252" i="23" s="1"/>
  <c r="G223" i="29"/>
  <c r="E253" i="23" s="1"/>
  <c r="G224" i="29"/>
  <c r="E254" i="23" s="1"/>
  <c r="G225" i="29"/>
  <c r="E255" i="23" s="1"/>
  <c r="G226" i="29"/>
  <c r="E256" i="23" s="1"/>
  <c r="G227" i="29"/>
  <c r="E257" i="23" s="1"/>
  <c r="G228" i="29"/>
  <c r="E258" i="23" s="1"/>
  <c r="G229" i="29"/>
  <c r="E259" i="23" s="1"/>
  <c r="G230" i="29"/>
  <c r="E260" i="23" s="1"/>
  <c r="G231" i="29"/>
  <c r="E261" i="23" s="1"/>
  <c r="G232" i="29"/>
  <c r="E262" i="23" s="1"/>
  <c r="G233" i="29"/>
  <c r="E263" i="23" s="1"/>
  <c r="G234" i="29"/>
  <c r="E264" i="23" s="1"/>
  <c r="G235" i="29"/>
  <c r="E265" i="23" s="1"/>
  <c r="G236" i="29"/>
  <c r="E266" i="23" s="1"/>
  <c r="G237" i="29"/>
  <c r="E267" i="23" s="1"/>
  <c r="G238" i="29"/>
  <c r="E268" i="23" s="1"/>
  <c r="G239" i="29"/>
  <c r="E269" i="23" s="1"/>
  <c r="G240" i="29"/>
  <c r="E270" i="23" s="1"/>
  <c r="G241" i="29"/>
  <c r="E271" i="23" s="1"/>
  <c r="G242" i="29"/>
  <c r="E272" i="23" s="1"/>
  <c r="G243" i="29"/>
  <c r="E273" i="23" s="1"/>
  <c r="G244" i="29"/>
  <c r="E274" i="23" s="1"/>
  <c r="G245" i="29"/>
  <c r="E275" i="23" s="1"/>
  <c r="G246" i="29"/>
  <c r="E276" i="23" s="1"/>
  <c r="G247" i="29"/>
  <c r="E277" i="23" s="1"/>
  <c r="G248" i="29"/>
  <c r="E278" i="23" s="1"/>
  <c r="G249" i="29"/>
  <c r="E279" i="23" s="1"/>
  <c r="G250" i="29"/>
  <c r="E280" i="23" s="1"/>
  <c r="G251" i="29"/>
  <c r="E281" i="23" s="1"/>
  <c r="G252" i="29"/>
  <c r="E282" i="23" s="1"/>
  <c r="G253" i="29"/>
  <c r="E283" i="23" s="1"/>
  <c r="G254" i="29"/>
  <c r="E284" i="23" s="1"/>
  <c r="G255" i="29"/>
  <c r="E285" i="23" s="1"/>
  <c r="G256" i="29"/>
  <c r="E286" i="23" s="1"/>
  <c r="G257" i="29"/>
  <c r="E287" i="23" s="1"/>
  <c r="G258" i="29"/>
  <c r="E288" i="23" s="1"/>
  <c r="G259" i="29"/>
  <c r="E289" i="23" s="1"/>
  <c r="G260" i="29"/>
  <c r="E290" i="23" s="1"/>
  <c r="G261" i="29"/>
  <c r="E291" i="23" s="1"/>
  <c r="G262" i="29"/>
  <c r="E292" i="23" s="1"/>
  <c r="G263" i="29"/>
  <c r="E293" i="23" s="1"/>
  <c r="G264" i="29"/>
  <c r="E294" i="23" s="1"/>
  <c r="G265" i="29"/>
  <c r="E295" i="23" s="1"/>
  <c r="G266" i="29"/>
  <c r="E296" i="23" s="1"/>
  <c r="G267" i="29"/>
  <c r="E297" i="23" s="1"/>
  <c r="G268" i="29"/>
  <c r="E298" i="23" s="1"/>
  <c r="G269" i="29"/>
  <c r="E299" i="23" s="1"/>
  <c r="G270" i="29"/>
  <c r="E300" i="23" s="1"/>
  <c r="G271" i="29"/>
  <c r="E301" i="23" s="1"/>
  <c r="G272" i="29"/>
  <c r="E302" i="23" s="1"/>
  <c r="G273" i="29"/>
  <c r="E303" i="23" s="1"/>
  <c r="G274" i="29"/>
  <c r="E304" i="23" s="1"/>
  <c r="G275" i="29"/>
  <c r="E305" i="23" s="1"/>
  <c r="G276" i="29"/>
  <c r="E306" i="23" s="1"/>
  <c r="G277" i="29"/>
  <c r="E307" i="23" s="1"/>
  <c r="G278" i="29"/>
  <c r="E308" i="23" s="1"/>
  <c r="G279" i="29"/>
  <c r="E309" i="23" s="1"/>
  <c r="G280" i="29"/>
  <c r="E310" i="23" s="1"/>
  <c r="G281" i="29"/>
  <c r="E311" i="23" s="1"/>
  <c r="G282" i="29"/>
  <c r="E312" i="23" s="1"/>
  <c r="G283" i="29"/>
  <c r="E313" i="23" s="1"/>
  <c r="G284" i="29"/>
  <c r="E314" i="23" s="1"/>
  <c r="G285" i="29"/>
  <c r="E315" i="23" s="1"/>
  <c r="G286" i="29"/>
  <c r="E316" i="23" s="1"/>
  <c r="G287" i="29"/>
  <c r="E317" i="23" s="1"/>
  <c r="G288" i="29"/>
  <c r="E318" i="23" s="1"/>
  <c r="G289" i="29"/>
  <c r="E319" i="23" s="1"/>
  <c r="G290" i="29"/>
  <c r="E320" i="23" s="1"/>
  <c r="G291" i="29"/>
  <c r="E321" i="23" s="1"/>
  <c r="G292" i="29"/>
  <c r="E322" i="23" s="1"/>
  <c r="G293" i="29"/>
  <c r="E323" i="23" s="1"/>
  <c r="G294" i="29"/>
  <c r="E324" i="23" s="1"/>
  <c r="G295" i="29"/>
  <c r="E325" i="23" s="1"/>
  <c r="G296" i="29"/>
  <c r="E326" i="23" s="1"/>
  <c r="G297" i="29"/>
  <c r="E327" i="23" s="1"/>
  <c r="G298" i="29"/>
  <c r="E328" i="23" s="1"/>
  <c r="G299" i="29"/>
  <c r="E329" i="23" s="1"/>
  <c r="G300" i="29"/>
  <c r="E330" i="23" s="1"/>
  <c r="G301" i="29"/>
  <c r="E331" i="23" s="1"/>
  <c r="G302" i="29"/>
  <c r="E332" i="23" s="1"/>
  <c r="G303" i="29"/>
  <c r="E333" i="23" s="1"/>
  <c r="G304" i="29"/>
  <c r="E334" i="23" s="1"/>
  <c r="G305" i="29"/>
  <c r="E335" i="23" s="1"/>
  <c r="G306" i="29"/>
  <c r="E336" i="23" s="1"/>
  <c r="G307" i="29"/>
  <c r="E337" i="23" s="1"/>
  <c r="G308" i="29"/>
  <c r="E338" i="23" s="1"/>
  <c r="G309" i="29"/>
  <c r="E339" i="23" s="1"/>
  <c r="G310" i="29"/>
  <c r="E340" i="23" s="1"/>
  <c r="G311" i="29"/>
  <c r="E341" i="23" s="1"/>
  <c r="G312" i="29"/>
  <c r="E342" i="23" s="1"/>
  <c r="G313" i="29"/>
  <c r="E343" i="23" s="1"/>
  <c r="G314" i="29"/>
  <c r="E344" i="23" s="1"/>
  <c r="G315" i="29"/>
  <c r="E345" i="23" s="1"/>
  <c r="G316" i="29"/>
  <c r="E346" i="23" s="1"/>
  <c r="G317" i="29"/>
  <c r="E347" i="23" s="1"/>
  <c r="G318" i="29"/>
  <c r="E348" i="23" s="1"/>
  <c r="G319" i="29"/>
  <c r="E349" i="23" s="1"/>
  <c r="G320" i="29"/>
  <c r="E350" i="23" s="1"/>
  <c r="G321" i="29"/>
  <c r="E351" i="23" s="1"/>
  <c r="G322" i="29"/>
  <c r="E352" i="23" s="1"/>
  <c r="G323" i="29"/>
  <c r="E353" i="23" s="1"/>
  <c r="G324" i="29"/>
  <c r="E354" i="23" s="1"/>
  <c r="G325" i="29"/>
  <c r="E355" i="23" s="1"/>
  <c r="G326" i="29"/>
  <c r="E356" i="23" s="1"/>
  <c r="G327" i="29"/>
  <c r="E357" i="23" s="1"/>
  <c r="G328" i="29"/>
  <c r="E358" i="23" s="1"/>
  <c r="G329" i="29"/>
  <c r="E359" i="23" s="1"/>
  <c r="G330" i="29"/>
  <c r="E360" i="23" s="1"/>
  <c r="G331" i="29"/>
  <c r="E361" i="23" s="1"/>
  <c r="G332" i="29"/>
  <c r="E362" i="23" s="1"/>
  <c r="G333" i="29"/>
  <c r="E363" i="23" s="1"/>
  <c r="G334" i="29"/>
  <c r="E364" i="23" s="1"/>
  <c r="G335" i="29"/>
  <c r="E365" i="23" s="1"/>
  <c r="G336" i="29"/>
  <c r="E366" i="23" s="1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G6" i="29"/>
  <c r="E36" i="23" s="1"/>
  <c r="E7" i="29"/>
  <c r="D37" i="23" s="1"/>
  <c r="E8" i="29"/>
  <c r="D38" i="23" s="1"/>
  <c r="E9" i="29"/>
  <c r="D39" i="23" s="1"/>
  <c r="E10" i="29"/>
  <c r="D40" i="23" s="1"/>
  <c r="E11" i="29"/>
  <c r="D41" i="23" s="1"/>
  <c r="E12" i="29"/>
  <c r="D42" i="23" s="1"/>
  <c r="E13" i="29"/>
  <c r="D43" i="23" s="1"/>
  <c r="E14" i="29"/>
  <c r="D44" i="23" s="1"/>
  <c r="E15" i="29"/>
  <c r="D45" i="23" s="1"/>
  <c r="E16" i="29"/>
  <c r="D46" i="23" s="1"/>
  <c r="E17" i="29"/>
  <c r="D47" i="23" s="1"/>
  <c r="E18" i="29"/>
  <c r="D48" i="23" s="1"/>
  <c r="E19" i="29"/>
  <c r="D49" i="23" s="1"/>
  <c r="E20" i="29"/>
  <c r="D50" i="23" s="1"/>
  <c r="E21" i="29"/>
  <c r="D51" i="23" s="1"/>
  <c r="E22" i="29"/>
  <c r="D52" i="23" s="1"/>
  <c r="E23" i="29"/>
  <c r="D53" i="23" s="1"/>
  <c r="E24" i="29"/>
  <c r="D54" i="23" s="1"/>
  <c r="E25" i="29"/>
  <c r="D55" i="23" s="1"/>
  <c r="E26" i="29"/>
  <c r="D56" i="23" s="1"/>
  <c r="E27" i="29"/>
  <c r="D57" i="23" s="1"/>
  <c r="E28" i="29"/>
  <c r="D58" i="23" s="1"/>
  <c r="E29" i="29"/>
  <c r="D59" i="23" s="1"/>
  <c r="E30" i="29"/>
  <c r="D60" i="23" s="1"/>
  <c r="E31" i="29"/>
  <c r="D61" i="23" s="1"/>
  <c r="E32" i="29"/>
  <c r="D62" i="23" s="1"/>
  <c r="E33" i="29"/>
  <c r="D63" i="23" s="1"/>
  <c r="E34" i="29"/>
  <c r="D64" i="23" s="1"/>
  <c r="E35" i="29"/>
  <c r="D65" i="23" s="1"/>
  <c r="E36" i="29"/>
  <c r="D66" i="23" s="1"/>
  <c r="E37" i="29"/>
  <c r="D67" i="23" s="1"/>
  <c r="E38" i="29"/>
  <c r="D68" i="23" s="1"/>
  <c r="E39" i="29"/>
  <c r="D69" i="23" s="1"/>
  <c r="E40" i="29"/>
  <c r="D70" i="23" s="1"/>
  <c r="E41" i="29"/>
  <c r="D71" i="23" s="1"/>
  <c r="E42" i="29"/>
  <c r="D72" i="23" s="1"/>
  <c r="E43" i="29"/>
  <c r="D73" i="23" s="1"/>
  <c r="E44" i="29"/>
  <c r="D74" i="23" s="1"/>
  <c r="E45" i="29"/>
  <c r="D75" i="23" s="1"/>
  <c r="E46" i="29"/>
  <c r="D76" i="23" s="1"/>
  <c r="E47" i="29"/>
  <c r="D77" i="23" s="1"/>
  <c r="E48" i="29"/>
  <c r="D78" i="23" s="1"/>
  <c r="E49" i="29"/>
  <c r="D79" i="23" s="1"/>
  <c r="E50" i="29"/>
  <c r="D80" i="23" s="1"/>
  <c r="E51" i="29"/>
  <c r="D81" i="23" s="1"/>
  <c r="E52" i="29"/>
  <c r="D82" i="23" s="1"/>
  <c r="E53" i="29"/>
  <c r="D83" i="23" s="1"/>
  <c r="E54" i="29"/>
  <c r="D84" i="23" s="1"/>
  <c r="E55" i="29"/>
  <c r="D85" i="23" s="1"/>
  <c r="E56" i="29"/>
  <c r="D86" i="23" s="1"/>
  <c r="E57" i="29"/>
  <c r="D87" i="23" s="1"/>
  <c r="E58" i="29"/>
  <c r="D88" i="23" s="1"/>
  <c r="E59" i="29"/>
  <c r="D89" i="23" s="1"/>
  <c r="E60" i="29"/>
  <c r="D90" i="23" s="1"/>
  <c r="E61" i="29"/>
  <c r="D91" i="23" s="1"/>
  <c r="E62" i="29"/>
  <c r="D92" i="23" s="1"/>
  <c r="E63" i="29"/>
  <c r="D93" i="23" s="1"/>
  <c r="E64" i="29"/>
  <c r="D94" i="23" s="1"/>
  <c r="E65" i="29"/>
  <c r="D95" i="23" s="1"/>
  <c r="E66" i="29"/>
  <c r="D96" i="23" s="1"/>
  <c r="E67" i="29"/>
  <c r="D97" i="23" s="1"/>
  <c r="E68" i="29"/>
  <c r="D98" i="23" s="1"/>
  <c r="E69" i="29"/>
  <c r="D99" i="23" s="1"/>
  <c r="E70" i="29"/>
  <c r="D100" i="23" s="1"/>
  <c r="E71" i="29"/>
  <c r="D101" i="23" s="1"/>
  <c r="E72" i="29"/>
  <c r="D102" i="23" s="1"/>
  <c r="E73" i="29"/>
  <c r="D103" i="23" s="1"/>
  <c r="E74" i="29"/>
  <c r="D104" i="23" s="1"/>
  <c r="E75" i="29"/>
  <c r="D105" i="23" s="1"/>
  <c r="E76" i="29"/>
  <c r="D106" i="23" s="1"/>
  <c r="E77" i="29"/>
  <c r="D107" i="23" s="1"/>
  <c r="E78" i="29"/>
  <c r="D108" i="23" s="1"/>
  <c r="E79" i="29"/>
  <c r="D109" i="23" s="1"/>
  <c r="E80" i="29"/>
  <c r="D110" i="23" s="1"/>
  <c r="E81" i="29"/>
  <c r="D111" i="23" s="1"/>
  <c r="E82" i="29"/>
  <c r="D112" i="23" s="1"/>
  <c r="E83" i="29"/>
  <c r="D113" i="23" s="1"/>
  <c r="E84" i="29"/>
  <c r="D114" i="23" s="1"/>
  <c r="E85" i="29"/>
  <c r="D115" i="23" s="1"/>
  <c r="E86" i="29"/>
  <c r="D116" i="23" s="1"/>
  <c r="E87" i="29"/>
  <c r="D117" i="23" s="1"/>
  <c r="E88" i="29"/>
  <c r="D118" i="23" s="1"/>
  <c r="E89" i="29"/>
  <c r="D119" i="23" s="1"/>
  <c r="E90" i="29"/>
  <c r="D120" i="23" s="1"/>
  <c r="E91" i="29"/>
  <c r="D121" i="23" s="1"/>
  <c r="E92" i="29"/>
  <c r="D122" i="23" s="1"/>
  <c r="E93" i="29"/>
  <c r="D123" i="23" s="1"/>
  <c r="E94" i="29"/>
  <c r="D124" i="23" s="1"/>
  <c r="E95" i="29"/>
  <c r="D125" i="23" s="1"/>
  <c r="E96" i="29"/>
  <c r="D126" i="23" s="1"/>
  <c r="E97" i="29"/>
  <c r="D127" i="23" s="1"/>
  <c r="E98" i="29"/>
  <c r="D128" i="23" s="1"/>
  <c r="E99" i="29"/>
  <c r="D129" i="23" s="1"/>
  <c r="E100" i="29"/>
  <c r="D130" i="23" s="1"/>
  <c r="E101" i="29"/>
  <c r="D131" i="23" s="1"/>
  <c r="E102" i="29"/>
  <c r="D132" i="23" s="1"/>
  <c r="E103" i="29"/>
  <c r="D133" i="23" s="1"/>
  <c r="E104" i="29"/>
  <c r="D134" i="23" s="1"/>
  <c r="E105" i="29"/>
  <c r="D135" i="23" s="1"/>
  <c r="E106" i="29"/>
  <c r="D136" i="23" s="1"/>
  <c r="E107" i="29"/>
  <c r="D137" i="23" s="1"/>
  <c r="E108" i="29"/>
  <c r="D138" i="23" s="1"/>
  <c r="E109" i="29"/>
  <c r="D139" i="23" s="1"/>
  <c r="E110" i="29"/>
  <c r="D140" i="23" s="1"/>
  <c r="E111" i="29"/>
  <c r="D141" i="23" s="1"/>
  <c r="E112" i="29"/>
  <c r="D142" i="23" s="1"/>
  <c r="E113" i="29"/>
  <c r="D143" i="23" s="1"/>
  <c r="E114" i="29"/>
  <c r="D144" i="23" s="1"/>
  <c r="E115" i="29"/>
  <c r="D145" i="23" s="1"/>
  <c r="E116" i="29"/>
  <c r="D146" i="23" s="1"/>
  <c r="E117" i="29"/>
  <c r="D147" i="23" s="1"/>
  <c r="E118" i="29"/>
  <c r="D148" i="23" s="1"/>
  <c r="E119" i="29"/>
  <c r="D149" i="23" s="1"/>
  <c r="E120" i="29"/>
  <c r="D150" i="23" s="1"/>
  <c r="E121" i="29"/>
  <c r="D151" i="23" s="1"/>
  <c r="E122" i="29"/>
  <c r="D152" i="23" s="1"/>
  <c r="E123" i="29"/>
  <c r="D153" i="23" s="1"/>
  <c r="E124" i="29"/>
  <c r="D154" i="23" s="1"/>
  <c r="E125" i="29"/>
  <c r="D155" i="23" s="1"/>
  <c r="E126" i="29"/>
  <c r="D156" i="23" s="1"/>
  <c r="E127" i="29"/>
  <c r="D157" i="23" s="1"/>
  <c r="E128" i="29"/>
  <c r="D158" i="23" s="1"/>
  <c r="E129" i="29"/>
  <c r="D159" i="23" s="1"/>
  <c r="E130" i="29"/>
  <c r="D160" i="23" s="1"/>
  <c r="E131" i="29"/>
  <c r="D161" i="23" s="1"/>
  <c r="E132" i="29"/>
  <c r="D162" i="23" s="1"/>
  <c r="E133" i="29"/>
  <c r="D163" i="23" s="1"/>
  <c r="E134" i="29"/>
  <c r="D164" i="23" s="1"/>
  <c r="E135" i="29"/>
  <c r="D165" i="23" s="1"/>
  <c r="E136" i="29"/>
  <c r="D166" i="23" s="1"/>
  <c r="E137" i="29"/>
  <c r="D167" i="23" s="1"/>
  <c r="E138" i="29"/>
  <c r="D168" i="23" s="1"/>
  <c r="E139" i="29"/>
  <c r="D169" i="23" s="1"/>
  <c r="E140" i="29"/>
  <c r="D170" i="23" s="1"/>
  <c r="E141" i="29"/>
  <c r="D171" i="23" s="1"/>
  <c r="E142" i="29"/>
  <c r="D172" i="23" s="1"/>
  <c r="E143" i="29"/>
  <c r="D173" i="23" s="1"/>
  <c r="E144" i="29"/>
  <c r="D174" i="23" s="1"/>
  <c r="E145" i="29"/>
  <c r="D175" i="23" s="1"/>
  <c r="E146" i="29"/>
  <c r="D176" i="23" s="1"/>
  <c r="E147" i="29"/>
  <c r="D177" i="23" s="1"/>
  <c r="E148" i="29"/>
  <c r="D178" i="23" s="1"/>
  <c r="E149" i="29"/>
  <c r="D179" i="23" s="1"/>
  <c r="E150" i="29"/>
  <c r="D180" i="23" s="1"/>
  <c r="E151" i="29"/>
  <c r="D181" i="23" s="1"/>
  <c r="E152" i="29"/>
  <c r="D182" i="23" s="1"/>
  <c r="E153" i="29"/>
  <c r="D183" i="23" s="1"/>
  <c r="E154" i="29"/>
  <c r="D184" i="23" s="1"/>
  <c r="E155" i="29"/>
  <c r="D185" i="23" s="1"/>
  <c r="E156" i="29"/>
  <c r="D186" i="23" s="1"/>
  <c r="E157" i="29"/>
  <c r="D187" i="23" s="1"/>
  <c r="E158" i="29"/>
  <c r="D188" i="23" s="1"/>
  <c r="E159" i="29"/>
  <c r="D189" i="23" s="1"/>
  <c r="E160" i="29"/>
  <c r="D190" i="23" s="1"/>
  <c r="E161" i="29"/>
  <c r="D191" i="23" s="1"/>
  <c r="E162" i="29"/>
  <c r="D192" i="23" s="1"/>
  <c r="E163" i="29"/>
  <c r="D193" i="23" s="1"/>
  <c r="E164" i="29"/>
  <c r="D194" i="23" s="1"/>
  <c r="E165" i="29"/>
  <c r="D195" i="23" s="1"/>
  <c r="E166" i="29"/>
  <c r="D196" i="23" s="1"/>
  <c r="E167" i="29"/>
  <c r="D197" i="23" s="1"/>
  <c r="E168" i="29"/>
  <c r="D198" i="23" s="1"/>
  <c r="E169" i="29"/>
  <c r="D199" i="23" s="1"/>
  <c r="E170" i="29"/>
  <c r="D200" i="23" s="1"/>
  <c r="E171" i="29"/>
  <c r="D201" i="23" s="1"/>
  <c r="E172" i="29"/>
  <c r="D202" i="23" s="1"/>
  <c r="E173" i="29"/>
  <c r="D203" i="23" s="1"/>
  <c r="E174" i="29"/>
  <c r="D204" i="23" s="1"/>
  <c r="E175" i="29"/>
  <c r="D205" i="23" s="1"/>
  <c r="E176" i="29"/>
  <c r="D206" i="23" s="1"/>
  <c r="E177" i="29"/>
  <c r="D207" i="23" s="1"/>
  <c r="E178" i="29"/>
  <c r="D208" i="23" s="1"/>
  <c r="E179" i="29"/>
  <c r="D209" i="23" s="1"/>
  <c r="E180" i="29"/>
  <c r="D210" i="23" s="1"/>
  <c r="E181" i="29"/>
  <c r="D211" i="23" s="1"/>
  <c r="E182" i="29"/>
  <c r="D212" i="23" s="1"/>
  <c r="E183" i="29"/>
  <c r="D213" i="23" s="1"/>
  <c r="E184" i="29"/>
  <c r="D214" i="23" s="1"/>
  <c r="E185" i="29"/>
  <c r="D215" i="23" s="1"/>
  <c r="E186" i="29"/>
  <c r="D216" i="23" s="1"/>
  <c r="E187" i="29"/>
  <c r="D217" i="23" s="1"/>
  <c r="E188" i="29"/>
  <c r="D218" i="23" s="1"/>
  <c r="E189" i="29"/>
  <c r="D219" i="23" s="1"/>
  <c r="E190" i="29"/>
  <c r="D220" i="23" s="1"/>
  <c r="E191" i="29"/>
  <c r="D221" i="23" s="1"/>
  <c r="E192" i="29"/>
  <c r="D222" i="23" s="1"/>
  <c r="E193" i="29"/>
  <c r="D223" i="23" s="1"/>
  <c r="E194" i="29"/>
  <c r="D224" i="23" s="1"/>
  <c r="E195" i="29"/>
  <c r="D225" i="23" s="1"/>
  <c r="E196" i="29"/>
  <c r="D226" i="23" s="1"/>
  <c r="E197" i="29"/>
  <c r="D227" i="23" s="1"/>
  <c r="E198" i="29"/>
  <c r="D228" i="23" s="1"/>
  <c r="E199" i="29"/>
  <c r="D229" i="23" s="1"/>
  <c r="E200" i="29"/>
  <c r="D230" i="23" s="1"/>
  <c r="E201" i="29"/>
  <c r="D231" i="23" s="1"/>
  <c r="E202" i="29"/>
  <c r="D232" i="23" s="1"/>
  <c r="E203" i="29"/>
  <c r="D233" i="23" s="1"/>
  <c r="E204" i="29"/>
  <c r="D234" i="23" s="1"/>
  <c r="E205" i="29"/>
  <c r="D235" i="23" s="1"/>
  <c r="E206" i="29"/>
  <c r="D236" i="23" s="1"/>
  <c r="E207" i="29"/>
  <c r="D237" i="23" s="1"/>
  <c r="E208" i="29"/>
  <c r="D238" i="23" s="1"/>
  <c r="E209" i="29"/>
  <c r="D239" i="23" s="1"/>
  <c r="E210" i="29"/>
  <c r="D240" i="23" s="1"/>
  <c r="E211" i="29"/>
  <c r="D241" i="23" s="1"/>
  <c r="E212" i="29"/>
  <c r="D242" i="23" s="1"/>
  <c r="E213" i="29"/>
  <c r="D243" i="23" s="1"/>
  <c r="E214" i="29"/>
  <c r="D244" i="23" s="1"/>
  <c r="E215" i="29"/>
  <c r="D245" i="23" s="1"/>
  <c r="E216" i="29"/>
  <c r="D246" i="23" s="1"/>
  <c r="E217" i="29"/>
  <c r="D247" i="23" s="1"/>
  <c r="E218" i="29"/>
  <c r="D248" i="23" s="1"/>
  <c r="E219" i="29"/>
  <c r="D249" i="23" s="1"/>
  <c r="E220" i="29"/>
  <c r="D250" i="23" s="1"/>
  <c r="E221" i="29"/>
  <c r="D251" i="23" s="1"/>
  <c r="E222" i="29"/>
  <c r="D252" i="23" s="1"/>
  <c r="E223" i="29"/>
  <c r="D253" i="23" s="1"/>
  <c r="E224" i="29"/>
  <c r="D254" i="23" s="1"/>
  <c r="E225" i="29"/>
  <c r="D255" i="23" s="1"/>
  <c r="E226" i="29"/>
  <c r="D256" i="23" s="1"/>
  <c r="E227" i="29"/>
  <c r="D257" i="23" s="1"/>
  <c r="E228" i="29"/>
  <c r="D258" i="23" s="1"/>
  <c r="E229" i="29"/>
  <c r="D259" i="23" s="1"/>
  <c r="E230" i="29"/>
  <c r="D260" i="23" s="1"/>
  <c r="E231" i="29"/>
  <c r="D261" i="23" s="1"/>
  <c r="E232" i="29"/>
  <c r="D262" i="23" s="1"/>
  <c r="E233" i="29"/>
  <c r="D263" i="23" s="1"/>
  <c r="E234" i="29"/>
  <c r="D264" i="23" s="1"/>
  <c r="E235" i="29"/>
  <c r="D265" i="23" s="1"/>
  <c r="E236" i="29"/>
  <c r="D266" i="23" s="1"/>
  <c r="E237" i="29"/>
  <c r="D267" i="23" s="1"/>
  <c r="E238" i="29"/>
  <c r="D268" i="23" s="1"/>
  <c r="E239" i="29"/>
  <c r="D269" i="23" s="1"/>
  <c r="E240" i="29"/>
  <c r="D270" i="23" s="1"/>
  <c r="E241" i="29"/>
  <c r="D271" i="23" s="1"/>
  <c r="E242" i="29"/>
  <c r="D272" i="23" s="1"/>
  <c r="E243" i="29"/>
  <c r="D273" i="23" s="1"/>
  <c r="E244" i="29"/>
  <c r="D274" i="23" s="1"/>
  <c r="E245" i="29"/>
  <c r="D275" i="23" s="1"/>
  <c r="E246" i="29"/>
  <c r="D276" i="23" s="1"/>
  <c r="E247" i="29"/>
  <c r="D277" i="23" s="1"/>
  <c r="E248" i="29"/>
  <c r="D278" i="23" s="1"/>
  <c r="E249" i="29"/>
  <c r="D279" i="23" s="1"/>
  <c r="E250" i="29"/>
  <c r="D280" i="23" s="1"/>
  <c r="E251" i="29"/>
  <c r="D281" i="23" s="1"/>
  <c r="E252" i="29"/>
  <c r="D282" i="23" s="1"/>
  <c r="E253" i="29"/>
  <c r="D283" i="23" s="1"/>
  <c r="E254" i="29"/>
  <c r="D284" i="23" s="1"/>
  <c r="E255" i="29"/>
  <c r="D285" i="23" s="1"/>
  <c r="E256" i="29"/>
  <c r="D286" i="23" s="1"/>
  <c r="E257" i="29"/>
  <c r="D287" i="23" s="1"/>
  <c r="E258" i="29"/>
  <c r="D288" i="23" s="1"/>
  <c r="E259" i="29"/>
  <c r="D289" i="23" s="1"/>
  <c r="E260" i="29"/>
  <c r="D290" i="23" s="1"/>
  <c r="E261" i="29"/>
  <c r="D291" i="23" s="1"/>
  <c r="E262" i="29"/>
  <c r="D292" i="23" s="1"/>
  <c r="E263" i="29"/>
  <c r="D293" i="23" s="1"/>
  <c r="E264" i="29"/>
  <c r="D294" i="23" s="1"/>
  <c r="E265" i="29"/>
  <c r="D295" i="23" s="1"/>
  <c r="E266" i="29"/>
  <c r="D296" i="23" s="1"/>
  <c r="E267" i="29"/>
  <c r="D297" i="23" s="1"/>
  <c r="E268" i="29"/>
  <c r="D298" i="23" s="1"/>
  <c r="E269" i="29"/>
  <c r="D299" i="23" s="1"/>
  <c r="E270" i="29"/>
  <c r="D300" i="23" s="1"/>
  <c r="E271" i="29"/>
  <c r="D301" i="23" s="1"/>
  <c r="E272" i="29"/>
  <c r="D302" i="23" s="1"/>
  <c r="E273" i="29"/>
  <c r="D303" i="23" s="1"/>
  <c r="E274" i="29"/>
  <c r="D304" i="23" s="1"/>
  <c r="E275" i="29"/>
  <c r="D305" i="23" s="1"/>
  <c r="E276" i="29"/>
  <c r="D306" i="23" s="1"/>
  <c r="E277" i="29"/>
  <c r="D307" i="23" s="1"/>
  <c r="E278" i="29"/>
  <c r="D308" i="23" s="1"/>
  <c r="E279" i="29"/>
  <c r="D309" i="23" s="1"/>
  <c r="E280" i="29"/>
  <c r="D310" i="23" s="1"/>
  <c r="E281" i="29"/>
  <c r="D311" i="23" s="1"/>
  <c r="E282" i="29"/>
  <c r="D312" i="23" s="1"/>
  <c r="E283" i="29"/>
  <c r="D313" i="23" s="1"/>
  <c r="E284" i="29"/>
  <c r="D314" i="23" s="1"/>
  <c r="E285" i="29"/>
  <c r="D315" i="23" s="1"/>
  <c r="E286" i="29"/>
  <c r="D316" i="23" s="1"/>
  <c r="E287" i="29"/>
  <c r="D317" i="23" s="1"/>
  <c r="E288" i="29"/>
  <c r="D318" i="23" s="1"/>
  <c r="E289" i="29"/>
  <c r="D319" i="23" s="1"/>
  <c r="E290" i="29"/>
  <c r="D320" i="23" s="1"/>
  <c r="E291" i="29"/>
  <c r="D321" i="23" s="1"/>
  <c r="E292" i="29"/>
  <c r="D322" i="23" s="1"/>
  <c r="E293" i="29"/>
  <c r="D323" i="23" s="1"/>
  <c r="E294" i="29"/>
  <c r="D324" i="23" s="1"/>
  <c r="E295" i="29"/>
  <c r="D325" i="23" s="1"/>
  <c r="E296" i="29"/>
  <c r="D326" i="23" s="1"/>
  <c r="E297" i="29"/>
  <c r="D327" i="23" s="1"/>
  <c r="E298" i="29"/>
  <c r="D328" i="23" s="1"/>
  <c r="E299" i="29"/>
  <c r="D329" i="23" s="1"/>
  <c r="E300" i="29"/>
  <c r="D330" i="23" s="1"/>
  <c r="E301" i="29"/>
  <c r="D331" i="23" s="1"/>
  <c r="E302" i="29"/>
  <c r="D332" i="23" s="1"/>
  <c r="E303" i="29"/>
  <c r="D333" i="23" s="1"/>
  <c r="E304" i="29"/>
  <c r="D334" i="23" s="1"/>
  <c r="E305" i="29"/>
  <c r="D335" i="23" s="1"/>
  <c r="E306" i="29"/>
  <c r="D336" i="23" s="1"/>
  <c r="E307" i="29"/>
  <c r="D337" i="23" s="1"/>
  <c r="E308" i="29"/>
  <c r="D338" i="23" s="1"/>
  <c r="E309" i="29"/>
  <c r="D339" i="23" s="1"/>
  <c r="E310" i="29"/>
  <c r="D340" i="23" s="1"/>
  <c r="E311" i="29"/>
  <c r="D341" i="23" s="1"/>
  <c r="E312" i="29"/>
  <c r="D342" i="23" s="1"/>
  <c r="E313" i="29"/>
  <c r="D343" i="23" s="1"/>
  <c r="E314" i="29"/>
  <c r="D344" i="23" s="1"/>
  <c r="E315" i="29"/>
  <c r="D345" i="23" s="1"/>
  <c r="E316" i="29"/>
  <c r="D346" i="23" s="1"/>
  <c r="E317" i="29"/>
  <c r="D347" i="23" s="1"/>
  <c r="E318" i="29"/>
  <c r="D348" i="23" s="1"/>
  <c r="E319" i="29"/>
  <c r="D349" i="23" s="1"/>
  <c r="E320" i="29"/>
  <c r="D350" i="23" s="1"/>
  <c r="E321" i="29"/>
  <c r="D351" i="23" s="1"/>
  <c r="E322" i="29"/>
  <c r="D352" i="23" s="1"/>
  <c r="E323" i="29"/>
  <c r="D353" i="23" s="1"/>
  <c r="E324" i="29"/>
  <c r="D354" i="23" s="1"/>
  <c r="E325" i="29"/>
  <c r="D355" i="23" s="1"/>
  <c r="E326" i="29"/>
  <c r="D356" i="23" s="1"/>
  <c r="E327" i="29"/>
  <c r="D357" i="23" s="1"/>
  <c r="E328" i="29"/>
  <c r="D358" i="23" s="1"/>
  <c r="E329" i="29"/>
  <c r="D359" i="23" s="1"/>
  <c r="E330" i="29"/>
  <c r="D360" i="23" s="1"/>
  <c r="E331" i="29"/>
  <c r="D361" i="23" s="1"/>
  <c r="E332" i="29"/>
  <c r="D362" i="23" s="1"/>
  <c r="E333" i="29"/>
  <c r="D363" i="23" s="1"/>
  <c r="E334" i="29"/>
  <c r="D364" i="23" s="1"/>
  <c r="E335" i="29"/>
  <c r="D365" i="23" s="1"/>
  <c r="E336" i="29"/>
  <c r="D366" i="23" s="1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E6" i="29"/>
  <c r="D36" i="23" s="1"/>
  <c r="C7" i="29"/>
  <c r="C37" i="23" s="1"/>
  <c r="C8" i="29"/>
  <c r="C38" i="23" s="1"/>
  <c r="C9" i="29"/>
  <c r="C39" i="23" s="1"/>
  <c r="C10" i="29"/>
  <c r="C40" i="23" s="1"/>
  <c r="C11" i="29"/>
  <c r="C41" i="23" s="1"/>
  <c r="C12" i="29"/>
  <c r="C42" i="23" s="1"/>
  <c r="C13" i="29"/>
  <c r="C43" i="23" s="1"/>
  <c r="C14" i="29"/>
  <c r="C44" i="23" s="1"/>
  <c r="C15" i="29"/>
  <c r="C45" i="23" s="1"/>
  <c r="C16" i="29"/>
  <c r="C46" i="23" s="1"/>
  <c r="C17" i="29"/>
  <c r="C47" i="23" s="1"/>
  <c r="C18" i="29"/>
  <c r="C48" i="23" s="1"/>
  <c r="C19" i="29"/>
  <c r="C49" i="23" s="1"/>
  <c r="C20" i="29"/>
  <c r="C50" i="23" s="1"/>
  <c r="C21" i="29"/>
  <c r="C51" i="23" s="1"/>
  <c r="C22" i="29"/>
  <c r="C52" i="23" s="1"/>
  <c r="C23" i="29"/>
  <c r="C53" i="23" s="1"/>
  <c r="C24" i="29"/>
  <c r="C54" i="23" s="1"/>
  <c r="C25" i="29"/>
  <c r="C55" i="23" s="1"/>
  <c r="C26" i="29"/>
  <c r="C56" i="23" s="1"/>
  <c r="C27" i="29"/>
  <c r="C57" i="23" s="1"/>
  <c r="C28" i="29"/>
  <c r="C58" i="23" s="1"/>
  <c r="C29" i="29"/>
  <c r="C59" i="23" s="1"/>
  <c r="C30" i="29"/>
  <c r="C60" i="23" s="1"/>
  <c r="C31" i="29"/>
  <c r="C61" i="23" s="1"/>
  <c r="C32" i="29"/>
  <c r="C62" i="23" s="1"/>
  <c r="C33" i="29"/>
  <c r="C63" i="23" s="1"/>
  <c r="C34" i="29"/>
  <c r="C64" i="23" s="1"/>
  <c r="C35" i="29"/>
  <c r="C65" i="23" s="1"/>
  <c r="C36" i="29"/>
  <c r="C66" i="23" s="1"/>
  <c r="C37" i="29"/>
  <c r="C67" i="23" s="1"/>
  <c r="C38" i="29"/>
  <c r="C68" i="23" s="1"/>
  <c r="C39" i="29"/>
  <c r="C69" i="23" s="1"/>
  <c r="C40" i="29"/>
  <c r="C70" i="23" s="1"/>
  <c r="C41" i="29"/>
  <c r="C71" i="23" s="1"/>
  <c r="C42" i="29"/>
  <c r="C72" i="23" s="1"/>
  <c r="C43" i="29"/>
  <c r="C73" i="23" s="1"/>
  <c r="C44" i="29"/>
  <c r="C74" i="23" s="1"/>
  <c r="C45" i="29"/>
  <c r="C75" i="23" s="1"/>
  <c r="C46" i="29"/>
  <c r="C76" i="23" s="1"/>
  <c r="C47" i="29"/>
  <c r="C77" i="23" s="1"/>
  <c r="C48" i="29"/>
  <c r="C78" i="23" s="1"/>
  <c r="C49" i="29"/>
  <c r="C79" i="23" s="1"/>
  <c r="C50" i="29"/>
  <c r="C80" i="23" s="1"/>
  <c r="C51" i="29"/>
  <c r="C81" i="23" s="1"/>
  <c r="C52" i="29"/>
  <c r="C82" i="23" s="1"/>
  <c r="C53" i="29"/>
  <c r="C83" i="23" s="1"/>
  <c r="C54" i="29"/>
  <c r="C84" i="23" s="1"/>
  <c r="C55" i="29"/>
  <c r="C85" i="23" s="1"/>
  <c r="C56" i="29"/>
  <c r="C86" i="23" s="1"/>
  <c r="C57" i="29"/>
  <c r="C87" i="23" s="1"/>
  <c r="C58" i="29"/>
  <c r="C88" i="23" s="1"/>
  <c r="C59" i="29"/>
  <c r="C89" i="23" s="1"/>
  <c r="C60" i="29"/>
  <c r="C90" i="23" s="1"/>
  <c r="C61" i="29"/>
  <c r="C91" i="23" s="1"/>
  <c r="C62" i="29"/>
  <c r="C92" i="23" s="1"/>
  <c r="C63" i="29"/>
  <c r="C93" i="23" s="1"/>
  <c r="C64" i="29"/>
  <c r="C94" i="23" s="1"/>
  <c r="C65" i="29"/>
  <c r="C95" i="23" s="1"/>
  <c r="C66" i="29"/>
  <c r="C96" i="23" s="1"/>
  <c r="C67" i="29"/>
  <c r="C97" i="23" s="1"/>
  <c r="C68" i="29"/>
  <c r="C98" i="23" s="1"/>
  <c r="C69" i="29"/>
  <c r="C99" i="23" s="1"/>
  <c r="C70" i="29"/>
  <c r="C100" i="23" s="1"/>
  <c r="C71" i="29"/>
  <c r="C101" i="23" s="1"/>
  <c r="C72" i="29"/>
  <c r="C102" i="23" s="1"/>
  <c r="C73" i="29"/>
  <c r="C103" i="23" s="1"/>
  <c r="C74" i="29"/>
  <c r="C104" i="23" s="1"/>
  <c r="C75" i="29"/>
  <c r="C105" i="23" s="1"/>
  <c r="C76" i="29"/>
  <c r="C106" i="23" s="1"/>
  <c r="C77" i="29"/>
  <c r="C107" i="23" s="1"/>
  <c r="C78" i="29"/>
  <c r="C108" i="23" s="1"/>
  <c r="C79" i="29"/>
  <c r="C109" i="23" s="1"/>
  <c r="C80" i="29"/>
  <c r="C110" i="23" s="1"/>
  <c r="C81" i="29"/>
  <c r="C111" i="23" s="1"/>
  <c r="C82" i="29"/>
  <c r="C112" i="23" s="1"/>
  <c r="C83" i="29"/>
  <c r="C113" i="23" s="1"/>
  <c r="C84" i="29"/>
  <c r="C114" i="23" s="1"/>
  <c r="C85" i="29"/>
  <c r="C115" i="23" s="1"/>
  <c r="C86" i="29"/>
  <c r="C116" i="23" s="1"/>
  <c r="C87" i="29"/>
  <c r="C117" i="23" s="1"/>
  <c r="C88" i="29"/>
  <c r="C118" i="23" s="1"/>
  <c r="C89" i="29"/>
  <c r="C119" i="23" s="1"/>
  <c r="C90" i="29"/>
  <c r="C120" i="23" s="1"/>
  <c r="C91" i="29"/>
  <c r="C121" i="23" s="1"/>
  <c r="C92" i="29"/>
  <c r="C122" i="23" s="1"/>
  <c r="C93" i="29"/>
  <c r="C123" i="23" s="1"/>
  <c r="C94" i="29"/>
  <c r="C124" i="23" s="1"/>
  <c r="C95" i="29"/>
  <c r="C125" i="23" s="1"/>
  <c r="C96" i="29"/>
  <c r="C126" i="23" s="1"/>
  <c r="C97" i="29"/>
  <c r="C127" i="23" s="1"/>
  <c r="C98" i="29"/>
  <c r="C128" i="23" s="1"/>
  <c r="C99" i="29"/>
  <c r="C129" i="23" s="1"/>
  <c r="C100" i="29"/>
  <c r="C130" i="23" s="1"/>
  <c r="C101" i="29"/>
  <c r="C131" i="23" s="1"/>
  <c r="C102" i="29"/>
  <c r="C132" i="23" s="1"/>
  <c r="C103" i="29"/>
  <c r="C133" i="23" s="1"/>
  <c r="C104" i="29"/>
  <c r="C134" i="23" s="1"/>
  <c r="C105" i="29"/>
  <c r="C135" i="23" s="1"/>
  <c r="C106" i="29"/>
  <c r="C136" i="23" s="1"/>
  <c r="C107" i="29"/>
  <c r="C137" i="23" s="1"/>
  <c r="C108" i="29"/>
  <c r="C138" i="23" s="1"/>
  <c r="C109" i="29"/>
  <c r="C139" i="23" s="1"/>
  <c r="C110" i="29"/>
  <c r="C140" i="23" s="1"/>
  <c r="C111" i="29"/>
  <c r="C141" i="23" s="1"/>
  <c r="C112" i="29"/>
  <c r="C142" i="23" s="1"/>
  <c r="C113" i="29"/>
  <c r="C143" i="23" s="1"/>
  <c r="C114" i="29"/>
  <c r="C144" i="23" s="1"/>
  <c r="C115" i="29"/>
  <c r="C145" i="23" s="1"/>
  <c r="C116" i="29"/>
  <c r="C146" i="23" s="1"/>
  <c r="C117" i="29"/>
  <c r="C147" i="23" s="1"/>
  <c r="C118" i="29"/>
  <c r="C148" i="23" s="1"/>
  <c r="C119" i="29"/>
  <c r="C149" i="23" s="1"/>
  <c r="C120" i="29"/>
  <c r="C150" i="23" s="1"/>
  <c r="C121" i="29"/>
  <c r="C151" i="23" s="1"/>
  <c r="C122" i="29"/>
  <c r="C152" i="23" s="1"/>
  <c r="C123" i="29"/>
  <c r="C153" i="23" s="1"/>
  <c r="C124" i="29"/>
  <c r="C154" i="23" s="1"/>
  <c r="C125" i="29"/>
  <c r="C155" i="23" s="1"/>
  <c r="C126" i="29"/>
  <c r="C156" i="23" s="1"/>
  <c r="C127" i="29"/>
  <c r="C157" i="23" s="1"/>
  <c r="C128" i="29"/>
  <c r="C158" i="23" s="1"/>
  <c r="C129" i="29"/>
  <c r="C159" i="23" s="1"/>
  <c r="C130" i="29"/>
  <c r="C160" i="23" s="1"/>
  <c r="C131" i="29"/>
  <c r="C161" i="23" s="1"/>
  <c r="C132" i="29"/>
  <c r="C162" i="23" s="1"/>
  <c r="C133" i="29"/>
  <c r="C163" i="23" s="1"/>
  <c r="C134" i="29"/>
  <c r="C164" i="23" s="1"/>
  <c r="C135" i="29"/>
  <c r="C165" i="23" s="1"/>
  <c r="C136" i="29"/>
  <c r="C166" i="23" s="1"/>
  <c r="C137" i="29"/>
  <c r="C167" i="23" s="1"/>
  <c r="C138" i="29"/>
  <c r="C168" i="23" s="1"/>
  <c r="C139" i="29"/>
  <c r="C169" i="23" s="1"/>
  <c r="C140" i="29"/>
  <c r="C170" i="23" s="1"/>
  <c r="C141" i="29"/>
  <c r="C171" i="23" s="1"/>
  <c r="C142" i="29"/>
  <c r="C172" i="23" s="1"/>
  <c r="C143" i="29"/>
  <c r="C173" i="23" s="1"/>
  <c r="C144" i="29"/>
  <c r="C174" i="23" s="1"/>
  <c r="C145" i="29"/>
  <c r="C175" i="23" s="1"/>
  <c r="C146" i="29"/>
  <c r="C176" i="23" s="1"/>
  <c r="C147" i="29"/>
  <c r="C177" i="23" s="1"/>
  <c r="C148" i="29"/>
  <c r="C178" i="23" s="1"/>
  <c r="C149" i="29"/>
  <c r="C179" i="23" s="1"/>
  <c r="C150" i="29"/>
  <c r="C180" i="23" s="1"/>
  <c r="C151" i="29"/>
  <c r="C181" i="23" s="1"/>
  <c r="C152" i="29"/>
  <c r="C182" i="23" s="1"/>
  <c r="C153" i="29"/>
  <c r="C183" i="23" s="1"/>
  <c r="C154" i="29"/>
  <c r="C184" i="23" s="1"/>
  <c r="C155" i="29"/>
  <c r="C185" i="23" s="1"/>
  <c r="C156" i="29"/>
  <c r="C186" i="23" s="1"/>
  <c r="C157" i="29"/>
  <c r="C187" i="23" s="1"/>
  <c r="C158" i="29"/>
  <c r="C188" i="23" s="1"/>
  <c r="C159" i="29"/>
  <c r="C189" i="23" s="1"/>
  <c r="C160" i="29"/>
  <c r="C190" i="23" s="1"/>
  <c r="C161" i="29"/>
  <c r="C191" i="23" s="1"/>
  <c r="C162" i="29"/>
  <c r="C192" i="23" s="1"/>
  <c r="C163" i="29"/>
  <c r="C193" i="23" s="1"/>
  <c r="C164" i="29"/>
  <c r="C194" i="23" s="1"/>
  <c r="C165" i="29"/>
  <c r="C195" i="23" s="1"/>
  <c r="C166" i="29"/>
  <c r="C196" i="23" s="1"/>
  <c r="C167" i="29"/>
  <c r="C197" i="23" s="1"/>
  <c r="C168" i="29"/>
  <c r="C198" i="23" s="1"/>
  <c r="C169" i="29"/>
  <c r="C199" i="23" s="1"/>
  <c r="C170" i="29"/>
  <c r="C200" i="23" s="1"/>
  <c r="C171" i="29"/>
  <c r="C201" i="23" s="1"/>
  <c r="C172" i="29"/>
  <c r="C202" i="23" s="1"/>
  <c r="C173" i="29"/>
  <c r="C203" i="23" s="1"/>
  <c r="C174" i="29"/>
  <c r="C204" i="23" s="1"/>
  <c r="C175" i="29"/>
  <c r="C205" i="23" s="1"/>
  <c r="C176" i="29"/>
  <c r="C206" i="23" s="1"/>
  <c r="C177" i="29"/>
  <c r="C207" i="23" s="1"/>
  <c r="C178" i="29"/>
  <c r="C208" i="23" s="1"/>
  <c r="C179" i="29"/>
  <c r="C209" i="23" s="1"/>
  <c r="C180" i="29"/>
  <c r="C210" i="23" s="1"/>
  <c r="C181" i="29"/>
  <c r="C211" i="23" s="1"/>
  <c r="C182" i="29"/>
  <c r="C212" i="23" s="1"/>
  <c r="C183" i="29"/>
  <c r="C213" i="23" s="1"/>
  <c r="C184" i="29"/>
  <c r="C214" i="23" s="1"/>
  <c r="C185" i="29"/>
  <c r="C215" i="23" s="1"/>
  <c r="C186" i="29"/>
  <c r="C216" i="23" s="1"/>
  <c r="C187" i="29"/>
  <c r="C217" i="23" s="1"/>
  <c r="C188" i="29"/>
  <c r="C218" i="23" s="1"/>
  <c r="C189" i="29"/>
  <c r="C219" i="23" s="1"/>
  <c r="C190" i="29"/>
  <c r="C220" i="23" s="1"/>
  <c r="C191" i="29"/>
  <c r="C221" i="23" s="1"/>
  <c r="C192" i="29"/>
  <c r="C222" i="23" s="1"/>
  <c r="C193" i="29"/>
  <c r="C223" i="23" s="1"/>
  <c r="C194" i="29"/>
  <c r="C224" i="23" s="1"/>
  <c r="C195" i="29"/>
  <c r="C225" i="23" s="1"/>
  <c r="C196" i="29"/>
  <c r="C226" i="23" s="1"/>
  <c r="C197" i="29"/>
  <c r="C227" i="23" s="1"/>
  <c r="C198" i="29"/>
  <c r="C228" i="23" s="1"/>
  <c r="C199" i="29"/>
  <c r="C229" i="23" s="1"/>
  <c r="C200" i="29"/>
  <c r="C230" i="23" s="1"/>
  <c r="C201" i="29"/>
  <c r="C231" i="23" s="1"/>
  <c r="C202" i="29"/>
  <c r="C232" i="23" s="1"/>
  <c r="C203" i="29"/>
  <c r="C233" i="23" s="1"/>
  <c r="C204" i="29"/>
  <c r="C234" i="23" s="1"/>
  <c r="C205" i="29"/>
  <c r="C235" i="23" s="1"/>
  <c r="C206" i="29"/>
  <c r="C236" i="23" s="1"/>
  <c r="C207" i="29"/>
  <c r="C237" i="23" s="1"/>
  <c r="C208" i="29"/>
  <c r="C238" i="23" s="1"/>
  <c r="C209" i="29"/>
  <c r="C239" i="23" s="1"/>
  <c r="C210" i="29"/>
  <c r="C240" i="23" s="1"/>
  <c r="C211" i="29"/>
  <c r="C241" i="23" s="1"/>
  <c r="C212" i="29"/>
  <c r="C242" i="23" s="1"/>
  <c r="C213" i="29"/>
  <c r="C243" i="23" s="1"/>
  <c r="C214" i="29"/>
  <c r="C244" i="23" s="1"/>
  <c r="C215" i="29"/>
  <c r="C245" i="23" s="1"/>
  <c r="C216" i="29"/>
  <c r="C246" i="23" s="1"/>
  <c r="C217" i="29"/>
  <c r="C247" i="23" s="1"/>
  <c r="C218" i="29"/>
  <c r="C248" i="23" s="1"/>
  <c r="C219" i="29"/>
  <c r="C249" i="23" s="1"/>
  <c r="C220" i="29"/>
  <c r="C250" i="23" s="1"/>
  <c r="C221" i="29"/>
  <c r="C251" i="23" s="1"/>
  <c r="C222" i="29"/>
  <c r="C252" i="23" s="1"/>
  <c r="C223" i="29"/>
  <c r="C253" i="23" s="1"/>
  <c r="C224" i="29"/>
  <c r="C254" i="23" s="1"/>
  <c r="C225" i="29"/>
  <c r="C255" i="23" s="1"/>
  <c r="C226" i="29"/>
  <c r="C256" i="23" s="1"/>
  <c r="C227" i="29"/>
  <c r="C257" i="23" s="1"/>
  <c r="C228" i="29"/>
  <c r="C258" i="23" s="1"/>
  <c r="C229" i="29"/>
  <c r="C259" i="23" s="1"/>
  <c r="C230" i="29"/>
  <c r="C260" i="23" s="1"/>
  <c r="C231" i="29"/>
  <c r="C261" i="23" s="1"/>
  <c r="C232" i="29"/>
  <c r="C262" i="23" s="1"/>
  <c r="C233" i="29"/>
  <c r="C263" i="23" s="1"/>
  <c r="C234" i="29"/>
  <c r="C264" i="23" s="1"/>
  <c r="C235" i="29"/>
  <c r="C265" i="23" s="1"/>
  <c r="C236" i="29"/>
  <c r="C266" i="23" s="1"/>
  <c r="C237" i="29"/>
  <c r="C267" i="23" s="1"/>
  <c r="C238" i="29"/>
  <c r="C268" i="23" s="1"/>
  <c r="C239" i="29"/>
  <c r="C269" i="23" s="1"/>
  <c r="C240" i="29"/>
  <c r="C270" i="23" s="1"/>
  <c r="C241" i="29"/>
  <c r="C271" i="23" s="1"/>
  <c r="C242" i="29"/>
  <c r="C272" i="23" s="1"/>
  <c r="C243" i="29"/>
  <c r="C273" i="23" s="1"/>
  <c r="C244" i="29"/>
  <c r="C274" i="23" s="1"/>
  <c r="C245" i="29"/>
  <c r="C275" i="23" s="1"/>
  <c r="C246" i="29"/>
  <c r="C276" i="23" s="1"/>
  <c r="C247" i="29"/>
  <c r="C277" i="23" s="1"/>
  <c r="C248" i="29"/>
  <c r="C278" i="23" s="1"/>
  <c r="C249" i="29"/>
  <c r="C279" i="23" s="1"/>
  <c r="C250" i="29"/>
  <c r="C280" i="23" s="1"/>
  <c r="C251" i="29"/>
  <c r="C281" i="23" s="1"/>
  <c r="C252" i="29"/>
  <c r="C282" i="23" s="1"/>
  <c r="C253" i="29"/>
  <c r="C283" i="23" s="1"/>
  <c r="C254" i="29"/>
  <c r="C284" i="23" s="1"/>
  <c r="C255" i="29"/>
  <c r="C285" i="23" s="1"/>
  <c r="C256" i="29"/>
  <c r="C286" i="23" s="1"/>
  <c r="C257" i="29"/>
  <c r="C287" i="23" s="1"/>
  <c r="C258" i="29"/>
  <c r="C288" i="23" s="1"/>
  <c r="C259" i="29"/>
  <c r="C289" i="23" s="1"/>
  <c r="C260" i="29"/>
  <c r="C290" i="23" s="1"/>
  <c r="C261" i="29"/>
  <c r="C291" i="23" s="1"/>
  <c r="C262" i="29"/>
  <c r="C292" i="23" s="1"/>
  <c r="C263" i="29"/>
  <c r="C293" i="23" s="1"/>
  <c r="C264" i="29"/>
  <c r="C294" i="23" s="1"/>
  <c r="C265" i="29"/>
  <c r="C295" i="23" s="1"/>
  <c r="C266" i="29"/>
  <c r="C296" i="23" s="1"/>
  <c r="C267" i="29"/>
  <c r="C297" i="23" s="1"/>
  <c r="C268" i="29"/>
  <c r="C298" i="23" s="1"/>
  <c r="C269" i="29"/>
  <c r="C299" i="23" s="1"/>
  <c r="C270" i="29"/>
  <c r="C300" i="23" s="1"/>
  <c r="C271" i="29"/>
  <c r="C301" i="23" s="1"/>
  <c r="C272" i="29"/>
  <c r="C302" i="23" s="1"/>
  <c r="C273" i="29"/>
  <c r="C303" i="23" s="1"/>
  <c r="C274" i="29"/>
  <c r="C304" i="23" s="1"/>
  <c r="C275" i="29"/>
  <c r="C305" i="23" s="1"/>
  <c r="C276" i="29"/>
  <c r="C306" i="23" s="1"/>
  <c r="C277" i="29"/>
  <c r="C307" i="23" s="1"/>
  <c r="C278" i="29"/>
  <c r="C308" i="23" s="1"/>
  <c r="C279" i="29"/>
  <c r="C309" i="23" s="1"/>
  <c r="C280" i="29"/>
  <c r="C310" i="23" s="1"/>
  <c r="C281" i="29"/>
  <c r="C311" i="23" s="1"/>
  <c r="C282" i="29"/>
  <c r="C312" i="23" s="1"/>
  <c r="C283" i="29"/>
  <c r="C313" i="23" s="1"/>
  <c r="C284" i="29"/>
  <c r="C314" i="23" s="1"/>
  <c r="C285" i="29"/>
  <c r="C315" i="23" s="1"/>
  <c r="C286" i="29"/>
  <c r="C316" i="23" s="1"/>
  <c r="C287" i="29"/>
  <c r="C317" i="23" s="1"/>
  <c r="C288" i="29"/>
  <c r="C318" i="23" s="1"/>
  <c r="C289" i="29"/>
  <c r="C319" i="23" s="1"/>
  <c r="C290" i="29"/>
  <c r="C320" i="23" s="1"/>
  <c r="C291" i="29"/>
  <c r="C321" i="23" s="1"/>
  <c r="C292" i="29"/>
  <c r="C322" i="23" s="1"/>
  <c r="C293" i="29"/>
  <c r="C323" i="23" s="1"/>
  <c r="C294" i="29"/>
  <c r="C324" i="23" s="1"/>
  <c r="C295" i="29"/>
  <c r="C325" i="23" s="1"/>
  <c r="C296" i="29"/>
  <c r="C326" i="23" s="1"/>
  <c r="C297" i="29"/>
  <c r="C327" i="23" s="1"/>
  <c r="C298" i="29"/>
  <c r="C328" i="23" s="1"/>
  <c r="C299" i="29"/>
  <c r="C329" i="23" s="1"/>
  <c r="C300" i="29"/>
  <c r="C330" i="23" s="1"/>
  <c r="C301" i="29"/>
  <c r="C331" i="23" s="1"/>
  <c r="C302" i="29"/>
  <c r="C332" i="23" s="1"/>
  <c r="C303" i="29"/>
  <c r="C333" i="23" s="1"/>
  <c r="C304" i="29"/>
  <c r="C334" i="23" s="1"/>
  <c r="C305" i="29"/>
  <c r="C335" i="23" s="1"/>
  <c r="C306" i="29"/>
  <c r="C336" i="23" s="1"/>
  <c r="C307" i="29"/>
  <c r="C337" i="23" s="1"/>
  <c r="C308" i="29"/>
  <c r="C338" i="23" s="1"/>
  <c r="C309" i="29"/>
  <c r="C339" i="23" s="1"/>
  <c r="C310" i="29"/>
  <c r="C340" i="23" s="1"/>
  <c r="C311" i="29"/>
  <c r="C341" i="23" s="1"/>
  <c r="C312" i="29"/>
  <c r="C342" i="23" s="1"/>
  <c r="C313" i="29"/>
  <c r="C343" i="23" s="1"/>
  <c r="C314" i="29"/>
  <c r="C344" i="23" s="1"/>
  <c r="C315" i="29"/>
  <c r="C345" i="23" s="1"/>
  <c r="C316" i="29"/>
  <c r="C346" i="23" s="1"/>
  <c r="C317" i="29"/>
  <c r="C347" i="23" s="1"/>
  <c r="C318" i="29"/>
  <c r="C348" i="23" s="1"/>
  <c r="C319" i="29"/>
  <c r="C349" i="23" s="1"/>
  <c r="C320" i="29"/>
  <c r="C350" i="23" s="1"/>
  <c r="C321" i="29"/>
  <c r="C351" i="23" s="1"/>
  <c r="C322" i="29"/>
  <c r="C352" i="23" s="1"/>
  <c r="C323" i="29"/>
  <c r="C353" i="23" s="1"/>
  <c r="C324" i="29"/>
  <c r="C354" i="23" s="1"/>
  <c r="C325" i="29"/>
  <c r="C355" i="23" s="1"/>
  <c r="C326" i="29"/>
  <c r="C356" i="23" s="1"/>
  <c r="C327" i="29"/>
  <c r="C357" i="23" s="1"/>
  <c r="C328" i="29"/>
  <c r="C358" i="23" s="1"/>
  <c r="C329" i="29"/>
  <c r="C359" i="23" s="1"/>
  <c r="C330" i="29"/>
  <c r="C360" i="23" s="1"/>
  <c r="C331" i="29"/>
  <c r="C361" i="23" s="1"/>
  <c r="C332" i="29"/>
  <c r="C362" i="23" s="1"/>
  <c r="C333" i="29"/>
  <c r="C363" i="23" s="1"/>
  <c r="C334" i="29"/>
  <c r="C364" i="23" s="1"/>
  <c r="C335" i="29"/>
  <c r="C365" i="23" s="1"/>
  <c r="C336" i="29"/>
  <c r="C366" i="23" s="1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6" i="29"/>
  <c r="C36" i="23" s="1"/>
  <c r="O17" i="7" l="1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14"/>
  <c r="N114" s="1"/>
  <c r="O115"/>
  <c r="N115" s="1"/>
  <c r="O116"/>
  <c r="O117"/>
  <c r="O118"/>
  <c r="N118" s="1"/>
  <c r="O119"/>
  <c r="N119" s="1"/>
  <c r="O120"/>
  <c r="N120" s="1"/>
  <c r="O121"/>
  <c r="N121" s="1"/>
  <c r="O122"/>
  <c r="N122" s="1"/>
  <c r="O123"/>
  <c r="N123" s="1"/>
  <c r="O124"/>
  <c r="N124" s="1"/>
  <c r="O125"/>
  <c r="N125" s="1"/>
  <c r="O126"/>
  <c r="N126" s="1"/>
  <c r="O127"/>
  <c r="N127" s="1"/>
  <c r="O128"/>
  <c r="N128" s="1"/>
  <c r="O129"/>
  <c r="O130"/>
  <c r="N130" s="1"/>
  <c r="O131"/>
  <c r="N131" s="1"/>
  <c r="O132"/>
  <c r="O133"/>
  <c r="N133" s="1"/>
  <c r="O134"/>
  <c r="N134" s="1"/>
  <c r="O135"/>
  <c r="N135" s="1"/>
  <c r="O136"/>
  <c r="N136" s="1"/>
  <c r="O137"/>
  <c r="O138"/>
  <c r="N138" s="1"/>
  <c r="O139"/>
  <c r="N139" s="1"/>
  <c r="O140"/>
  <c r="N140" s="1"/>
  <c r="O141"/>
  <c r="O142"/>
  <c r="N142" s="1"/>
  <c r="O143"/>
  <c r="N143" s="1"/>
  <c r="O144"/>
  <c r="O145"/>
  <c r="O146"/>
  <c r="N146" s="1"/>
  <c r="O147"/>
  <c r="N147" s="1"/>
  <c r="O148"/>
  <c r="O149"/>
  <c r="N149" s="1"/>
  <c r="O150"/>
  <c r="N150" s="1"/>
  <c r="O151"/>
  <c r="N151" s="1"/>
  <c r="O152"/>
  <c r="O153"/>
  <c r="O154"/>
  <c r="N154" s="1"/>
  <c r="O155"/>
  <c r="N155" s="1"/>
  <c r="O156"/>
  <c r="O157"/>
  <c r="O158"/>
  <c r="N158" s="1"/>
  <c r="O159"/>
  <c r="N159" s="1"/>
  <c r="O160"/>
  <c r="O161"/>
  <c r="N161" s="1"/>
  <c r="O162"/>
  <c r="N162" s="1"/>
  <c r="O163"/>
  <c r="N163" s="1"/>
  <c r="O164"/>
  <c r="N164" s="1"/>
  <c r="O165"/>
  <c r="O166"/>
  <c r="N166" s="1"/>
  <c r="O167"/>
  <c r="N167" s="1"/>
  <c r="O168"/>
  <c r="N168" s="1"/>
  <c r="O169"/>
  <c r="N169" s="1"/>
  <c r="O170"/>
  <c r="N170" s="1"/>
  <c r="O171"/>
  <c r="N171" s="1"/>
  <c r="O172"/>
  <c r="O173"/>
  <c r="O174"/>
  <c r="N174" s="1"/>
  <c r="O175"/>
  <c r="N175" s="1"/>
  <c r="O176"/>
  <c r="O177"/>
  <c r="N177" s="1"/>
  <c r="O178"/>
  <c r="N178" s="1"/>
  <c r="O179"/>
  <c r="N179" s="1"/>
  <c r="O180"/>
  <c r="N180" s="1"/>
  <c r="O181"/>
  <c r="O182"/>
  <c r="N182" s="1"/>
  <c r="O183"/>
  <c r="N183" s="1"/>
  <c r="O184"/>
  <c r="O185"/>
  <c r="N185" s="1"/>
  <c r="O186"/>
  <c r="N186" s="1"/>
  <c r="O187"/>
  <c r="N187" s="1"/>
  <c r="O188"/>
  <c r="N188" s="1"/>
  <c r="O189"/>
  <c r="O190"/>
  <c r="N190" s="1"/>
  <c r="O191"/>
  <c r="N191" s="1"/>
  <c r="O192"/>
  <c r="O193"/>
  <c r="N193" s="1"/>
  <c r="O194"/>
  <c r="N194" s="1"/>
  <c r="O195"/>
  <c r="N195" s="1"/>
  <c r="O196"/>
  <c r="O197"/>
  <c r="O198"/>
  <c r="N198" s="1"/>
  <c r="O199"/>
  <c r="N199" s="1"/>
  <c r="O200"/>
  <c r="O201"/>
  <c r="N201" s="1"/>
  <c r="O202"/>
  <c r="N202" s="1"/>
  <c r="O203"/>
  <c r="N203" s="1"/>
  <c r="O204"/>
  <c r="O205"/>
  <c r="O206"/>
  <c r="N206" s="1"/>
  <c r="O207"/>
  <c r="N207" s="1"/>
  <c r="O208"/>
  <c r="N208" s="1"/>
  <c r="O209"/>
  <c r="N209" s="1"/>
  <c r="O210"/>
  <c r="N210" s="1"/>
  <c r="O211"/>
  <c r="N211" s="1"/>
  <c r="O212"/>
  <c r="O213"/>
  <c r="O214"/>
  <c r="N214" s="1"/>
  <c r="O215"/>
  <c r="N215" s="1"/>
  <c r="O216"/>
  <c r="O217"/>
  <c r="N217" s="1"/>
  <c r="O218"/>
  <c r="N218" s="1"/>
  <c r="O219"/>
  <c r="N219" s="1"/>
  <c r="O220"/>
  <c r="O221"/>
  <c r="N221" s="1"/>
  <c r="O222"/>
  <c r="N222" s="1"/>
  <c r="O223"/>
  <c r="N223" s="1"/>
  <c r="O224"/>
  <c r="O225"/>
  <c r="N225" s="1"/>
  <c r="O226"/>
  <c r="N226" s="1"/>
  <c r="O227"/>
  <c r="N227" s="1"/>
  <c r="O228"/>
  <c r="O229"/>
  <c r="N229" s="1"/>
  <c r="O230"/>
  <c r="N230" s="1"/>
  <c r="O231"/>
  <c r="N231" s="1"/>
  <c r="O232"/>
  <c r="N232" s="1"/>
  <c r="O233"/>
  <c r="O234"/>
  <c r="N234" s="1"/>
  <c r="O235"/>
  <c r="N235" s="1"/>
  <c r="O236"/>
  <c r="O237"/>
  <c r="N237" s="1"/>
  <c r="O238"/>
  <c r="N238" s="1"/>
  <c r="O239"/>
  <c r="N239" s="1"/>
  <c r="O240"/>
  <c r="O241"/>
  <c r="N241" s="1"/>
  <c r="O242"/>
  <c r="N242" s="1"/>
  <c r="O243"/>
  <c r="N243" s="1"/>
  <c r="O244"/>
  <c r="N244" s="1"/>
  <c r="O245"/>
  <c r="O246"/>
  <c r="N246" s="1"/>
  <c r="O247"/>
  <c r="N247" s="1"/>
  <c r="O248"/>
  <c r="O249"/>
  <c r="N249" s="1"/>
  <c r="O250"/>
  <c r="N250" s="1"/>
  <c r="O251"/>
  <c r="N251" s="1"/>
  <c r="O252"/>
  <c r="N252" s="1"/>
  <c r="O253"/>
  <c r="O254"/>
  <c r="N254" s="1"/>
  <c r="O255"/>
  <c r="N255" s="1"/>
  <c r="O256"/>
  <c r="N256" s="1"/>
  <c r="O257"/>
  <c r="O258"/>
  <c r="N258" s="1"/>
  <c r="O259"/>
  <c r="N259" s="1"/>
  <c r="O260"/>
  <c r="N260" s="1"/>
  <c r="O261"/>
  <c r="O262"/>
  <c r="N262" s="1"/>
  <c r="O263"/>
  <c r="N263" s="1"/>
  <c r="O264"/>
  <c r="O265"/>
  <c r="N265" s="1"/>
  <c r="O266"/>
  <c r="N266" s="1"/>
  <c r="O267"/>
  <c r="N267" s="1"/>
  <c r="O268"/>
  <c r="O269"/>
  <c r="N269" s="1"/>
  <c r="O270"/>
  <c r="N270" s="1"/>
  <c r="O271"/>
  <c r="N271" s="1"/>
  <c r="O272"/>
  <c r="O273"/>
  <c r="N273" s="1"/>
  <c r="O274"/>
  <c r="N274" s="1"/>
  <c r="O275"/>
  <c r="N275" s="1"/>
  <c r="O276"/>
  <c r="O277"/>
  <c r="N277" s="1"/>
  <c r="O278"/>
  <c r="N278" s="1"/>
  <c r="O279"/>
  <c r="N279" s="1"/>
  <c r="O280"/>
  <c r="O281"/>
  <c r="N281" s="1"/>
  <c r="O282"/>
  <c r="N282" s="1"/>
  <c r="O283"/>
  <c r="N283" s="1"/>
  <c r="O284"/>
  <c r="O285"/>
  <c r="N285" s="1"/>
  <c r="O286"/>
  <c r="N286" s="1"/>
  <c r="O287"/>
  <c r="N287" s="1"/>
  <c r="O288"/>
  <c r="O289"/>
  <c r="N289" s="1"/>
  <c r="O290"/>
  <c r="N290" s="1"/>
  <c r="O291"/>
  <c r="N291" s="1"/>
  <c r="O292"/>
  <c r="O293"/>
  <c r="N293" s="1"/>
  <c r="O294"/>
  <c r="N294" s="1"/>
  <c r="O295"/>
  <c r="N295" s="1"/>
  <c r="O296"/>
  <c r="N296" s="1"/>
  <c r="O297"/>
  <c r="O298"/>
  <c r="N298" s="1"/>
  <c r="O299"/>
  <c r="N299" s="1"/>
  <c r="O300"/>
  <c r="N300" s="1"/>
  <c r="O301"/>
  <c r="O302"/>
  <c r="N302" s="1"/>
  <c r="O303"/>
  <c r="N303" s="1"/>
  <c r="O304"/>
  <c r="N304" s="1"/>
  <c r="O305"/>
  <c r="O306"/>
  <c r="N306" s="1"/>
  <c r="O307"/>
  <c r="N307" s="1"/>
  <c r="O308"/>
  <c r="N308" s="1"/>
  <c r="O309"/>
  <c r="O310"/>
  <c r="N310" s="1"/>
  <c r="O311"/>
  <c r="N311" s="1"/>
  <c r="O312"/>
  <c r="N312" s="1"/>
  <c r="O313"/>
  <c r="O314"/>
  <c r="N314" s="1"/>
  <c r="O315"/>
  <c r="N315" s="1"/>
  <c r="O316"/>
  <c r="N316" s="1"/>
  <c r="O317"/>
  <c r="O318"/>
  <c r="N318" s="1"/>
  <c r="O319"/>
  <c r="N319" s="1"/>
  <c r="O320"/>
  <c r="N320" s="1"/>
  <c r="O321"/>
  <c r="O322"/>
  <c r="N322" s="1"/>
  <c r="O323"/>
  <c r="N323" s="1"/>
  <c r="O324"/>
  <c r="N324" s="1"/>
  <c r="O325"/>
  <c r="O326"/>
  <c r="N326" s="1"/>
  <c r="O327"/>
  <c r="N327" s="1"/>
  <c r="O328"/>
  <c r="O329"/>
  <c r="N329" s="1"/>
  <c r="O330"/>
  <c r="N330" s="1"/>
  <c r="O331"/>
  <c r="N331" s="1"/>
  <c r="O332"/>
  <c r="O333"/>
  <c r="N333" s="1"/>
  <c r="O334"/>
  <c r="N334" s="1"/>
  <c r="O335"/>
  <c r="N335" s="1"/>
  <c r="O336"/>
  <c r="O337"/>
  <c r="N337" s="1"/>
  <c r="O338"/>
  <c r="N338" s="1"/>
  <c r="O339"/>
  <c r="N339" s="1"/>
  <c r="O340"/>
  <c r="O341"/>
  <c r="N341" s="1"/>
  <c r="O342"/>
  <c r="N342" s="1"/>
  <c r="O343"/>
  <c r="N343" s="1"/>
  <c r="O344"/>
  <c r="O345"/>
  <c r="N345" s="1"/>
  <c r="O346"/>
  <c r="N346" s="1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14" i="7"/>
  <c r="K114" s="1"/>
  <c r="L114" s="1"/>
  <c r="E115" i="21" s="1"/>
  <c r="M115" i="7"/>
  <c r="K115" s="1"/>
  <c r="L115" s="1"/>
  <c r="E116" i="21" s="1"/>
  <c r="M116" i="7"/>
  <c r="K116" s="1"/>
  <c r="L116" s="1"/>
  <c r="E117" i="21" s="1"/>
  <c r="M117" i="7"/>
  <c r="K117" s="1"/>
  <c r="L117" s="1"/>
  <c r="E118" i="21" s="1"/>
  <c r="M118" i="7"/>
  <c r="K118" s="1"/>
  <c r="L118" s="1"/>
  <c r="E119" i="21" s="1"/>
  <c r="M119" i="7"/>
  <c r="K119" s="1"/>
  <c r="L119" s="1"/>
  <c r="E120" i="21" s="1"/>
  <c r="M120" i="7"/>
  <c r="K120" s="1"/>
  <c r="L120" s="1"/>
  <c r="E121" i="21" s="1"/>
  <c r="M121" i="7"/>
  <c r="K121" s="1"/>
  <c r="L121" s="1"/>
  <c r="E122" i="21" s="1"/>
  <c r="M122" i="7"/>
  <c r="K122" s="1"/>
  <c r="L122" s="1"/>
  <c r="E123" i="21" s="1"/>
  <c r="M123" i="7"/>
  <c r="K123" s="1"/>
  <c r="L123" s="1"/>
  <c r="E124" i="21" s="1"/>
  <c r="M124" i="7"/>
  <c r="K124" s="1"/>
  <c r="L124" s="1"/>
  <c r="E125" i="21" s="1"/>
  <c r="M125" i="7"/>
  <c r="K125" s="1"/>
  <c r="L125" s="1"/>
  <c r="E126" i="21" s="1"/>
  <c r="M126" i="7"/>
  <c r="K126" s="1"/>
  <c r="L126" s="1"/>
  <c r="E127" i="21" s="1"/>
  <c r="M127" i="7"/>
  <c r="K127" s="1"/>
  <c r="L127" s="1"/>
  <c r="E128" i="21" s="1"/>
  <c r="M128" i="7"/>
  <c r="K128" s="1"/>
  <c r="L128" s="1"/>
  <c r="E129" i="21" s="1"/>
  <c r="M129" i="7"/>
  <c r="K129" s="1"/>
  <c r="L129" s="1"/>
  <c r="E130" i="21" s="1"/>
  <c r="M130" i="7"/>
  <c r="K130" s="1"/>
  <c r="L130" s="1"/>
  <c r="E131" i="21" s="1"/>
  <c r="M131" i="7"/>
  <c r="K131" s="1"/>
  <c r="L131" s="1"/>
  <c r="E132" i="21" s="1"/>
  <c r="M132" i="7"/>
  <c r="K132" s="1"/>
  <c r="L132" s="1"/>
  <c r="E133" i="21" s="1"/>
  <c r="M133" i="7"/>
  <c r="K133" s="1"/>
  <c r="L133" s="1"/>
  <c r="E134" i="21" s="1"/>
  <c r="M134" i="7"/>
  <c r="K134" s="1"/>
  <c r="L134" s="1"/>
  <c r="E135" i="21" s="1"/>
  <c r="M135" i="7"/>
  <c r="K135" s="1"/>
  <c r="L135" s="1"/>
  <c r="E136" i="21" s="1"/>
  <c r="M136" i="7"/>
  <c r="K136" s="1"/>
  <c r="L136" s="1"/>
  <c r="E137" i="21" s="1"/>
  <c r="M137" i="7"/>
  <c r="K137" s="1"/>
  <c r="L137" s="1"/>
  <c r="E138" i="21" s="1"/>
  <c r="M138" i="7"/>
  <c r="K138" s="1"/>
  <c r="L138" s="1"/>
  <c r="E139" i="21" s="1"/>
  <c r="M139" i="7"/>
  <c r="K139" s="1"/>
  <c r="L139" s="1"/>
  <c r="E140" i="21" s="1"/>
  <c r="M140" i="7"/>
  <c r="K140" s="1"/>
  <c r="L140" s="1"/>
  <c r="E141" i="21" s="1"/>
  <c r="M141" i="7"/>
  <c r="K141" s="1"/>
  <c r="L141" s="1"/>
  <c r="E142" i="21" s="1"/>
  <c r="M142" i="7"/>
  <c r="K142" s="1"/>
  <c r="L142" s="1"/>
  <c r="E143" i="21" s="1"/>
  <c r="M143" i="7"/>
  <c r="K143" s="1"/>
  <c r="L143" s="1"/>
  <c r="E144" i="21" s="1"/>
  <c r="M144" i="7"/>
  <c r="K144" s="1"/>
  <c r="L144" s="1"/>
  <c r="E145" i="21" s="1"/>
  <c r="M145" i="7"/>
  <c r="K145" s="1"/>
  <c r="L145" s="1"/>
  <c r="E146" i="21" s="1"/>
  <c r="M146" i="7"/>
  <c r="K146" s="1"/>
  <c r="L146" s="1"/>
  <c r="E147" i="21" s="1"/>
  <c r="M147" i="7"/>
  <c r="K147" s="1"/>
  <c r="L147" s="1"/>
  <c r="E148" i="21" s="1"/>
  <c r="M148" i="7"/>
  <c r="K148" s="1"/>
  <c r="L148" s="1"/>
  <c r="E149" i="21" s="1"/>
  <c r="M149" i="7"/>
  <c r="K149" s="1"/>
  <c r="L149" s="1"/>
  <c r="E150" i="21" s="1"/>
  <c r="M150" i="7"/>
  <c r="K150" s="1"/>
  <c r="L150" s="1"/>
  <c r="E151" i="21" s="1"/>
  <c r="M151" i="7"/>
  <c r="K151" s="1"/>
  <c r="L151" s="1"/>
  <c r="E152" i="21" s="1"/>
  <c r="M152" i="7"/>
  <c r="K152" s="1"/>
  <c r="L152" s="1"/>
  <c r="E153" i="21" s="1"/>
  <c r="M153" i="7"/>
  <c r="K153" s="1"/>
  <c r="L153" s="1"/>
  <c r="E154" i="21" s="1"/>
  <c r="M154" i="7"/>
  <c r="K154" s="1"/>
  <c r="L154" s="1"/>
  <c r="E155" i="21" s="1"/>
  <c r="M155" i="7"/>
  <c r="K155" s="1"/>
  <c r="L155" s="1"/>
  <c r="E156" i="21" s="1"/>
  <c r="M156" i="7"/>
  <c r="K156" s="1"/>
  <c r="L156" s="1"/>
  <c r="E157" i="21" s="1"/>
  <c r="M157" i="7"/>
  <c r="K157" s="1"/>
  <c r="L157" s="1"/>
  <c r="E158" i="21" s="1"/>
  <c r="M158" i="7"/>
  <c r="K158" s="1"/>
  <c r="L158" s="1"/>
  <c r="E159" i="21" s="1"/>
  <c r="M159" i="7"/>
  <c r="K159" s="1"/>
  <c r="L159" s="1"/>
  <c r="E160" i="21" s="1"/>
  <c r="M160" i="7"/>
  <c r="K160" s="1"/>
  <c r="L160" s="1"/>
  <c r="E161" i="21" s="1"/>
  <c r="M161" i="7"/>
  <c r="K161" s="1"/>
  <c r="L161" s="1"/>
  <c r="E162" i="21" s="1"/>
  <c r="M162" i="7"/>
  <c r="K162" s="1"/>
  <c r="L162" s="1"/>
  <c r="E163" i="21" s="1"/>
  <c r="M163" i="7"/>
  <c r="K163" s="1"/>
  <c r="L163" s="1"/>
  <c r="E164" i="21" s="1"/>
  <c r="M164" i="7"/>
  <c r="K164" s="1"/>
  <c r="L164" s="1"/>
  <c r="E165" i="21" s="1"/>
  <c r="M165" i="7"/>
  <c r="K165" s="1"/>
  <c r="L165" s="1"/>
  <c r="E166" i="21" s="1"/>
  <c r="M166" i="7"/>
  <c r="K166" s="1"/>
  <c r="L166" s="1"/>
  <c r="E167" i="21" s="1"/>
  <c r="M167" i="7"/>
  <c r="K167" s="1"/>
  <c r="L167" s="1"/>
  <c r="E168" i="21" s="1"/>
  <c r="M168" i="7"/>
  <c r="K168" s="1"/>
  <c r="L168" s="1"/>
  <c r="E169" i="21" s="1"/>
  <c r="M169" i="7"/>
  <c r="K169" s="1"/>
  <c r="L169" s="1"/>
  <c r="E170" i="21" s="1"/>
  <c r="M170" i="7"/>
  <c r="K170" s="1"/>
  <c r="L170" s="1"/>
  <c r="E171" i="21" s="1"/>
  <c r="M171" i="7"/>
  <c r="K171" s="1"/>
  <c r="L171" s="1"/>
  <c r="E172" i="21" s="1"/>
  <c r="M172" i="7"/>
  <c r="K172" s="1"/>
  <c r="L172" s="1"/>
  <c r="E173" i="21" s="1"/>
  <c r="M173" i="7"/>
  <c r="K173" s="1"/>
  <c r="L173" s="1"/>
  <c r="E174" i="21" s="1"/>
  <c r="M174" i="7"/>
  <c r="K174" s="1"/>
  <c r="L174" s="1"/>
  <c r="E175" i="21" s="1"/>
  <c r="M175" i="7"/>
  <c r="K175" s="1"/>
  <c r="L175" s="1"/>
  <c r="E176" i="21" s="1"/>
  <c r="M176" i="7"/>
  <c r="K176" s="1"/>
  <c r="L176" s="1"/>
  <c r="E177" i="21" s="1"/>
  <c r="M177" i="7"/>
  <c r="K177" s="1"/>
  <c r="L177" s="1"/>
  <c r="E178" i="21" s="1"/>
  <c r="M178" i="7"/>
  <c r="K178" s="1"/>
  <c r="L178" s="1"/>
  <c r="E179" i="21" s="1"/>
  <c r="M179" i="7"/>
  <c r="K179" s="1"/>
  <c r="L179" s="1"/>
  <c r="E180" i="21" s="1"/>
  <c r="M180" i="7"/>
  <c r="K180" s="1"/>
  <c r="L180" s="1"/>
  <c r="E181" i="21" s="1"/>
  <c r="M181" i="7"/>
  <c r="K181" s="1"/>
  <c r="L181" s="1"/>
  <c r="E182" i="21" s="1"/>
  <c r="M182" i="7"/>
  <c r="K182" s="1"/>
  <c r="L182" s="1"/>
  <c r="E183" i="21" s="1"/>
  <c r="M183" i="7"/>
  <c r="K183" s="1"/>
  <c r="L183" s="1"/>
  <c r="E184" i="21" s="1"/>
  <c r="M184" i="7"/>
  <c r="K184" s="1"/>
  <c r="L184" s="1"/>
  <c r="E185" i="21" s="1"/>
  <c r="M185" i="7"/>
  <c r="K185" s="1"/>
  <c r="L185" s="1"/>
  <c r="E186" i="21" s="1"/>
  <c r="M186" i="7"/>
  <c r="K186" s="1"/>
  <c r="L186" s="1"/>
  <c r="E187" i="21" s="1"/>
  <c r="M187" i="7"/>
  <c r="K187" s="1"/>
  <c r="L187" s="1"/>
  <c r="E188" i="21" s="1"/>
  <c r="M188" i="7"/>
  <c r="K188" s="1"/>
  <c r="L188" s="1"/>
  <c r="E189" i="21" s="1"/>
  <c r="M189" i="7"/>
  <c r="K189" s="1"/>
  <c r="L189" s="1"/>
  <c r="E190" i="21" s="1"/>
  <c r="M190" i="7"/>
  <c r="K190" s="1"/>
  <c r="L190" s="1"/>
  <c r="E191" i="21" s="1"/>
  <c r="M191" i="7"/>
  <c r="K191" s="1"/>
  <c r="L191" s="1"/>
  <c r="E192" i="21" s="1"/>
  <c r="M192" i="7"/>
  <c r="K192" s="1"/>
  <c r="L192" s="1"/>
  <c r="E193" i="21" s="1"/>
  <c r="M193" i="7"/>
  <c r="K193" s="1"/>
  <c r="L193" s="1"/>
  <c r="E194" i="21" s="1"/>
  <c r="M194" i="7"/>
  <c r="K194" s="1"/>
  <c r="L194" s="1"/>
  <c r="E195" i="21" s="1"/>
  <c r="M195" i="7"/>
  <c r="K195" s="1"/>
  <c r="L195" s="1"/>
  <c r="E196" i="21" s="1"/>
  <c r="M196" i="7"/>
  <c r="K196" s="1"/>
  <c r="L196" s="1"/>
  <c r="E197" i="21" s="1"/>
  <c r="M197" i="7"/>
  <c r="K197" s="1"/>
  <c r="L197" s="1"/>
  <c r="E198" i="21" s="1"/>
  <c r="M198" i="7"/>
  <c r="K198" s="1"/>
  <c r="L198" s="1"/>
  <c r="E199" i="21" s="1"/>
  <c r="M199" i="7"/>
  <c r="K199" s="1"/>
  <c r="L199" s="1"/>
  <c r="E200" i="21" s="1"/>
  <c r="M200" i="7"/>
  <c r="K200" s="1"/>
  <c r="L200" s="1"/>
  <c r="E201" i="21" s="1"/>
  <c r="M201" i="7"/>
  <c r="K201" s="1"/>
  <c r="L201" s="1"/>
  <c r="E202" i="21" s="1"/>
  <c r="M202" i="7"/>
  <c r="K202" s="1"/>
  <c r="L202" s="1"/>
  <c r="E203" i="21" s="1"/>
  <c r="M203" i="7"/>
  <c r="K203" s="1"/>
  <c r="L203" s="1"/>
  <c r="E204" i="21" s="1"/>
  <c r="M204" i="7"/>
  <c r="K204" s="1"/>
  <c r="L204" s="1"/>
  <c r="E205" i="21" s="1"/>
  <c r="M205" i="7"/>
  <c r="K205" s="1"/>
  <c r="L205" s="1"/>
  <c r="E206" i="21" s="1"/>
  <c r="M206" i="7"/>
  <c r="K206" s="1"/>
  <c r="L206" s="1"/>
  <c r="E207" i="21" s="1"/>
  <c r="M207" i="7"/>
  <c r="K207" s="1"/>
  <c r="L207" s="1"/>
  <c r="E208" i="21" s="1"/>
  <c r="M208" i="7"/>
  <c r="K208" s="1"/>
  <c r="L208" s="1"/>
  <c r="E209" i="21" s="1"/>
  <c r="M209" i="7"/>
  <c r="K209" s="1"/>
  <c r="L209" s="1"/>
  <c r="E210" i="21" s="1"/>
  <c r="M210" i="7"/>
  <c r="K210" s="1"/>
  <c r="L210" s="1"/>
  <c r="E211" i="21" s="1"/>
  <c r="M211" i="7"/>
  <c r="K211" s="1"/>
  <c r="L211" s="1"/>
  <c r="E212" i="21" s="1"/>
  <c r="M212" i="7"/>
  <c r="K212" s="1"/>
  <c r="L212" s="1"/>
  <c r="E213" i="21" s="1"/>
  <c r="M213" i="7"/>
  <c r="K213" s="1"/>
  <c r="L213" s="1"/>
  <c r="E214" i="21" s="1"/>
  <c r="M214" i="7"/>
  <c r="K214" s="1"/>
  <c r="L214" s="1"/>
  <c r="E215" i="21" s="1"/>
  <c r="M215" i="7"/>
  <c r="K215" s="1"/>
  <c r="L215" s="1"/>
  <c r="E216" i="21" s="1"/>
  <c r="M216" i="7"/>
  <c r="K216" s="1"/>
  <c r="L216" s="1"/>
  <c r="E217" i="21" s="1"/>
  <c r="M217" i="7"/>
  <c r="K217" s="1"/>
  <c r="L217" s="1"/>
  <c r="E218" i="21" s="1"/>
  <c r="M218" i="7"/>
  <c r="K218" s="1"/>
  <c r="L218" s="1"/>
  <c r="E219" i="21" s="1"/>
  <c r="M219" i="7"/>
  <c r="K219" s="1"/>
  <c r="L219" s="1"/>
  <c r="E220" i="21" s="1"/>
  <c r="M220" i="7"/>
  <c r="K220" s="1"/>
  <c r="L220" s="1"/>
  <c r="E221" i="21" s="1"/>
  <c r="M221" i="7"/>
  <c r="K221" s="1"/>
  <c r="L221" s="1"/>
  <c r="E222" i="21" s="1"/>
  <c r="M222" i="7"/>
  <c r="K222" s="1"/>
  <c r="L222" s="1"/>
  <c r="E223" i="21" s="1"/>
  <c r="M223" i="7"/>
  <c r="K223" s="1"/>
  <c r="L223" s="1"/>
  <c r="E224" i="21" s="1"/>
  <c r="M224" i="7"/>
  <c r="K224" s="1"/>
  <c r="L224" s="1"/>
  <c r="E225" i="21" s="1"/>
  <c r="M225" i="7"/>
  <c r="K225" s="1"/>
  <c r="L225" s="1"/>
  <c r="E226" i="21" s="1"/>
  <c r="M226" i="7"/>
  <c r="K226" s="1"/>
  <c r="L226" s="1"/>
  <c r="E227" i="21" s="1"/>
  <c r="M227" i="7"/>
  <c r="K227" s="1"/>
  <c r="L227" s="1"/>
  <c r="E228" i="21" s="1"/>
  <c r="M228" i="7"/>
  <c r="K228" s="1"/>
  <c r="L228" s="1"/>
  <c r="E229" i="21" s="1"/>
  <c r="M229" i="7"/>
  <c r="K229" s="1"/>
  <c r="L229" s="1"/>
  <c r="E230" i="21" s="1"/>
  <c r="M230" i="7"/>
  <c r="K230" s="1"/>
  <c r="L230" s="1"/>
  <c r="E231" i="21" s="1"/>
  <c r="M231" i="7"/>
  <c r="K231" s="1"/>
  <c r="L231" s="1"/>
  <c r="E232" i="21" s="1"/>
  <c r="M232" i="7"/>
  <c r="K232" s="1"/>
  <c r="L232" s="1"/>
  <c r="E233" i="21" s="1"/>
  <c r="M233" i="7"/>
  <c r="K233" s="1"/>
  <c r="L233" s="1"/>
  <c r="E234" i="21" s="1"/>
  <c r="M234" i="7"/>
  <c r="K234" s="1"/>
  <c r="L234" s="1"/>
  <c r="E235" i="21" s="1"/>
  <c r="M235" i="7"/>
  <c r="K235" s="1"/>
  <c r="L235" s="1"/>
  <c r="E236" i="21" s="1"/>
  <c r="M236" i="7"/>
  <c r="K236" s="1"/>
  <c r="L236" s="1"/>
  <c r="E237" i="21" s="1"/>
  <c r="M237" i="7"/>
  <c r="K237" s="1"/>
  <c r="L237" s="1"/>
  <c r="E238" i="21" s="1"/>
  <c r="M238" i="7"/>
  <c r="K238" s="1"/>
  <c r="L238" s="1"/>
  <c r="E239" i="21" s="1"/>
  <c r="M239" i="7"/>
  <c r="K239" s="1"/>
  <c r="L239" s="1"/>
  <c r="E240" i="21" s="1"/>
  <c r="M240" i="7"/>
  <c r="K240" s="1"/>
  <c r="L240" s="1"/>
  <c r="E241" i="21" s="1"/>
  <c r="M241" i="7"/>
  <c r="K241" s="1"/>
  <c r="L241" s="1"/>
  <c r="E242" i="21" s="1"/>
  <c r="M242" i="7"/>
  <c r="K242" s="1"/>
  <c r="L242" s="1"/>
  <c r="E243" i="21" s="1"/>
  <c r="M243" i="7"/>
  <c r="K243" s="1"/>
  <c r="L243" s="1"/>
  <c r="E244" i="21" s="1"/>
  <c r="M244" i="7"/>
  <c r="K244" s="1"/>
  <c r="L244" s="1"/>
  <c r="E245" i="21" s="1"/>
  <c r="M245" i="7"/>
  <c r="K245" s="1"/>
  <c r="L245" s="1"/>
  <c r="E246" i="21" s="1"/>
  <c r="M246" i="7"/>
  <c r="K246" s="1"/>
  <c r="L246" s="1"/>
  <c r="E247" i="21" s="1"/>
  <c r="M247" i="7"/>
  <c r="K247" s="1"/>
  <c r="L247" s="1"/>
  <c r="E248" i="21" s="1"/>
  <c r="M248" i="7"/>
  <c r="K248" s="1"/>
  <c r="L248" s="1"/>
  <c r="E249" i="21" s="1"/>
  <c r="M249" i="7"/>
  <c r="K249" s="1"/>
  <c r="L249" s="1"/>
  <c r="E250" i="21" s="1"/>
  <c r="M250" i="7"/>
  <c r="K250" s="1"/>
  <c r="L250" s="1"/>
  <c r="E251" i="21" s="1"/>
  <c r="M251" i="7"/>
  <c r="K251" s="1"/>
  <c r="L251" s="1"/>
  <c r="E252" i="21" s="1"/>
  <c r="M252" i="7"/>
  <c r="K252" s="1"/>
  <c r="L252" s="1"/>
  <c r="E253" i="21" s="1"/>
  <c r="M253" i="7"/>
  <c r="K253" s="1"/>
  <c r="L253" s="1"/>
  <c r="E254" i="21" s="1"/>
  <c r="M254" i="7"/>
  <c r="K254" s="1"/>
  <c r="L254" s="1"/>
  <c r="E255" i="21" s="1"/>
  <c r="M255" i="7"/>
  <c r="K255" s="1"/>
  <c r="L255" s="1"/>
  <c r="E256" i="21" s="1"/>
  <c r="M256" i="7"/>
  <c r="K256" s="1"/>
  <c r="L256" s="1"/>
  <c r="E257" i="21" s="1"/>
  <c r="M257" i="7"/>
  <c r="K257" s="1"/>
  <c r="L257" s="1"/>
  <c r="E258" i="21" s="1"/>
  <c r="M258" i="7"/>
  <c r="K258" s="1"/>
  <c r="L258" s="1"/>
  <c r="E259" i="21" s="1"/>
  <c r="M259" i="7"/>
  <c r="K259" s="1"/>
  <c r="L259" s="1"/>
  <c r="E260" i="21" s="1"/>
  <c r="M260" i="7"/>
  <c r="K260" s="1"/>
  <c r="L260" s="1"/>
  <c r="E261" i="21" s="1"/>
  <c r="M261" i="7"/>
  <c r="K261" s="1"/>
  <c r="L261" s="1"/>
  <c r="E262" i="21" s="1"/>
  <c r="M262" i="7"/>
  <c r="K262" s="1"/>
  <c r="L262" s="1"/>
  <c r="E263" i="21" s="1"/>
  <c r="M263" i="7"/>
  <c r="K263" s="1"/>
  <c r="L263" s="1"/>
  <c r="E264" i="21" s="1"/>
  <c r="M264" i="7"/>
  <c r="K264" s="1"/>
  <c r="L264" s="1"/>
  <c r="E265" i="21" s="1"/>
  <c r="M265" i="7"/>
  <c r="K265" s="1"/>
  <c r="L265" s="1"/>
  <c r="E266" i="21" s="1"/>
  <c r="M266" i="7"/>
  <c r="K266" s="1"/>
  <c r="L266" s="1"/>
  <c r="E267" i="21" s="1"/>
  <c r="M267" i="7"/>
  <c r="K267" s="1"/>
  <c r="L267" s="1"/>
  <c r="E268" i="21" s="1"/>
  <c r="M268" i="7"/>
  <c r="K268" s="1"/>
  <c r="L268" s="1"/>
  <c r="E269" i="21" s="1"/>
  <c r="M269" i="7"/>
  <c r="K269" s="1"/>
  <c r="L269" s="1"/>
  <c r="E270" i="21" s="1"/>
  <c r="M270" i="7"/>
  <c r="K270" s="1"/>
  <c r="L270" s="1"/>
  <c r="E271" i="21" s="1"/>
  <c r="M271" i="7"/>
  <c r="K271" s="1"/>
  <c r="L271" s="1"/>
  <c r="E272" i="21" s="1"/>
  <c r="M272" i="7"/>
  <c r="K272" s="1"/>
  <c r="L272" s="1"/>
  <c r="E273" i="21" s="1"/>
  <c r="M273" i="7"/>
  <c r="K273" s="1"/>
  <c r="L273" s="1"/>
  <c r="E274" i="21" s="1"/>
  <c r="M274" i="7"/>
  <c r="K274" s="1"/>
  <c r="L274" s="1"/>
  <c r="E275" i="21" s="1"/>
  <c r="M275" i="7"/>
  <c r="K275" s="1"/>
  <c r="L275" s="1"/>
  <c r="E276" i="21" s="1"/>
  <c r="M276" i="7"/>
  <c r="K276" s="1"/>
  <c r="L276" s="1"/>
  <c r="E277" i="21" s="1"/>
  <c r="M277" i="7"/>
  <c r="K277" s="1"/>
  <c r="L277" s="1"/>
  <c r="E278" i="21" s="1"/>
  <c r="M278" i="7"/>
  <c r="K278" s="1"/>
  <c r="L278" s="1"/>
  <c r="E279" i="21" s="1"/>
  <c r="M279" i="7"/>
  <c r="K279" s="1"/>
  <c r="L279" s="1"/>
  <c r="E280" i="21" s="1"/>
  <c r="M280" i="7"/>
  <c r="K280" s="1"/>
  <c r="L280" s="1"/>
  <c r="E281" i="21" s="1"/>
  <c r="M281" i="7"/>
  <c r="K281" s="1"/>
  <c r="L281" s="1"/>
  <c r="E282" i="21" s="1"/>
  <c r="M282" i="7"/>
  <c r="K282" s="1"/>
  <c r="L282" s="1"/>
  <c r="E283" i="21" s="1"/>
  <c r="M283" i="7"/>
  <c r="K283" s="1"/>
  <c r="L283" s="1"/>
  <c r="E284" i="21" s="1"/>
  <c r="M284" i="7"/>
  <c r="K284" s="1"/>
  <c r="L284" s="1"/>
  <c r="E285" i="21" s="1"/>
  <c r="M285" i="7"/>
  <c r="K285" s="1"/>
  <c r="L285" s="1"/>
  <c r="E286" i="21" s="1"/>
  <c r="M286" i="7"/>
  <c r="K286" s="1"/>
  <c r="L286" s="1"/>
  <c r="E287" i="21" s="1"/>
  <c r="M287" i="7"/>
  <c r="K287" s="1"/>
  <c r="L287" s="1"/>
  <c r="E288" i="21" s="1"/>
  <c r="M288" i="7"/>
  <c r="K288" s="1"/>
  <c r="L288" s="1"/>
  <c r="E289" i="21" s="1"/>
  <c r="M289" i="7"/>
  <c r="K289" s="1"/>
  <c r="L289" s="1"/>
  <c r="E290" i="21" s="1"/>
  <c r="M290" i="7"/>
  <c r="K290" s="1"/>
  <c r="L290" s="1"/>
  <c r="E291" i="21" s="1"/>
  <c r="M291" i="7"/>
  <c r="K291" s="1"/>
  <c r="L291" s="1"/>
  <c r="E292" i="21" s="1"/>
  <c r="M292" i="7"/>
  <c r="K292" s="1"/>
  <c r="L292" s="1"/>
  <c r="E293" i="21" s="1"/>
  <c r="M293" i="7"/>
  <c r="K293" s="1"/>
  <c r="L293" s="1"/>
  <c r="E294" i="21" s="1"/>
  <c r="M294" i="7"/>
  <c r="K294" s="1"/>
  <c r="L294" s="1"/>
  <c r="E295" i="21" s="1"/>
  <c r="M295" i="7"/>
  <c r="K295" s="1"/>
  <c r="L295" s="1"/>
  <c r="E296" i="21" s="1"/>
  <c r="M296" i="7"/>
  <c r="K296" s="1"/>
  <c r="L296" s="1"/>
  <c r="E297" i="21" s="1"/>
  <c r="M297" i="7"/>
  <c r="K297" s="1"/>
  <c r="L297" s="1"/>
  <c r="E298" i="21" s="1"/>
  <c r="M298" i="7"/>
  <c r="K298" s="1"/>
  <c r="L298" s="1"/>
  <c r="E299" i="21" s="1"/>
  <c r="M299" i="7"/>
  <c r="K299" s="1"/>
  <c r="L299" s="1"/>
  <c r="E300" i="21" s="1"/>
  <c r="M300" i="7"/>
  <c r="K300" s="1"/>
  <c r="L300" s="1"/>
  <c r="E301" i="21" s="1"/>
  <c r="M301" i="7"/>
  <c r="K301" s="1"/>
  <c r="L301" s="1"/>
  <c r="E302" i="21" s="1"/>
  <c r="M302" i="7"/>
  <c r="K302" s="1"/>
  <c r="L302" s="1"/>
  <c r="E303" i="21" s="1"/>
  <c r="M303" i="7"/>
  <c r="K303" s="1"/>
  <c r="L303" s="1"/>
  <c r="E304" i="21" s="1"/>
  <c r="M304" i="7"/>
  <c r="K304" s="1"/>
  <c r="L304" s="1"/>
  <c r="E305" i="21" s="1"/>
  <c r="M305" i="7"/>
  <c r="K305" s="1"/>
  <c r="L305" s="1"/>
  <c r="E306" i="21" s="1"/>
  <c r="M306" i="7"/>
  <c r="K306" s="1"/>
  <c r="L306" s="1"/>
  <c r="E307" i="21" s="1"/>
  <c r="M307" i="7"/>
  <c r="K307" s="1"/>
  <c r="L307" s="1"/>
  <c r="E308" i="21" s="1"/>
  <c r="M308" i="7"/>
  <c r="K308" s="1"/>
  <c r="L308" s="1"/>
  <c r="E309" i="21" s="1"/>
  <c r="M309" i="7"/>
  <c r="K309" s="1"/>
  <c r="L309" s="1"/>
  <c r="E310" i="21" s="1"/>
  <c r="M310" i="7"/>
  <c r="K310" s="1"/>
  <c r="L310" s="1"/>
  <c r="E311" i="21" s="1"/>
  <c r="M311" i="7"/>
  <c r="K311" s="1"/>
  <c r="L311" s="1"/>
  <c r="E312" i="21" s="1"/>
  <c r="M312" i="7"/>
  <c r="K312" s="1"/>
  <c r="L312" s="1"/>
  <c r="E313" i="21" s="1"/>
  <c r="M313" i="7"/>
  <c r="K313" s="1"/>
  <c r="L313" s="1"/>
  <c r="E314" i="21" s="1"/>
  <c r="M314" i="7"/>
  <c r="K314" s="1"/>
  <c r="L314" s="1"/>
  <c r="E315" i="21" s="1"/>
  <c r="M315" i="7"/>
  <c r="K315" s="1"/>
  <c r="L315" s="1"/>
  <c r="E316" i="21" s="1"/>
  <c r="M316" i="7"/>
  <c r="K316" s="1"/>
  <c r="L316" s="1"/>
  <c r="E317" i="21" s="1"/>
  <c r="M317" i="7"/>
  <c r="K317" s="1"/>
  <c r="L317" s="1"/>
  <c r="E318" i="21" s="1"/>
  <c r="M318" i="7"/>
  <c r="K318" s="1"/>
  <c r="L318" s="1"/>
  <c r="E319" i="21" s="1"/>
  <c r="M319" i="7"/>
  <c r="K319" s="1"/>
  <c r="L319" s="1"/>
  <c r="E320" i="21" s="1"/>
  <c r="M320" i="7"/>
  <c r="K320" s="1"/>
  <c r="L320" s="1"/>
  <c r="E321" i="21" s="1"/>
  <c r="M321" i="7"/>
  <c r="K321" s="1"/>
  <c r="L321" s="1"/>
  <c r="E322" i="21" s="1"/>
  <c r="M322" i="7"/>
  <c r="K322" s="1"/>
  <c r="L322" s="1"/>
  <c r="E323" i="21" s="1"/>
  <c r="M323" i="7"/>
  <c r="K323" s="1"/>
  <c r="L323" s="1"/>
  <c r="E324" i="21" s="1"/>
  <c r="M324" i="7"/>
  <c r="K324" s="1"/>
  <c r="L324" s="1"/>
  <c r="E325" i="21" s="1"/>
  <c r="M325" i="7"/>
  <c r="K325" s="1"/>
  <c r="L325" s="1"/>
  <c r="E326" i="21" s="1"/>
  <c r="M326" i="7"/>
  <c r="K326" s="1"/>
  <c r="L326" s="1"/>
  <c r="E327" i="21" s="1"/>
  <c r="M327" i="7"/>
  <c r="K327" s="1"/>
  <c r="L327" s="1"/>
  <c r="E328" i="21" s="1"/>
  <c r="M328" i="7"/>
  <c r="K328" s="1"/>
  <c r="L328" s="1"/>
  <c r="E329" i="21" s="1"/>
  <c r="M329" i="7"/>
  <c r="K329" s="1"/>
  <c r="L329" s="1"/>
  <c r="E330" i="21" s="1"/>
  <c r="M330" i="7"/>
  <c r="K330" s="1"/>
  <c r="L330" s="1"/>
  <c r="E331" i="21" s="1"/>
  <c r="M331" i="7"/>
  <c r="K331" s="1"/>
  <c r="L331" s="1"/>
  <c r="E332" i="21" s="1"/>
  <c r="M332" i="7"/>
  <c r="K332" s="1"/>
  <c r="L332" s="1"/>
  <c r="E333" i="21" s="1"/>
  <c r="M333" i="7"/>
  <c r="K333" s="1"/>
  <c r="L333" s="1"/>
  <c r="E334" i="21" s="1"/>
  <c r="M334" i="7"/>
  <c r="K334" s="1"/>
  <c r="L334" s="1"/>
  <c r="E335" i="21" s="1"/>
  <c r="M335" i="7"/>
  <c r="K335" s="1"/>
  <c r="L335" s="1"/>
  <c r="E336" i="21" s="1"/>
  <c r="M336" i="7"/>
  <c r="K336" s="1"/>
  <c r="L336" s="1"/>
  <c r="E337" i="21" s="1"/>
  <c r="M337" i="7"/>
  <c r="K337" s="1"/>
  <c r="L337" s="1"/>
  <c r="E338" i="21" s="1"/>
  <c r="M338" i="7"/>
  <c r="K338" s="1"/>
  <c r="L338" s="1"/>
  <c r="E339" i="21" s="1"/>
  <c r="M339" i="7"/>
  <c r="K339" s="1"/>
  <c r="L339" s="1"/>
  <c r="E340" i="21" s="1"/>
  <c r="M340" i="7"/>
  <c r="K340" s="1"/>
  <c r="L340" s="1"/>
  <c r="E341" i="21" s="1"/>
  <c r="M341" i="7"/>
  <c r="K341" s="1"/>
  <c r="L341" s="1"/>
  <c r="E342" i="21" s="1"/>
  <c r="M342" i="7"/>
  <c r="K342" s="1"/>
  <c r="L342" s="1"/>
  <c r="E343" i="21" s="1"/>
  <c r="M343" i="7"/>
  <c r="K343" s="1"/>
  <c r="L343" s="1"/>
  <c r="E344" i="21" s="1"/>
  <c r="M344" i="7"/>
  <c r="K344" s="1"/>
  <c r="L344" s="1"/>
  <c r="E345" i="21" s="1"/>
  <c r="M345" i="7"/>
  <c r="K345" s="1"/>
  <c r="L345" s="1"/>
  <c r="E346" i="21" s="1"/>
  <c r="M346" i="7"/>
  <c r="K346" s="1"/>
  <c r="L346" s="1"/>
  <c r="E347" i="21" s="1"/>
  <c r="M16" i="7"/>
  <c r="K16" s="1"/>
  <c r="L16" s="1"/>
  <c r="E17" i="21" s="1"/>
  <c r="J11" i="7"/>
  <c r="B7" i="21" s="1"/>
  <c r="G17" i="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14"/>
  <c r="E114" s="1"/>
  <c r="F114" s="1"/>
  <c r="G115"/>
  <c r="E115" s="1"/>
  <c r="F115" s="1"/>
  <c r="G116"/>
  <c r="E116" s="1"/>
  <c r="F116" s="1"/>
  <c r="G117"/>
  <c r="E117" s="1"/>
  <c r="F117" s="1"/>
  <c r="G118"/>
  <c r="E118" s="1"/>
  <c r="F118" s="1"/>
  <c r="G119"/>
  <c r="E119" s="1"/>
  <c r="F119" s="1"/>
  <c r="G120"/>
  <c r="E120" s="1"/>
  <c r="F120" s="1"/>
  <c r="G121"/>
  <c r="E121" s="1"/>
  <c r="F121" s="1"/>
  <c r="G122"/>
  <c r="E122" s="1"/>
  <c r="F122" s="1"/>
  <c r="G123"/>
  <c r="E123" s="1"/>
  <c r="F123" s="1"/>
  <c r="G124"/>
  <c r="E124" s="1"/>
  <c r="F124" s="1"/>
  <c r="G125"/>
  <c r="E125" s="1"/>
  <c r="F125" s="1"/>
  <c r="G126"/>
  <c r="E126" s="1"/>
  <c r="F126" s="1"/>
  <c r="G127"/>
  <c r="E127" s="1"/>
  <c r="F127" s="1"/>
  <c r="G128"/>
  <c r="E128" s="1"/>
  <c r="F128" s="1"/>
  <c r="G129"/>
  <c r="E129" s="1"/>
  <c r="F129" s="1"/>
  <c r="G130"/>
  <c r="E130" s="1"/>
  <c r="F130" s="1"/>
  <c r="G131"/>
  <c r="E131" s="1"/>
  <c r="F131" s="1"/>
  <c r="G132"/>
  <c r="E132" s="1"/>
  <c r="F132" s="1"/>
  <c r="G133"/>
  <c r="E133" s="1"/>
  <c r="F133" s="1"/>
  <c r="G134"/>
  <c r="E134" s="1"/>
  <c r="F134" s="1"/>
  <c r="G135"/>
  <c r="E135" s="1"/>
  <c r="F135" s="1"/>
  <c r="G136"/>
  <c r="E136" s="1"/>
  <c r="F136" s="1"/>
  <c r="G137"/>
  <c r="E137" s="1"/>
  <c r="F137" s="1"/>
  <c r="G138"/>
  <c r="E138" s="1"/>
  <c r="F138" s="1"/>
  <c r="G139"/>
  <c r="E139" s="1"/>
  <c r="F139" s="1"/>
  <c r="G140"/>
  <c r="E140" s="1"/>
  <c r="F140" s="1"/>
  <c r="G141"/>
  <c r="E141" s="1"/>
  <c r="F141" s="1"/>
  <c r="G142"/>
  <c r="E142" s="1"/>
  <c r="F142" s="1"/>
  <c r="G143"/>
  <c r="E143" s="1"/>
  <c r="F143" s="1"/>
  <c r="G144"/>
  <c r="E144" s="1"/>
  <c r="F144" s="1"/>
  <c r="G145"/>
  <c r="E145" s="1"/>
  <c r="F145" s="1"/>
  <c r="G146"/>
  <c r="E146" s="1"/>
  <c r="F146" s="1"/>
  <c r="G147"/>
  <c r="E147" s="1"/>
  <c r="F147" s="1"/>
  <c r="G148"/>
  <c r="E148" s="1"/>
  <c r="F148" s="1"/>
  <c r="G149"/>
  <c r="E149" s="1"/>
  <c r="F149" s="1"/>
  <c r="G150"/>
  <c r="E150" s="1"/>
  <c r="F150" s="1"/>
  <c r="G151"/>
  <c r="E151" s="1"/>
  <c r="F151" s="1"/>
  <c r="G152"/>
  <c r="E152" s="1"/>
  <c r="F152" s="1"/>
  <c r="G153"/>
  <c r="E153" s="1"/>
  <c r="F153" s="1"/>
  <c r="G154"/>
  <c r="E154" s="1"/>
  <c r="F154" s="1"/>
  <c r="G155"/>
  <c r="E155" s="1"/>
  <c r="F155" s="1"/>
  <c r="G156"/>
  <c r="E156" s="1"/>
  <c r="F156" s="1"/>
  <c r="G157"/>
  <c r="E157" s="1"/>
  <c r="F157" s="1"/>
  <c r="G158"/>
  <c r="E158" s="1"/>
  <c r="F158" s="1"/>
  <c r="G159"/>
  <c r="E159" s="1"/>
  <c r="F159" s="1"/>
  <c r="G160"/>
  <c r="E160" s="1"/>
  <c r="F160" s="1"/>
  <c r="G161"/>
  <c r="E161" s="1"/>
  <c r="F161" s="1"/>
  <c r="G162"/>
  <c r="E162" s="1"/>
  <c r="F162" s="1"/>
  <c r="G163"/>
  <c r="E163" s="1"/>
  <c r="F163" s="1"/>
  <c r="G164"/>
  <c r="E164" s="1"/>
  <c r="F164" s="1"/>
  <c r="G165"/>
  <c r="E165" s="1"/>
  <c r="F165" s="1"/>
  <c r="G166"/>
  <c r="E166" s="1"/>
  <c r="F166" s="1"/>
  <c r="G167"/>
  <c r="E167" s="1"/>
  <c r="F167" s="1"/>
  <c r="G168"/>
  <c r="E168" s="1"/>
  <c r="F168" s="1"/>
  <c r="G169"/>
  <c r="E169" s="1"/>
  <c r="F169" s="1"/>
  <c r="G170"/>
  <c r="E170" s="1"/>
  <c r="F170" s="1"/>
  <c r="G171"/>
  <c r="E171" s="1"/>
  <c r="F171" s="1"/>
  <c r="G172"/>
  <c r="E172" s="1"/>
  <c r="F172" s="1"/>
  <c r="G173"/>
  <c r="E173" s="1"/>
  <c r="F173" s="1"/>
  <c r="G174"/>
  <c r="E174" s="1"/>
  <c r="F174" s="1"/>
  <c r="G175"/>
  <c r="E175" s="1"/>
  <c r="F175" s="1"/>
  <c r="G176"/>
  <c r="E176" s="1"/>
  <c r="F176" s="1"/>
  <c r="G177"/>
  <c r="E177" s="1"/>
  <c r="F177" s="1"/>
  <c r="G178"/>
  <c r="E178" s="1"/>
  <c r="F178" s="1"/>
  <c r="G179"/>
  <c r="E179" s="1"/>
  <c r="F179" s="1"/>
  <c r="G180"/>
  <c r="E180" s="1"/>
  <c r="F180" s="1"/>
  <c r="G181"/>
  <c r="E181" s="1"/>
  <c r="F181" s="1"/>
  <c r="G182"/>
  <c r="E182" s="1"/>
  <c r="F182" s="1"/>
  <c r="G183"/>
  <c r="E183" s="1"/>
  <c r="F183" s="1"/>
  <c r="G184"/>
  <c r="E184" s="1"/>
  <c r="F184" s="1"/>
  <c r="G185"/>
  <c r="E185" s="1"/>
  <c r="F185" s="1"/>
  <c r="G186"/>
  <c r="E186" s="1"/>
  <c r="F186" s="1"/>
  <c r="G187"/>
  <c r="E187" s="1"/>
  <c r="F187" s="1"/>
  <c r="G188"/>
  <c r="E188" s="1"/>
  <c r="F188" s="1"/>
  <c r="G189"/>
  <c r="E189" s="1"/>
  <c r="F189" s="1"/>
  <c r="G190"/>
  <c r="E190" s="1"/>
  <c r="F190" s="1"/>
  <c r="G191"/>
  <c r="E191" s="1"/>
  <c r="F191" s="1"/>
  <c r="G192"/>
  <c r="E192" s="1"/>
  <c r="F192" s="1"/>
  <c r="G193"/>
  <c r="E193" s="1"/>
  <c r="F193" s="1"/>
  <c r="G194"/>
  <c r="E194" s="1"/>
  <c r="F194" s="1"/>
  <c r="G195"/>
  <c r="E195" s="1"/>
  <c r="F195" s="1"/>
  <c r="G196"/>
  <c r="E196" s="1"/>
  <c r="F196" s="1"/>
  <c r="G197"/>
  <c r="E197" s="1"/>
  <c r="F197" s="1"/>
  <c r="G198"/>
  <c r="E198" s="1"/>
  <c r="F198" s="1"/>
  <c r="G199"/>
  <c r="E199" s="1"/>
  <c r="F199" s="1"/>
  <c r="G200"/>
  <c r="E200" s="1"/>
  <c r="F200" s="1"/>
  <c r="G201"/>
  <c r="E201" s="1"/>
  <c r="F201" s="1"/>
  <c r="G202"/>
  <c r="E202" s="1"/>
  <c r="F202" s="1"/>
  <c r="G203"/>
  <c r="E203" s="1"/>
  <c r="F203" s="1"/>
  <c r="G204"/>
  <c r="E204" s="1"/>
  <c r="F204" s="1"/>
  <c r="G205"/>
  <c r="E205" s="1"/>
  <c r="F205" s="1"/>
  <c r="G206"/>
  <c r="E206" s="1"/>
  <c r="F206" s="1"/>
  <c r="G207"/>
  <c r="E207" s="1"/>
  <c r="F207" s="1"/>
  <c r="G208"/>
  <c r="E208" s="1"/>
  <c r="F208" s="1"/>
  <c r="G209"/>
  <c r="E209" s="1"/>
  <c r="F209" s="1"/>
  <c r="G210"/>
  <c r="E210" s="1"/>
  <c r="F210" s="1"/>
  <c r="G211"/>
  <c r="E211" s="1"/>
  <c r="F211" s="1"/>
  <c r="G212"/>
  <c r="E212" s="1"/>
  <c r="F212" s="1"/>
  <c r="G213"/>
  <c r="E213" s="1"/>
  <c r="F213" s="1"/>
  <c r="G214"/>
  <c r="E214" s="1"/>
  <c r="F214" s="1"/>
  <c r="G215"/>
  <c r="E215" s="1"/>
  <c r="F215" s="1"/>
  <c r="G216"/>
  <c r="E216" s="1"/>
  <c r="F216" s="1"/>
  <c r="G217"/>
  <c r="E217" s="1"/>
  <c r="F217" s="1"/>
  <c r="G218"/>
  <c r="E218" s="1"/>
  <c r="F218" s="1"/>
  <c r="G219"/>
  <c r="E219" s="1"/>
  <c r="F219" s="1"/>
  <c r="G220"/>
  <c r="E220" s="1"/>
  <c r="F220" s="1"/>
  <c r="G221"/>
  <c r="E221" s="1"/>
  <c r="F221" s="1"/>
  <c r="G222"/>
  <c r="E222" s="1"/>
  <c r="F222" s="1"/>
  <c r="G223"/>
  <c r="E223" s="1"/>
  <c r="F223" s="1"/>
  <c r="G224"/>
  <c r="E224" s="1"/>
  <c r="F224" s="1"/>
  <c r="G225"/>
  <c r="E225" s="1"/>
  <c r="F225" s="1"/>
  <c r="G226"/>
  <c r="E226" s="1"/>
  <c r="F226" s="1"/>
  <c r="G227"/>
  <c r="E227" s="1"/>
  <c r="F227" s="1"/>
  <c r="G228"/>
  <c r="E228" s="1"/>
  <c r="F228" s="1"/>
  <c r="G229"/>
  <c r="E229" s="1"/>
  <c r="F229" s="1"/>
  <c r="G230"/>
  <c r="E230" s="1"/>
  <c r="F230" s="1"/>
  <c r="G231"/>
  <c r="E231" s="1"/>
  <c r="F231" s="1"/>
  <c r="G232"/>
  <c r="E232" s="1"/>
  <c r="F232" s="1"/>
  <c r="G233"/>
  <c r="E233" s="1"/>
  <c r="F233" s="1"/>
  <c r="G234"/>
  <c r="E234" s="1"/>
  <c r="F234" s="1"/>
  <c r="G235"/>
  <c r="E235" s="1"/>
  <c r="F235" s="1"/>
  <c r="G236"/>
  <c r="E236" s="1"/>
  <c r="F236" s="1"/>
  <c r="G237"/>
  <c r="E237" s="1"/>
  <c r="F237" s="1"/>
  <c r="G238"/>
  <c r="E238" s="1"/>
  <c r="F238" s="1"/>
  <c r="G239"/>
  <c r="E239" s="1"/>
  <c r="F239" s="1"/>
  <c r="G240"/>
  <c r="E240" s="1"/>
  <c r="F240" s="1"/>
  <c r="G241"/>
  <c r="E241" s="1"/>
  <c r="F241" s="1"/>
  <c r="G242"/>
  <c r="E242" s="1"/>
  <c r="F242" s="1"/>
  <c r="G243"/>
  <c r="E243" s="1"/>
  <c r="F243" s="1"/>
  <c r="G244"/>
  <c r="E244" s="1"/>
  <c r="F244" s="1"/>
  <c r="G245"/>
  <c r="E245" s="1"/>
  <c r="F245" s="1"/>
  <c r="G246"/>
  <c r="E246" s="1"/>
  <c r="F246" s="1"/>
  <c r="G247"/>
  <c r="E247" s="1"/>
  <c r="F247" s="1"/>
  <c r="G248"/>
  <c r="E248" s="1"/>
  <c r="F248" s="1"/>
  <c r="G249"/>
  <c r="E249" s="1"/>
  <c r="F249" s="1"/>
  <c r="G250"/>
  <c r="E250" s="1"/>
  <c r="F250" s="1"/>
  <c r="G251"/>
  <c r="E251" s="1"/>
  <c r="F251" s="1"/>
  <c r="G252"/>
  <c r="E252" s="1"/>
  <c r="F252" s="1"/>
  <c r="G253"/>
  <c r="E253" s="1"/>
  <c r="F253" s="1"/>
  <c r="G254"/>
  <c r="E254" s="1"/>
  <c r="F254" s="1"/>
  <c r="G255"/>
  <c r="E255" s="1"/>
  <c r="F255" s="1"/>
  <c r="G256"/>
  <c r="E256" s="1"/>
  <c r="F256" s="1"/>
  <c r="G257"/>
  <c r="E257" s="1"/>
  <c r="F257" s="1"/>
  <c r="G258"/>
  <c r="E258" s="1"/>
  <c r="F258" s="1"/>
  <c r="G259"/>
  <c r="E259" s="1"/>
  <c r="F259" s="1"/>
  <c r="G260"/>
  <c r="E260" s="1"/>
  <c r="F260" s="1"/>
  <c r="G261"/>
  <c r="E261" s="1"/>
  <c r="F261" s="1"/>
  <c r="G262"/>
  <c r="E262" s="1"/>
  <c r="F262" s="1"/>
  <c r="G263"/>
  <c r="E263" s="1"/>
  <c r="F263" s="1"/>
  <c r="G264"/>
  <c r="E264" s="1"/>
  <c r="F264" s="1"/>
  <c r="G265"/>
  <c r="E265" s="1"/>
  <c r="F265" s="1"/>
  <c r="G266"/>
  <c r="E266" s="1"/>
  <c r="F266" s="1"/>
  <c r="G267"/>
  <c r="E267" s="1"/>
  <c r="F267" s="1"/>
  <c r="G268"/>
  <c r="E268" s="1"/>
  <c r="F268" s="1"/>
  <c r="G269"/>
  <c r="E269" s="1"/>
  <c r="F269" s="1"/>
  <c r="G270"/>
  <c r="E270" s="1"/>
  <c r="F270" s="1"/>
  <c r="G271"/>
  <c r="E271" s="1"/>
  <c r="F271" s="1"/>
  <c r="G272"/>
  <c r="E272" s="1"/>
  <c r="F272" s="1"/>
  <c r="G273"/>
  <c r="E273" s="1"/>
  <c r="F273" s="1"/>
  <c r="G274"/>
  <c r="E274" s="1"/>
  <c r="F274" s="1"/>
  <c r="G275"/>
  <c r="E275" s="1"/>
  <c r="F275" s="1"/>
  <c r="G276"/>
  <c r="E276" s="1"/>
  <c r="F276" s="1"/>
  <c r="G277"/>
  <c r="E277" s="1"/>
  <c r="F277" s="1"/>
  <c r="G278"/>
  <c r="E278" s="1"/>
  <c r="F278" s="1"/>
  <c r="G279"/>
  <c r="E279" s="1"/>
  <c r="F279" s="1"/>
  <c r="G280"/>
  <c r="E280" s="1"/>
  <c r="F280" s="1"/>
  <c r="G281"/>
  <c r="E281" s="1"/>
  <c r="F281" s="1"/>
  <c r="G282"/>
  <c r="E282" s="1"/>
  <c r="F282" s="1"/>
  <c r="G283"/>
  <c r="E283" s="1"/>
  <c r="F283" s="1"/>
  <c r="G284"/>
  <c r="E284" s="1"/>
  <c r="F284" s="1"/>
  <c r="G285"/>
  <c r="E285" s="1"/>
  <c r="F285" s="1"/>
  <c r="G286"/>
  <c r="E286" s="1"/>
  <c r="F286" s="1"/>
  <c r="G287"/>
  <c r="E287" s="1"/>
  <c r="F287" s="1"/>
  <c r="G288"/>
  <c r="E288" s="1"/>
  <c r="F288" s="1"/>
  <c r="G289"/>
  <c r="E289" s="1"/>
  <c r="F289" s="1"/>
  <c r="G290"/>
  <c r="E290" s="1"/>
  <c r="F290" s="1"/>
  <c r="G291"/>
  <c r="E291" s="1"/>
  <c r="F291" s="1"/>
  <c r="G292"/>
  <c r="E292" s="1"/>
  <c r="F292" s="1"/>
  <c r="G293"/>
  <c r="E293" s="1"/>
  <c r="F293" s="1"/>
  <c r="G294"/>
  <c r="E294" s="1"/>
  <c r="F294" s="1"/>
  <c r="G295"/>
  <c r="E295" s="1"/>
  <c r="F295" s="1"/>
  <c r="G296"/>
  <c r="E296" s="1"/>
  <c r="F296" s="1"/>
  <c r="G297"/>
  <c r="E297" s="1"/>
  <c r="F297" s="1"/>
  <c r="G298"/>
  <c r="E298" s="1"/>
  <c r="F298" s="1"/>
  <c r="G299"/>
  <c r="E299" s="1"/>
  <c r="F299" s="1"/>
  <c r="G300"/>
  <c r="E300" s="1"/>
  <c r="F300" s="1"/>
  <c r="G301"/>
  <c r="E301" s="1"/>
  <c r="F301" s="1"/>
  <c r="G302"/>
  <c r="E302" s="1"/>
  <c r="F302" s="1"/>
  <c r="G303"/>
  <c r="E303" s="1"/>
  <c r="F303" s="1"/>
  <c r="G304"/>
  <c r="E304" s="1"/>
  <c r="F304" s="1"/>
  <c r="G305"/>
  <c r="E305" s="1"/>
  <c r="F305" s="1"/>
  <c r="G306"/>
  <c r="E306" s="1"/>
  <c r="F306" s="1"/>
  <c r="G307"/>
  <c r="E307" s="1"/>
  <c r="F307" s="1"/>
  <c r="G308"/>
  <c r="E308" s="1"/>
  <c r="F308" s="1"/>
  <c r="G309"/>
  <c r="E309" s="1"/>
  <c r="F309" s="1"/>
  <c r="G310"/>
  <c r="E310" s="1"/>
  <c r="F310" s="1"/>
  <c r="G311"/>
  <c r="E311" s="1"/>
  <c r="F311" s="1"/>
  <c r="G312"/>
  <c r="E312" s="1"/>
  <c r="F312" s="1"/>
  <c r="G313"/>
  <c r="E313" s="1"/>
  <c r="F313" s="1"/>
  <c r="G314"/>
  <c r="E314" s="1"/>
  <c r="F314" s="1"/>
  <c r="G315"/>
  <c r="E315" s="1"/>
  <c r="F315" s="1"/>
  <c r="G316"/>
  <c r="E316" s="1"/>
  <c r="F316" s="1"/>
  <c r="G317"/>
  <c r="E317" s="1"/>
  <c r="F317" s="1"/>
  <c r="G318"/>
  <c r="E318" s="1"/>
  <c r="F318" s="1"/>
  <c r="G319"/>
  <c r="E319" s="1"/>
  <c r="F319" s="1"/>
  <c r="G320"/>
  <c r="E320" s="1"/>
  <c r="F320" s="1"/>
  <c r="G321"/>
  <c r="E321" s="1"/>
  <c r="F321" s="1"/>
  <c r="G322"/>
  <c r="E322" s="1"/>
  <c r="F322" s="1"/>
  <c r="G323"/>
  <c r="E323" s="1"/>
  <c r="F323" s="1"/>
  <c r="G324"/>
  <c r="E324" s="1"/>
  <c r="F324" s="1"/>
  <c r="G325"/>
  <c r="E325" s="1"/>
  <c r="F325" s="1"/>
  <c r="G326"/>
  <c r="E326" s="1"/>
  <c r="F326" s="1"/>
  <c r="G327"/>
  <c r="E327" s="1"/>
  <c r="F327" s="1"/>
  <c r="G328"/>
  <c r="E328" s="1"/>
  <c r="F328" s="1"/>
  <c r="G329"/>
  <c r="E329" s="1"/>
  <c r="F329" s="1"/>
  <c r="G330"/>
  <c r="E330" s="1"/>
  <c r="F330" s="1"/>
  <c r="G331"/>
  <c r="E331" s="1"/>
  <c r="F331" s="1"/>
  <c r="G332"/>
  <c r="E332" s="1"/>
  <c r="F332" s="1"/>
  <c r="G333"/>
  <c r="E333" s="1"/>
  <c r="F333" s="1"/>
  <c r="G334"/>
  <c r="E334" s="1"/>
  <c r="F334" s="1"/>
  <c r="G335"/>
  <c r="E335" s="1"/>
  <c r="F335" s="1"/>
  <c r="G336"/>
  <c r="E336" s="1"/>
  <c r="F336" s="1"/>
  <c r="G337"/>
  <c r="E337" s="1"/>
  <c r="F337" s="1"/>
  <c r="G338"/>
  <c r="E338" s="1"/>
  <c r="F338" s="1"/>
  <c r="G339"/>
  <c r="E339" s="1"/>
  <c r="F339" s="1"/>
  <c r="G340"/>
  <c r="E340" s="1"/>
  <c r="F340" s="1"/>
  <c r="G341"/>
  <c r="E341" s="1"/>
  <c r="F341" s="1"/>
  <c r="G342"/>
  <c r="E342" s="1"/>
  <c r="F342" s="1"/>
  <c r="G343"/>
  <c r="E343" s="1"/>
  <c r="F343" s="1"/>
  <c r="G344"/>
  <c r="E344" s="1"/>
  <c r="F344" s="1"/>
  <c r="G345"/>
  <c r="E345" s="1"/>
  <c r="F345" s="1"/>
  <c r="G346"/>
  <c r="E346" s="1"/>
  <c r="F346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16"/>
  <c r="C5" i="21"/>
  <c r="C3"/>
  <c r="C2"/>
  <c r="C1"/>
  <c r="AE340" l="1"/>
  <c r="D340"/>
  <c r="AE328"/>
  <c r="D328"/>
  <c r="AE316"/>
  <c r="D316"/>
  <c r="AE304"/>
  <c r="D304"/>
  <c r="AE292"/>
  <c r="D292"/>
  <c r="AE280"/>
  <c r="D280"/>
  <c r="AE268"/>
  <c r="D268"/>
  <c r="AE256"/>
  <c r="D256"/>
  <c r="AE244"/>
  <c r="D244"/>
  <c r="AE232"/>
  <c r="D232"/>
  <c r="AE220"/>
  <c r="D220"/>
  <c r="AE208"/>
  <c r="D208"/>
  <c r="AE196"/>
  <c r="D196"/>
  <c r="AE188"/>
  <c r="D188"/>
  <c r="AE176"/>
  <c r="D176"/>
  <c r="AE160"/>
  <c r="D160"/>
  <c r="AE148"/>
  <c r="D148"/>
  <c r="AE136"/>
  <c r="D136"/>
  <c r="AE124"/>
  <c r="D124"/>
  <c r="AE112"/>
  <c r="D112"/>
  <c r="AE100"/>
  <c r="D100"/>
  <c r="AE92"/>
  <c r="D92"/>
  <c r="AE80"/>
  <c r="D80"/>
  <c r="AE68"/>
  <c r="D68"/>
  <c r="AE52"/>
  <c r="D52"/>
  <c r="AE40"/>
  <c r="D40"/>
  <c r="AE28"/>
  <c r="D28"/>
  <c r="AE17"/>
  <c r="D17"/>
  <c r="AE345"/>
  <c r="D345"/>
  <c r="AE341"/>
  <c r="D341"/>
  <c r="AE337"/>
  <c r="D337"/>
  <c r="AE333"/>
  <c r="D333"/>
  <c r="AE329"/>
  <c r="D329"/>
  <c r="AE325"/>
  <c r="D325"/>
  <c r="AE321"/>
  <c r="D321"/>
  <c r="AE317"/>
  <c r="D317"/>
  <c r="AE313"/>
  <c r="D313"/>
  <c r="AE309"/>
  <c r="D309"/>
  <c r="AE305"/>
  <c r="D305"/>
  <c r="AE301"/>
  <c r="D301"/>
  <c r="AE297"/>
  <c r="D297"/>
  <c r="AE293"/>
  <c r="D293"/>
  <c r="AE289"/>
  <c r="D289"/>
  <c r="AE285"/>
  <c r="D285"/>
  <c r="AE281"/>
  <c r="D281"/>
  <c r="AE277"/>
  <c r="D277"/>
  <c r="AE273"/>
  <c r="D273"/>
  <c r="AE269"/>
  <c r="D269"/>
  <c r="AE265"/>
  <c r="D265"/>
  <c r="AE261"/>
  <c r="D261"/>
  <c r="AE257"/>
  <c r="D257"/>
  <c r="AE253"/>
  <c r="D253"/>
  <c r="AE249"/>
  <c r="D249"/>
  <c r="AE245"/>
  <c r="D245"/>
  <c r="AE241"/>
  <c r="D241"/>
  <c r="AE237"/>
  <c r="D237"/>
  <c r="AE233"/>
  <c r="D233"/>
  <c r="AE229"/>
  <c r="D229"/>
  <c r="AE225"/>
  <c r="D225"/>
  <c r="AE221"/>
  <c r="D221"/>
  <c r="AE217"/>
  <c r="D217"/>
  <c r="AE213"/>
  <c r="D213"/>
  <c r="AE209"/>
  <c r="D209"/>
  <c r="AE205"/>
  <c r="D205"/>
  <c r="AE201"/>
  <c r="D201"/>
  <c r="AE197"/>
  <c r="D197"/>
  <c r="AE193"/>
  <c r="D193"/>
  <c r="AE189"/>
  <c r="D189"/>
  <c r="AE185"/>
  <c r="D185"/>
  <c r="AE181"/>
  <c r="D181"/>
  <c r="AE177"/>
  <c r="D177"/>
  <c r="AE173"/>
  <c r="D173"/>
  <c r="AE169"/>
  <c r="D169"/>
  <c r="AE165"/>
  <c r="D165"/>
  <c r="AE161"/>
  <c r="D161"/>
  <c r="AE157"/>
  <c r="D157"/>
  <c r="AE153"/>
  <c r="D153"/>
  <c r="AE149"/>
  <c r="D149"/>
  <c r="AE145"/>
  <c r="D145"/>
  <c r="AE141"/>
  <c r="D141"/>
  <c r="AE137"/>
  <c r="D137"/>
  <c r="AE133"/>
  <c r="D133"/>
  <c r="AE129"/>
  <c r="D129"/>
  <c r="AE125"/>
  <c r="D125"/>
  <c r="AE121"/>
  <c r="D121"/>
  <c r="AE117"/>
  <c r="D117"/>
  <c r="AE113"/>
  <c r="D113"/>
  <c r="AE109"/>
  <c r="D109"/>
  <c r="AE105"/>
  <c r="D105"/>
  <c r="AE101"/>
  <c r="D101"/>
  <c r="AE97"/>
  <c r="D97"/>
  <c r="AE93"/>
  <c r="D93"/>
  <c r="AE89"/>
  <c r="D89"/>
  <c r="AE85"/>
  <c r="D85"/>
  <c r="AE81"/>
  <c r="D81"/>
  <c r="AE77"/>
  <c r="D77"/>
  <c r="AE73"/>
  <c r="D73"/>
  <c r="AE69"/>
  <c r="D69"/>
  <c r="AE65"/>
  <c r="D65"/>
  <c r="AE61"/>
  <c r="D61"/>
  <c r="AE57"/>
  <c r="D57"/>
  <c r="AE53"/>
  <c r="D53"/>
  <c r="AE49"/>
  <c r="D49"/>
  <c r="AE45"/>
  <c r="D45"/>
  <c r="AE41"/>
  <c r="D41"/>
  <c r="AE37"/>
  <c r="D37"/>
  <c r="AE33"/>
  <c r="D33"/>
  <c r="AE29"/>
  <c r="D29"/>
  <c r="AE25"/>
  <c r="D25"/>
  <c r="AE21"/>
  <c r="D21"/>
  <c r="AE336"/>
  <c r="D336"/>
  <c r="AE324"/>
  <c r="D324"/>
  <c r="AE312"/>
  <c r="D312"/>
  <c r="AE296"/>
  <c r="D296"/>
  <c r="AE284"/>
  <c r="D284"/>
  <c r="AE272"/>
  <c r="D272"/>
  <c r="AE260"/>
  <c r="D260"/>
  <c r="AE248"/>
  <c r="D248"/>
  <c r="AE236"/>
  <c r="D236"/>
  <c r="AE224"/>
  <c r="D224"/>
  <c r="AE212"/>
  <c r="D212"/>
  <c r="AE200"/>
  <c r="D200"/>
  <c r="AE184"/>
  <c r="D184"/>
  <c r="AE172"/>
  <c r="D172"/>
  <c r="AE164"/>
  <c r="D164"/>
  <c r="AE152"/>
  <c r="D152"/>
  <c r="AE140"/>
  <c r="D140"/>
  <c r="AE128"/>
  <c r="D128"/>
  <c r="AE116"/>
  <c r="D116"/>
  <c r="AE104"/>
  <c r="D104"/>
  <c r="AE96"/>
  <c r="D96"/>
  <c r="AE84"/>
  <c r="D84"/>
  <c r="AE72"/>
  <c r="D72"/>
  <c r="AE60"/>
  <c r="D60"/>
  <c r="AE48"/>
  <c r="D48"/>
  <c r="AE36"/>
  <c r="D36"/>
  <c r="AE20"/>
  <c r="D20"/>
  <c r="AE346"/>
  <c r="D346"/>
  <c r="AE342"/>
  <c r="D342"/>
  <c r="AE338"/>
  <c r="D338"/>
  <c r="AE334"/>
  <c r="D334"/>
  <c r="AE330"/>
  <c r="D330"/>
  <c r="AE326"/>
  <c r="D326"/>
  <c r="AE322"/>
  <c r="D322"/>
  <c r="AE318"/>
  <c r="D318"/>
  <c r="AE314"/>
  <c r="D314"/>
  <c r="AE310"/>
  <c r="D310"/>
  <c r="AE306"/>
  <c r="D306"/>
  <c r="AE302"/>
  <c r="D302"/>
  <c r="AE298"/>
  <c r="D298"/>
  <c r="AE294"/>
  <c r="D294"/>
  <c r="AE290"/>
  <c r="D290"/>
  <c r="AE286"/>
  <c r="D286"/>
  <c r="AE282"/>
  <c r="D282"/>
  <c r="AE278"/>
  <c r="D278"/>
  <c r="AE274"/>
  <c r="D274"/>
  <c r="AE270"/>
  <c r="D270"/>
  <c r="AE266"/>
  <c r="D266"/>
  <c r="AE262"/>
  <c r="D262"/>
  <c r="AE258"/>
  <c r="D258"/>
  <c r="AE254"/>
  <c r="D254"/>
  <c r="AE250"/>
  <c r="D250"/>
  <c r="AE246"/>
  <c r="D246"/>
  <c r="AE242"/>
  <c r="D242"/>
  <c r="AE238"/>
  <c r="D238"/>
  <c r="AE234"/>
  <c r="D234"/>
  <c r="AE230"/>
  <c r="D230"/>
  <c r="AE226"/>
  <c r="D226"/>
  <c r="AE222"/>
  <c r="D222"/>
  <c r="AE218"/>
  <c r="D218"/>
  <c r="AE214"/>
  <c r="D214"/>
  <c r="AE210"/>
  <c r="D210"/>
  <c r="AE206"/>
  <c r="D206"/>
  <c r="AE202"/>
  <c r="D202"/>
  <c r="AE198"/>
  <c r="D198"/>
  <c r="AE194"/>
  <c r="D194"/>
  <c r="AE190"/>
  <c r="D190"/>
  <c r="AE186"/>
  <c r="D186"/>
  <c r="AE182"/>
  <c r="D182"/>
  <c r="AE178"/>
  <c r="D178"/>
  <c r="AE174"/>
  <c r="D174"/>
  <c r="AE170"/>
  <c r="D170"/>
  <c r="AE166"/>
  <c r="D166"/>
  <c r="AE162"/>
  <c r="D162"/>
  <c r="AE158"/>
  <c r="D158"/>
  <c r="AE154"/>
  <c r="D154"/>
  <c r="AE150"/>
  <c r="D150"/>
  <c r="AE146"/>
  <c r="D146"/>
  <c r="AE142"/>
  <c r="D142"/>
  <c r="AE138"/>
  <c r="D138"/>
  <c r="AE134"/>
  <c r="D134"/>
  <c r="AE130"/>
  <c r="D130"/>
  <c r="AE126"/>
  <c r="D126"/>
  <c r="AE122"/>
  <c r="D122"/>
  <c r="AE118"/>
  <c r="D118"/>
  <c r="AE114"/>
  <c r="D114"/>
  <c r="AE110"/>
  <c r="D110"/>
  <c r="AE106"/>
  <c r="D106"/>
  <c r="AE102"/>
  <c r="D102"/>
  <c r="AE98"/>
  <c r="D98"/>
  <c r="AE94"/>
  <c r="D94"/>
  <c r="AE90"/>
  <c r="D90"/>
  <c r="AE86"/>
  <c r="D86"/>
  <c r="AE82"/>
  <c r="D82"/>
  <c r="AE78"/>
  <c r="D78"/>
  <c r="AE74"/>
  <c r="D74"/>
  <c r="AE70"/>
  <c r="D70"/>
  <c r="AE66"/>
  <c r="D66"/>
  <c r="AE62"/>
  <c r="D62"/>
  <c r="AE58"/>
  <c r="D58"/>
  <c r="AE54"/>
  <c r="D54"/>
  <c r="AE50"/>
  <c r="D50"/>
  <c r="AE46"/>
  <c r="D46"/>
  <c r="AE42"/>
  <c r="D42"/>
  <c r="AE38"/>
  <c r="D38"/>
  <c r="AE34"/>
  <c r="D34"/>
  <c r="AE30"/>
  <c r="D30"/>
  <c r="AE26"/>
  <c r="D26"/>
  <c r="AE22"/>
  <c r="D22"/>
  <c r="AE18"/>
  <c r="D18"/>
  <c r="AE344"/>
  <c r="D344"/>
  <c r="AE332"/>
  <c r="D332"/>
  <c r="AE320"/>
  <c r="D320"/>
  <c r="AE308"/>
  <c r="D308"/>
  <c r="AE300"/>
  <c r="D300"/>
  <c r="AE288"/>
  <c r="D288"/>
  <c r="AE276"/>
  <c r="D276"/>
  <c r="AE264"/>
  <c r="D264"/>
  <c r="AE252"/>
  <c r="D252"/>
  <c r="AE240"/>
  <c r="D240"/>
  <c r="AE228"/>
  <c r="D228"/>
  <c r="AE216"/>
  <c r="D216"/>
  <c r="AE204"/>
  <c r="D204"/>
  <c r="AE192"/>
  <c r="D192"/>
  <c r="AE180"/>
  <c r="D180"/>
  <c r="AE168"/>
  <c r="D168"/>
  <c r="AE156"/>
  <c r="D156"/>
  <c r="AE144"/>
  <c r="D144"/>
  <c r="AE132"/>
  <c r="D132"/>
  <c r="AE120"/>
  <c r="D120"/>
  <c r="AE108"/>
  <c r="D108"/>
  <c r="AE88"/>
  <c r="D88"/>
  <c r="AE76"/>
  <c r="D76"/>
  <c r="AE64"/>
  <c r="D64"/>
  <c r="AE56"/>
  <c r="D56"/>
  <c r="AE44"/>
  <c r="D44"/>
  <c r="AE32"/>
  <c r="D32"/>
  <c r="AE24"/>
  <c r="D24"/>
  <c r="AE347"/>
  <c r="D347"/>
  <c r="AE343"/>
  <c r="D343"/>
  <c r="AE339"/>
  <c r="D339"/>
  <c r="AE335"/>
  <c r="D335"/>
  <c r="AE331"/>
  <c r="D331"/>
  <c r="AE327"/>
  <c r="D327"/>
  <c r="AE323"/>
  <c r="D323"/>
  <c r="AE319"/>
  <c r="D319"/>
  <c r="AE315"/>
  <c r="D315"/>
  <c r="AE311"/>
  <c r="D311"/>
  <c r="AE307"/>
  <c r="D307"/>
  <c r="AE303"/>
  <c r="D303"/>
  <c r="AE299"/>
  <c r="D299"/>
  <c r="AE295"/>
  <c r="D295"/>
  <c r="AE291"/>
  <c r="D291"/>
  <c r="AE287"/>
  <c r="D287"/>
  <c r="AE283"/>
  <c r="D283"/>
  <c r="AE279"/>
  <c r="D279"/>
  <c r="AE275"/>
  <c r="D275"/>
  <c r="AE271"/>
  <c r="D271"/>
  <c r="AE267"/>
  <c r="D267"/>
  <c r="AE263"/>
  <c r="D263"/>
  <c r="AE259"/>
  <c r="D259"/>
  <c r="AE255"/>
  <c r="D255"/>
  <c r="AE251"/>
  <c r="D251"/>
  <c r="AE247"/>
  <c r="D247"/>
  <c r="AE243"/>
  <c r="D243"/>
  <c r="AE239"/>
  <c r="D239"/>
  <c r="AE235"/>
  <c r="D235"/>
  <c r="AE231"/>
  <c r="D231"/>
  <c r="AE227"/>
  <c r="D227"/>
  <c r="AE223"/>
  <c r="D223"/>
  <c r="AE219"/>
  <c r="D219"/>
  <c r="AE215"/>
  <c r="D215"/>
  <c r="AE211"/>
  <c r="D211"/>
  <c r="AE207"/>
  <c r="D207"/>
  <c r="AE203"/>
  <c r="D203"/>
  <c r="AE199"/>
  <c r="D199"/>
  <c r="AE195"/>
  <c r="D195"/>
  <c r="AE191"/>
  <c r="D191"/>
  <c r="AE187"/>
  <c r="D187"/>
  <c r="AE183"/>
  <c r="D183"/>
  <c r="AE179"/>
  <c r="D179"/>
  <c r="AE175"/>
  <c r="D175"/>
  <c r="AE171"/>
  <c r="D171"/>
  <c r="AE167"/>
  <c r="D167"/>
  <c r="AE163"/>
  <c r="D163"/>
  <c r="AE159"/>
  <c r="D159"/>
  <c r="AE155"/>
  <c r="D155"/>
  <c r="AE151"/>
  <c r="D151"/>
  <c r="AE147"/>
  <c r="D147"/>
  <c r="AE143"/>
  <c r="D143"/>
  <c r="AE139"/>
  <c r="D139"/>
  <c r="AE135"/>
  <c r="D135"/>
  <c r="AE131"/>
  <c r="D131"/>
  <c r="AE127"/>
  <c r="D127"/>
  <c r="AE123"/>
  <c r="D123"/>
  <c r="AE119"/>
  <c r="D119"/>
  <c r="AE115"/>
  <c r="D115"/>
  <c r="AE111"/>
  <c r="D111"/>
  <c r="AE107"/>
  <c r="D107"/>
  <c r="AE103"/>
  <c r="D103"/>
  <c r="AE99"/>
  <c r="D99"/>
  <c r="AE95"/>
  <c r="D95"/>
  <c r="AE91"/>
  <c r="D91"/>
  <c r="AE87"/>
  <c r="D87"/>
  <c r="AE83"/>
  <c r="D83"/>
  <c r="AE79"/>
  <c r="D79"/>
  <c r="AE75"/>
  <c r="D75"/>
  <c r="AE71"/>
  <c r="D71"/>
  <c r="AE67"/>
  <c r="D67"/>
  <c r="AE63"/>
  <c r="D63"/>
  <c r="AE59"/>
  <c r="D59"/>
  <c r="AE55"/>
  <c r="D55"/>
  <c r="AE51"/>
  <c r="D51"/>
  <c r="AE47"/>
  <c r="D47"/>
  <c r="AE43"/>
  <c r="D43"/>
  <c r="AE39"/>
  <c r="D39"/>
  <c r="AE35"/>
  <c r="D35"/>
  <c r="AE31"/>
  <c r="D31"/>
  <c r="AE27"/>
  <c r="D27"/>
  <c r="AE23"/>
  <c r="D23"/>
  <c r="AE19"/>
  <c r="D19"/>
  <c r="B343" i="7"/>
  <c r="Q343" s="1"/>
  <c r="A344" i="21"/>
  <c r="B339" i="7"/>
  <c r="Q339" s="1"/>
  <c r="A340" i="21"/>
  <c r="B335" i="7"/>
  <c r="Q335" s="1"/>
  <c r="A336" i="21"/>
  <c r="B331" i="7"/>
  <c r="Q331" s="1"/>
  <c r="A332" i="21"/>
  <c r="Z332" s="1"/>
  <c r="B327" i="7"/>
  <c r="Q327" s="1"/>
  <c r="A328" i="21"/>
  <c r="Z328" s="1"/>
  <c r="B323" i="7"/>
  <c r="Q323" s="1"/>
  <c r="A324" i="21"/>
  <c r="B319" i="7"/>
  <c r="Q319" s="1"/>
  <c r="A320" i="21"/>
  <c r="B315" i="7"/>
  <c r="Q315" s="1"/>
  <c r="A316" i="21"/>
  <c r="Z316" s="1"/>
  <c r="B311" i="7"/>
  <c r="Q311" s="1"/>
  <c r="A312" i="21"/>
  <c r="B307" i="7"/>
  <c r="Q307" s="1"/>
  <c r="A308" i="21"/>
  <c r="Z308" s="1"/>
  <c r="B303" i="7"/>
  <c r="Q303" s="1"/>
  <c r="A304" i="21"/>
  <c r="Z304" s="1"/>
  <c r="B299" i="7"/>
  <c r="Q299" s="1"/>
  <c r="A300" i="21"/>
  <c r="B295" i="7"/>
  <c r="Q295" s="1"/>
  <c r="A296" i="21"/>
  <c r="B291" i="7"/>
  <c r="Q291" s="1"/>
  <c r="A292" i="21"/>
  <c r="Z292" s="1"/>
  <c r="B287" i="7"/>
  <c r="Q287" s="1"/>
  <c r="A288" i="21"/>
  <c r="Z288" s="1"/>
  <c r="B283" i="7"/>
  <c r="Q283" s="1"/>
  <c r="A284" i="21"/>
  <c r="B279" i="7"/>
  <c r="Q279" s="1"/>
  <c r="A280" i="21"/>
  <c r="B275" i="7"/>
  <c r="Q275" s="1"/>
  <c r="A276" i="21"/>
  <c r="Z276" s="1"/>
  <c r="B271" i="7"/>
  <c r="Q271" s="1"/>
  <c r="A272" i="21"/>
  <c r="B267" i="7"/>
  <c r="Q267" s="1"/>
  <c r="A268" i="21"/>
  <c r="B263" i="7"/>
  <c r="Q263" s="1"/>
  <c r="A264" i="21"/>
  <c r="B259" i="7"/>
  <c r="Q259" s="1"/>
  <c r="A260" i="21"/>
  <c r="B255" i="7"/>
  <c r="Q255" s="1"/>
  <c r="A256" i="21"/>
  <c r="Z256" s="1"/>
  <c r="B251" i="7"/>
  <c r="Q251" s="1"/>
  <c r="A252" i="21"/>
  <c r="B247" i="7"/>
  <c r="Q247" s="1"/>
  <c r="A248" i="21"/>
  <c r="B243" i="7"/>
  <c r="Q243" s="1"/>
  <c r="A244" i="21"/>
  <c r="B239" i="7"/>
  <c r="Q239" s="1"/>
  <c r="A240" i="21"/>
  <c r="Z240" s="1"/>
  <c r="B235" i="7"/>
  <c r="Q235" s="1"/>
  <c r="A236" i="21"/>
  <c r="Z236" s="1"/>
  <c r="B231" i="7"/>
  <c r="Q231" s="1"/>
  <c r="A232" i="21"/>
  <c r="Z232" s="1"/>
  <c r="B227" i="7"/>
  <c r="Q227" s="1"/>
  <c r="A228" i="21"/>
  <c r="B223" i="7"/>
  <c r="Q223" s="1"/>
  <c r="A224" i="21"/>
  <c r="B219" i="7"/>
  <c r="Q219" s="1"/>
  <c r="A220" i="21"/>
  <c r="B215" i="7"/>
  <c r="Q215" s="1"/>
  <c r="A216" i="21"/>
  <c r="B211" i="7"/>
  <c r="Q211" s="1"/>
  <c r="A212" i="21"/>
  <c r="B207" i="7"/>
  <c r="Q207" s="1"/>
  <c r="A208" i="21"/>
  <c r="B203" i="7"/>
  <c r="Q203" s="1"/>
  <c r="A204" i="21"/>
  <c r="B199" i="7"/>
  <c r="Q199" s="1"/>
  <c r="A200" i="21"/>
  <c r="B195" i="7"/>
  <c r="Q195" s="1"/>
  <c r="A196" i="21"/>
  <c r="B191" i="7"/>
  <c r="Q191" s="1"/>
  <c r="A192" i="21"/>
  <c r="B187" i="7"/>
  <c r="Q187" s="1"/>
  <c r="A188" i="21"/>
  <c r="B183" i="7"/>
  <c r="Q183" s="1"/>
  <c r="A184" i="21"/>
  <c r="B179" i="7"/>
  <c r="Q179" s="1"/>
  <c r="A180" i="21"/>
  <c r="B175" i="7"/>
  <c r="Q175" s="1"/>
  <c r="A176" i="21"/>
  <c r="B171" i="7"/>
  <c r="Q171" s="1"/>
  <c r="A172" i="21"/>
  <c r="B167" i="7"/>
  <c r="Q167" s="1"/>
  <c r="A168" i="21"/>
  <c r="B163" i="7"/>
  <c r="Q163" s="1"/>
  <c r="A164" i="21"/>
  <c r="B159" i="7"/>
  <c r="Q159" s="1"/>
  <c r="A160" i="21"/>
  <c r="B155" i="7"/>
  <c r="Q155" s="1"/>
  <c r="A156" i="21"/>
  <c r="Z156" s="1"/>
  <c r="B151" i="7"/>
  <c r="Q151" s="1"/>
  <c r="A152" i="21"/>
  <c r="Z152" s="1"/>
  <c r="B147" i="7"/>
  <c r="Q147" s="1"/>
  <c r="A148" i="21"/>
  <c r="Z148" s="1"/>
  <c r="B143" i="7"/>
  <c r="Q143" s="1"/>
  <c r="A144" i="21"/>
  <c r="B139" i="7"/>
  <c r="Q139" s="1"/>
  <c r="A140" i="21"/>
  <c r="B135" i="7"/>
  <c r="Q135" s="1"/>
  <c r="A136" i="21"/>
  <c r="B131" i="7"/>
  <c r="Q131" s="1"/>
  <c r="A132" i="21"/>
  <c r="B127" i="7"/>
  <c r="Q127" s="1"/>
  <c r="A128" i="21"/>
  <c r="Z128" s="1"/>
  <c r="B123" i="7"/>
  <c r="Q123" s="1"/>
  <c r="A124" i="21"/>
  <c r="B119" i="7"/>
  <c r="Q119" s="1"/>
  <c r="A120" i="21"/>
  <c r="B115" i="7"/>
  <c r="Q115" s="1"/>
  <c r="A116" i="21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Z84" s="1"/>
  <c r="B79" i="7"/>
  <c r="Q79" s="1"/>
  <c r="A80" i="21"/>
  <c r="B75" i="7"/>
  <c r="Q75" s="1"/>
  <c r="A76" i="21"/>
  <c r="Z76" s="1"/>
  <c r="B71" i="7"/>
  <c r="Q71" s="1"/>
  <c r="A72" i="21"/>
  <c r="Z72" s="1"/>
  <c r="B67" i="7"/>
  <c r="Q67" s="1"/>
  <c r="A68" i="21"/>
  <c r="Z68" s="1"/>
  <c r="B63" i="7"/>
  <c r="Q63" s="1"/>
  <c r="A64" i="21"/>
  <c r="Z64" s="1"/>
  <c r="B59" i="7"/>
  <c r="Q59" s="1"/>
  <c r="A60" i="21"/>
  <c r="Z60" s="1"/>
  <c r="B55" i="7"/>
  <c r="Q55" s="1"/>
  <c r="A56" i="21"/>
  <c r="Z56" s="1"/>
  <c r="B51" i="7"/>
  <c r="Q51" s="1"/>
  <c r="A52" i="21"/>
  <c r="Z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Q16" s="1"/>
  <c r="G17" i="21" s="1"/>
  <c r="A17"/>
  <c r="B344" i="7"/>
  <c r="Q344" s="1"/>
  <c r="A345" i="21"/>
  <c r="B340" i="7"/>
  <c r="Q340" s="1"/>
  <c r="A341" i="21"/>
  <c r="B336" i="7"/>
  <c r="Q336" s="1"/>
  <c r="A337" i="21"/>
  <c r="B332" i="7"/>
  <c r="Q332" s="1"/>
  <c r="A333" i="21"/>
  <c r="B328" i="7"/>
  <c r="Q328" s="1"/>
  <c r="A329" i="21"/>
  <c r="B324" i="7"/>
  <c r="B325" i="21" s="1"/>
  <c r="A325"/>
  <c r="B320" i="7"/>
  <c r="Q320" s="1"/>
  <c r="A321" i="21"/>
  <c r="B316" i="7"/>
  <c r="Q316" s="1"/>
  <c r="A317" i="21"/>
  <c r="B312" i="7"/>
  <c r="Q312" s="1"/>
  <c r="A313" i="21"/>
  <c r="B308" i="7"/>
  <c r="Q308" s="1"/>
  <c r="A309" i="21"/>
  <c r="B304" i="7"/>
  <c r="Q304" s="1"/>
  <c r="A305" i="21"/>
  <c r="B300" i="7"/>
  <c r="Q300" s="1"/>
  <c r="A301" i="21"/>
  <c r="B296" i="7"/>
  <c r="Q296" s="1"/>
  <c r="A297" i="21"/>
  <c r="B292" i="7"/>
  <c r="B293" i="21" s="1"/>
  <c r="A293"/>
  <c r="B288" i="7"/>
  <c r="Q288" s="1"/>
  <c r="A289" i="21"/>
  <c r="B284" i="7"/>
  <c r="Q284" s="1"/>
  <c r="A285" i="21"/>
  <c r="B280" i="7"/>
  <c r="Q280" s="1"/>
  <c r="A281" i="21"/>
  <c r="B276" i="7"/>
  <c r="Q276" s="1"/>
  <c r="A277" i="21"/>
  <c r="B272" i="7"/>
  <c r="Q272" s="1"/>
  <c r="A273" i="21"/>
  <c r="B268" i="7"/>
  <c r="Q268" s="1"/>
  <c r="A269" i="21"/>
  <c r="B264" i="7"/>
  <c r="Q264" s="1"/>
  <c r="A265" i="21"/>
  <c r="B260" i="7"/>
  <c r="C260" s="1"/>
  <c r="D260" s="1"/>
  <c r="A261" i="21"/>
  <c r="B256" i="7"/>
  <c r="Q256" s="1"/>
  <c r="A257" i="21"/>
  <c r="B252" i="7"/>
  <c r="Q252" s="1"/>
  <c r="A253" i="21"/>
  <c r="B248" i="7"/>
  <c r="Q248" s="1"/>
  <c r="A249" i="21"/>
  <c r="B244" i="7"/>
  <c r="C244" s="1"/>
  <c r="D244" s="1"/>
  <c r="A245" i="21"/>
  <c r="B240" i="7"/>
  <c r="Q240" s="1"/>
  <c r="A241" i="21"/>
  <c r="B236" i="7"/>
  <c r="Q236" s="1"/>
  <c r="A237" i="21"/>
  <c r="B232" i="7"/>
  <c r="Q232" s="1"/>
  <c r="A233" i="21"/>
  <c r="B228" i="7"/>
  <c r="C228" s="1"/>
  <c r="D228" s="1"/>
  <c r="A229" i="21"/>
  <c r="B224" i="7"/>
  <c r="Q224" s="1"/>
  <c r="A225" i="21"/>
  <c r="B220" i="7"/>
  <c r="Q220" s="1"/>
  <c r="A221" i="21"/>
  <c r="B216" i="7"/>
  <c r="Q216" s="1"/>
  <c r="A217" i="21"/>
  <c r="B212" i="7"/>
  <c r="Q212" s="1"/>
  <c r="A213" i="21"/>
  <c r="B208" i="7"/>
  <c r="Q208" s="1"/>
  <c r="A209" i="21"/>
  <c r="B204" i="7"/>
  <c r="Q204" s="1"/>
  <c r="A205" i="21"/>
  <c r="B200" i="7"/>
  <c r="Q200" s="1"/>
  <c r="A201" i="21"/>
  <c r="B196" i="7"/>
  <c r="C196" s="1"/>
  <c r="D196" s="1"/>
  <c r="A197" i="21"/>
  <c r="B192" i="7"/>
  <c r="Q192" s="1"/>
  <c r="A193" i="21"/>
  <c r="B188" i="7"/>
  <c r="Q188" s="1"/>
  <c r="A189" i="21"/>
  <c r="B184" i="7"/>
  <c r="Q184" s="1"/>
  <c r="A185" i="21"/>
  <c r="B180" i="7"/>
  <c r="C180" s="1"/>
  <c r="D180" s="1"/>
  <c r="A181" i="21"/>
  <c r="B176" i="7"/>
  <c r="Q176" s="1"/>
  <c r="A177" i="21"/>
  <c r="B172" i="7"/>
  <c r="Q172" s="1"/>
  <c r="A173" i="21"/>
  <c r="B168" i="7"/>
  <c r="Q168" s="1"/>
  <c r="A169" i="21"/>
  <c r="B164" i="7"/>
  <c r="C164" s="1"/>
  <c r="D164" s="1"/>
  <c r="A165" i="21"/>
  <c r="B160" i="7"/>
  <c r="Q160" s="1"/>
  <c r="A161" i="21"/>
  <c r="B156" i="7"/>
  <c r="Q156" s="1"/>
  <c r="A157" i="21"/>
  <c r="B152" i="7"/>
  <c r="Q152" s="1"/>
  <c r="A153" i="21"/>
  <c r="B148" i="7"/>
  <c r="Q148" s="1"/>
  <c r="A149" i="21"/>
  <c r="B144" i="7"/>
  <c r="Q144" s="1"/>
  <c r="A145" i="21"/>
  <c r="B140" i="7"/>
  <c r="Q140" s="1"/>
  <c r="A141" i="21"/>
  <c r="Z141" s="1"/>
  <c r="B136" i="7"/>
  <c r="Q136" s="1"/>
  <c r="A137" i="21"/>
  <c r="B132" i="7"/>
  <c r="C132" s="1"/>
  <c r="D132" s="1"/>
  <c r="A133" i="21"/>
  <c r="B128" i="7"/>
  <c r="Q128" s="1"/>
  <c r="A129" i="21"/>
  <c r="B124" i="7"/>
  <c r="Q124" s="1"/>
  <c r="A125" i="21"/>
  <c r="B120" i="7"/>
  <c r="Q120" s="1"/>
  <c r="A121" i="21"/>
  <c r="B116" i="7"/>
  <c r="B117" i="21" s="1"/>
  <c r="A117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Q52" s="1"/>
  <c r="A53" i="21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Q20" s="1"/>
  <c r="A21" i="21"/>
  <c r="B345" i="7"/>
  <c r="Q345" s="1"/>
  <c r="A346" i="21"/>
  <c r="B341" i="7"/>
  <c r="Q341" s="1"/>
  <c r="A342" i="21"/>
  <c r="B337" i="7"/>
  <c r="C337" s="1"/>
  <c r="D337" s="1"/>
  <c r="A338" i="21"/>
  <c r="B333" i="7"/>
  <c r="Q333" s="1"/>
  <c r="A334" i="21"/>
  <c r="B329" i="7"/>
  <c r="B330" i="21" s="1"/>
  <c r="A330"/>
  <c r="B325" i="7"/>
  <c r="Q325" s="1"/>
  <c r="A326" i="21"/>
  <c r="B321" i="7"/>
  <c r="Q321" s="1"/>
  <c r="A322" i="21"/>
  <c r="B317" i="7"/>
  <c r="Q317" s="1"/>
  <c r="A318" i="21"/>
  <c r="B313" i="7"/>
  <c r="Q313" s="1"/>
  <c r="A314" i="21"/>
  <c r="B309" i="7"/>
  <c r="Q309" s="1"/>
  <c r="A310" i="21"/>
  <c r="B305" i="7"/>
  <c r="B306" i="21" s="1"/>
  <c r="A306"/>
  <c r="B301" i="7"/>
  <c r="Q301" s="1"/>
  <c r="A302" i="21"/>
  <c r="B297" i="7"/>
  <c r="B298" i="21" s="1"/>
  <c r="A298"/>
  <c r="B293" i="7"/>
  <c r="Q293" s="1"/>
  <c r="A294" i="21"/>
  <c r="B289" i="7"/>
  <c r="Q289" s="1"/>
  <c r="A290" i="21"/>
  <c r="B285" i="7"/>
  <c r="Q285" s="1"/>
  <c r="A286" i="21"/>
  <c r="B281" i="7"/>
  <c r="Q281" s="1"/>
  <c r="A282" i="21"/>
  <c r="B277" i="7"/>
  <c r="Q277" s="1"/>
  <c r="A278" i="21"/>
  <c r="B273" i="7"/>
  <c r="B274" i="21" s="1"/>
  <c r="A274"/>
  <c r="B269" i="7"/>
  <c r="Q269" s="1"/>
  <c r="A270" i="21"/>
  <c r="B265" i="7"/>
  <c r="Q265" s="1"/>
  <c r="A266" i="21"/>
  <c r="B261" i="7"/>
  <c r="Q261" s="1"/>
  <c r="A262" i="21"/>
  <c r="B257" i="7"/>
  <c r="Q257" s="1"/>
  <c r="A258" i="21"/>
  <c r="B253" i="7"/>
  <c r="Q253" s="1"/>
  <c r="A254" i="21"/>
  <c r="Z254" s="1"/>
  <c r="B249" i="7"/>
  <c r="Q249" s="1"/>
  <c r="A250" i="21"/>
  <c r="Z250" s="1"/>
  <c r="B245" i="7"/>
  <c r="Q245" s="1"/>
  <c r="A246" i="21"/>
  <c r="Z246" s="1"/>
  <c r="B241" i="7"/>
  <c r="B242" i="21" s="1"/>
  <c r="A242"/>
  <c r="Z242" s="1"/>
  <c r="B237" i="7"/>
  <c r="Q237" s="1"/>
  <c r="A238" i="21"/>
  <c r="Z238" s="1"/>
  <c r="B233" i="7"/>
  <c r="B234" i="21" s="1"/>
  <c r="A234"/>
  <c r="B229" i="7"/>
  <c r="Q229" s="1"/>
  <c r="A230" i="21"/>
  <c r="Z230" s="1"/>
  <c r="B225" i="7"/>
  <c r="C225" s="1"/>
  <c r="D225" s="1"/>
  <c r="A226" i="21"/>
  <c r="Z226" s="1"/>
  <c r="B221" i="7"/>
  <c r="Q221" s="1"/>
  <c r="A222" i="21"/>
  <c r="Z222" s="1"/>
  <c r="B217" i="7"/>
  <c r="Q217" s="1"/>
  <c r="A218" i="21"/>
  <c r="Z218" s="1"/>
  <c r="B213" i="7"/>
  <c r="Q213" s="1"/>
  <c r="A214" i="21"/>
  <c r="B209" i="7"/>
  <c r="B210" i="21" s="1"/>
  <c r="A210"/>
  <c r="B205" i="7"/>
  <c r="Q205" s="1"/>
  <c r="A206" i="21"/>
  <c r="B201" i="7"/>
  <c r="B202" i="21" s="1"/>
  <c r="A202"/>
  <c r="B197" i="7"/>
  <c r="Q197" s="1"/>
  <c r="A198" i="21"/>
  <c r="B193" i="7"/>
  <c r="B194" i="21" s="1"/>
  <c r="A194"/>
  <c r="B189" i="7"/>
  <c r="C189" s="1"/>
  <c r="D189" s="1"/>
  <c r="A190" i="21"/>
  <c r="B185" i="7"/>
  <c r="C185" s="1"/>
  <c r="D185" s="1"/>
  <c r="A186" i="21"/>
  <c r="B181" i="7"/>
  <c r="Q181" s="1"/>
  <c r="A182" i="21"/>
  <c r="B177" i="7"/>
  <c r="C177" s="1"/>
  <c r="D177" s="1"/>
  <c r="A178" i="21"/>
  <c r="B173" i="7"/>
  <c r="Q173" s="1"/>
  <c r="A174" i="21"/>
  <c r="B169" i="7"/>
  <c r="B170" i="21" s="1"/>
  <c r="A170"/>
  <c r="B165" i="7"/>
  <c r="Q165" s="1"/>
  <c r="A166" i="21"/>
  <c r="B161" i="7"/>
  <c r="Q161" s="1"/>
  <c r="A162" i="21"/>
  <c r="B157" i="7"/>
  <c r="Q157" s="1"/>
  <c r="A158" i="21"/>
  <c r="B153" i="7"/>
  <c r="Q153" s="1"/>
  <c r="A154" i="21"/>
  <c r="B149" i="7"/>
  <c r="Q149" s="1"/>
  <c r="A150" i="21"/>
  <c r="B145" i="7"/>
  <c r="C145" s="1"/>
  <c r="D145" s="1"/>
  <c r="A146" i="21"/>
  <c r="Z146" s="1"/>
  <c r="B141" i="7"/>
  <c r="Q141" s="1"/>
  <c r="A142" i="21"/>
  <c r="B137" i="7"/>
  <c r="C137" s="1"/>
  <c r="D137" s="1"/>
  <c r="A138" i="21"/>
  <c r="B133" i="7"/>
  <c r="Q133" s="1"/>
  <c r="A134" i="21"/>
  <c r="Z134" s="1"/>
  <c r="B129" i="7"/>
  <c r="C129" s="1"/>
  <c r="D129" s="1"/>
  <c r="A130" i="21"/>
  <c r="B125" i="7"/>
  <c r="Q125" s="1"/>
  <c r="A126" i="21"/>
  <c r="B121" i="7"/>
  <c r="Q121" s="1"/>
  <c r="A122" i="21"/>
  <c r="B117" i="7"/>
  <c r="Q117" s="1"/>
  <c r="A118" i="21"/>
  <c r="Z118" s="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Z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Z46" s="1"/>
  <c r="B41" i="7"/>
  <c r="Q41" s="1"/>
  <c r="A42" i="21"/>
  <c r="Z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B346" i="7"/>
  <c r="Q346" s="1"/>
  <c r="A347" i="21"/>
  <c r="B342" i="7"/>
  <c r="Q342" s="1"/>
  <c r="A343" i="21"/>
  <c r="B338" i="7"/>
  <c r="Q338" s="1"/>
  <c r="A339" i="21"/>
  <c r="B334" i="7"/>
  <c r="Q334" s="1"/>
  <c r="A335" i="21"/>
  <c r="B330" i="7"/>
  <c r="Q330" s="1"/>
  <c r="A331" i="21"/>
  <c r="B326" i="7"/>
  <c r="Q326" s="1"/>
  <c r="A327" i="21"/>
  <c r="B322" i="7"/>
  <c r="Q322" s="1"/>
  <c r="A323" i="21"/>
  <c r="B318" i="7"/>
  <c r="Q318" s="1"/>
  <c r="A319" i="21"/>
  <c r="B314" i="7"/>
  <c r="Q314" s="1"/>
  <c r="A315" i="21"/>
  <c r="B310" i="7"/>
  <c r="Q310" s="1"/>
  <c r="A311" i="21"/>
  <c r="B306" i="7"/>
  <c r="Q306" s="1"/>
  <c r="A307" i="21"/>
  <c r="B302" i="7"/>
  <c r="Q302" s="1"/>
  <c r="A303" i="21"/>
  <c r="B298" i="7"/>
  <c r="Q298" s="1"/>
  <c r="A299" i="21"/>
  <c r="B294" i="7"/>
  <c r="Q294" s="1"/>
  <c r="A295" i="21"/>
  <c r="B290" i="7"/>
  <c r="Q290" s="1"/>
  <c r="A291" i="21"/>
  <c r="B286" i="7"/>
  <c r="Q286" s="1"/>
  <c r="A287" i="21"/>
  <c r="B282" i="7"/>
  <c r="Q282" s="1"/>
  <c r="A283" i="21"/>
  <c r="B278" i="7"/>
  <c r="Q278" s="1"/>
  <c r="A279" i="21"/>
  <c r="B274" i="7"/>
  <c r="Q274" s="1"/>
  <c r="A275" i="21"/>
  <c r="B270" i="7"/>
  <c r="Q270" s="1"/>
  <c r="A271" i="21"/>
  <c r="B266" i="7"/>
  <c r="Q266" s="1"/>
  <c r="A267" i="21"/>
  <c r="B262" i="7"/>
  <c r="Q262" s="1"/>
  <c r="A263" i="21"/>
  <c r="B258" i="7"/>
  <c r="Q258" s="1"/>
  <c r="A259" i="21"/>
  <c r="B254" i="7"/>
  <c r="Q254" s="1"/>
  <c r="A255" i="21"/>
  <c r="Z255" s="1"/>
  <c r="B250" i="7"/>
  <c r="Q250" s="1"/>
  <c r="A251" i="21"/>
  <c r="Z251" s="1"/>
  <c r="B246" i="7"/>
  <c r="Q246" s="1"/>
  <c r="A247" i="21"/>
  <c r="Z247" s="1"/>
  <c r="B242" i="7"/>
  <c r="Q242" s="1"/>
  <c r="A243" i="21"/>
  <c r="B238" i="7"/>
  <c r="Q238" s="1"/>
  <c r="A239" i="21"/>
  <c r="Z239" s="1"/>
  <c r="B234" i="7"/>
  <c r="Q234" s="1"/>
  <c r="A235" i="21"/>
  <c r="Z235" s="1"/>
  <c r="B230" i="7"/>
  <c r="Q230" s="1"/>
  <c r="A231" i="21"/>
  <c r="Z231" s="1"/>
  <c r="B226" i="7"/>
  <c r="Q226" s="1"/>
  <c r="A227" i="21"/>
  <c r="B222" i="7"/>
  <c r="Q222" s="1"/>
  <c r="A223" i="21"/>
  <c r="Z223" s="1"/>
  <c r="B218" i="7"/>
  <c r="Q218" s="1"/>
  <c r="A219" i="21"/>
  <c r="Z219" s="1"/>
  <c r="B214" i="7"/>
  <c r="Q214" s="1"/>
  <c r="A215" i="21"/>
  <c r="Z215" s="1"/>
  <c r="B210" i="7"/>
  <c r="Q210" s="1"/>
  <c r="A211" i="21"/>
  <c r="B206" i="7"/>
  <c r="Q206" s="1"/>
  <c r="A207" i="21"/>
  <c r="B202" i="7"/>
  <c r="Q202" s="1"/>
  <c r="A203" i="21"/>
  <c r="B198" i="7"/>
  <c r="Q198" s="1"/>
  <c r="A199" i="21"/>
  <c r="B194" i="7"/>
  <c r="Q194" s="1"/>
  <c r="A195" i="21"/>
  <c r="B190" i="7"/>
  <c r="Q190" s="1"/>
  <c r="A191" i="21"/>
  <c r="B186" i="7"/>
  <c r="Q186" s="1"/>
  <c r="A187" i="21"/>
  <c r="B182" i="7"/>
  <c r="Q182" s="1"/>
  <c r="A183" i="21"/>
  <c r="Z183" s="1"/>
  <c r="B178" i="7"/>
  <c r="Q178" s="1"/>
  <c r="A179" i="21"/>
  <c r="B174" i="7"/>
  <c r="Q174" s="1"/>
  <c r="A175" i="21"/>
  <c r="B170" i="7"/>
  <c r="Q170" s="1"/>
  <c r="A171" i="21"/>
  <c r="B166" i="7"/>
  <c r="Q166" s="1"/>
  <c r="A167" i="21"/>
  <c r="B162" i="7"/>
  <c r="Q162" s="1"/>
  <c r="A163" i="21"/>
  <c r="B158" i="7"/>
  <c r="Q158" s="1"/>
  <c r="A159" i="21"/>
  <c r="B154" i="7"/>
  <c r="Q154" s="1"/>
  <c r="A155" i="21"/>
  <c r="B150" i="7"/>
  <c r="Q150" s="1"/>
  <c r="A151" i="21"/>
  <c r="B146" i="7"/>
  <c r="Q146" s="1"/>
  <c r="A147" i="21"/>
  <c r="B142" i="7"/>
  <c r="Q142" s="1"/>
  <c r="A143" i="21"/>
  <c r="B138" i="7"/>
  <c r="Q138" s="1"/>
  <c r="A139" i="21"/>
  <c r="Z139" s="1"/>
  <c r="B134" i="7"/>
  <c r="Q134" s="1"/>
  <c r="A135" i="21"/>
  <c r="B130" i="7"/>
  <c r="Q130" s="1"/>
  <c r="A131" i="21"/>
  <c r="B126" i="7"/>
  <c r="Q126" s="1"/>
  <c r="A127" i="21"/>
  <c r="B122" i="7"/>
  <c r="Q122" s="1"/>
  <c r="A123" i="21"/>
  <c r="B118" i="7"/>
  <c r="Q118" s="1"/>
  <c r="A119" i="21"/>
  <c r="B114" i="7"/>
  <c r="Q114" s="1"/>
  <c r="A115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B111" i="7"/>
  <c r="B112" i="21" s="1"/>
  <c r="C16" i="7"/>
  <c r="D16"/>
  <c r="P316"/>
  <c r="F317" i="21" s="1"/>
  <c r="P308" i="7"/>
  <c r="F309" i="21" s="1"/>
  <c r="C95" i="7"/>
  <c r="D95" s="1"/>
  <c r="C103"/>
  <c r="D103" s="1"/>
  <c r="C163"/>
  <c r="D163" s="1"/>
  <c r="C219"/>
  <c r="D219" s="1"/>
  <c r="C267"/>
  <c r="D267" s="1"/>
  <c r="C331"/>
  <c r="D331" s="1"/>
  <c r="C46"/>
  <c r="D46" s="1"/>
  <c r="C126"/>
  <c r="D126" s="1"/>
  <c r="C268"/>
  <c r="D268" s="1"/>
  <c r="P119"/>
  <c r="F120" i="21" s="1"/>
  <c r="P83" i="7"/>
  <c r="F84" i="21" s="1"/>
  <c r="P39" i="7"/>
  <c r="F40" i="21" s="1"/>
  <c r="P127" i="7"/>
  <c r="F128" i="21" s="1"/>
  <c r="P243" i="7"/>
  <c r="I243" s="1"/>
  <c r="J243" s="1"/>
  <c r="P42"/>
  <c r="F43" i="21" s="1"/>
  <c r="P166" i="7"/>
  <c r="F167" i="21" s="1"/>
  <c r="P138" i="7"/>
  <c r="F139" i="21" s="1"/>
  <c r="P185" i="7"/>
  <c r="F186" i="21" s="1"/>
  <c r="P265" i="7"/>
  <c r="F266" i="21" s="1"/>
  <c r="P285" i="7"/>
  <c r="F286" i="21" s="1"/>
  <c r="P27" i="7"/>
  <c r="F28" i="21" s="1"/>
  <c r="P90" i="7"/>
  <c r="I90" s="1"/>
  <c r="J90" s="1"/>
  <c r="P171"/>
  <c r="F172" i="21" s="1"/>
  <c r="P295" i="7"/>
  <c r="F296" i="21" s="1"/>
  <c r="P31" i="7"/>
  <c r="I31" s="1"/>
  <c r="J31" s="1"/>
  <c r="P58"/>
  <c r="F59" i="21" s="1"/>
  <c r="P251" i="7"/>
  <c r="F252" i="21" s="1"/>
  <c r="P311" i="7"/>
  <c r="F312" i="21" s="1"/>
  <c r="P343" i="7"/>
  <c r="F344" i="21" s="1"/>
  <c r="P150" i="7"/>
  <c r="F151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126" i="7"/>
  <c r="F127" i="21" s="1"/>
  <c r="P151" i="7"/>
  <c r="F152" i="21" s="1"/>
  <c r="P227" i="7"/>
  <c r="I227" s="1"/>
  <c r="J227" s="1"/>
  <c r="P242"/>
  <c r="I242" s="1"/>
  <c r="J242" s="1"/>
  <c r="P263"/>
  <c r="F264" i="21" s="1"/>
  <c r="P279" i="7"/>
  <c r="F280" i="21" s="1"/>
  <c r="P314" i="7"/>
  <c r="F315" i="21" s="1"/>
  <c r="P327" i="7"/>
  <c r="F328" i="21" s="1"/>
  <c r="P66" i="7"/>
  <c r="F67" i="21" s="1"/>
  <c r="P190" i="7"/>
  <c r="F191" i="21" s="1"/>
  <c r="P226" i="7"/>
  <c r="F227" i="21" s="1"/>
  <c r="P334" i="7"/>
  <c r="I334" s="1"/>
  <c r="J334" s="1"/>
  <c r="P23"/>
  <c r="F24" i="21" s="1"/>
  <c r="P47" i="7"/>
  <c r="F48" i="21" s="1"/>
  <c r="P106" i="7"/>
  <c r="F107" i="21" s="1"/>
  <c r="P182" i="7"/>
  <c r="F183" i="21" s="1"/>
  <c r="P159" i="7"/>
  <c r="F160" i="21" s="1"/>
  <c r="P235" i="7"/>
  <c r="F236" i="21" s="1"/>
  <c r="P302" i="7"/>
  <c r="I302" s="1"/>
  <c r="J302" s="1"/>
  <c r="P310"/>
  <c r="F311" i="21" s="1"/>
  <c r="P217" i="7"/>
  <c r="F218" i="21" s="1"/>
  <c r="P18" i="7"/>
  <c r="F19" i="21" s="1"/>
  <c r="P50" i="7"/>
  <c r="F51" i="21" s="1"/>
  <c r="P102" i="7"/>
  <c r="I102" s="1"/>
  <c r="J102" s="1"/>
  <c r="P146"/>
  <c r="F147" i="21" s="1"/>
  <c r="P198" i="7"/>
  <c r="F199" i="21" s="1"/>
  <c r="P130" i="7"/>
  <c r="F131" i="21" s="1"/>
  <c r="P162" i="7"/>
  <c r="F163" i="21" s="1"/>
  <c r="P202" i="7"/>
  <c r="I202" s="1"/>
  <c r="J202" s="1"/>
  <c r="P238"/>
  <c r="I238" s="1"/>
  <c r="J238" s="1"/>
  <c r="P282"/>
  <c r="I282" s="1"/>
  <c r="J282" s="1"/>
  <c r="P318"/>
  <c r="F319" i="21" s="1"/>
  <c r="P330" i="7"/>
  <c r="F331" i="21" s="1"/>
  <c r="P338" i="7"/>
  <c r="I338" s="1"/>
  <c r="J338" s="1"/>
  <c r="P26"/>
  <c r="F27" i="21" s="1"/>
  <c r="P62" i="7"/>
  <c r="F63" i="21" s="1"/>
  <c r="P70" i="7"/>
  <c r="F71" i="21" s="1"/>
  <c r="P82" i="7"/>
  <c r="F83" i="21" s="1"/>
  <c r="P101" i="7"/>
  <c r="I101" s="1"/>
  <c r="J101" s="1"/>
  <c r="P118"/>
  <c r="F119" i="21" s="1"/>
  <c r="P194" i="7"/>
  <c r="F195" i="21" s="1"/>
  <c r="P262" i="7"/>
  <c r="F263" i="21" s="1"/>
  <c r="P286" i="7"/>
  <c r="F287" i="21" s="1"/>
  <c r="P298" i="7"/>
  <c r="F299" i="21" s="1"/>
  <c r="P306" i="7"/>
  <c r="I306" s="1"/>
  <c r="J306" s="1"/>
  <c r="P322"/>
  <c r="I322" s="1"/>
  <c r="J322" s="1"/>
  <c r="P342"/>
  <c r="F343" i="21" s="1"/>
  <c r="P21" i="7"/>
  <c r="F22" i="21" s="1"/>
  <c r="P29" i="7"/>
  <c r="F30" i="21" s="1"/>
  <c r="P37" i="7"/>
  <c r="F38" i="21" s="1"/>
  <c r="P45" i="7"/>
  <c r="F46" i="21" s="1"/>
  <c r="P53" i="7"/>
  <c r="F54" i="21" s="1"/>
  <c r="P121" i="7"/>
  <c r="F122" i="21" s="1"/>
  <c r="P125" i="7"/>
  <c r="F126" i="21" s="1"/>
  <c r="P249" i="7"/>
  <c r="F250" i="21" s="1"/>
  <c r="P293" i="7"/>
  <c r="F294" i="21" s="1"/>
  <c r="P329" i="7"/>
  <c r="F330" i="21" s="1"/>
  <c r="P105" i="7"/>
  <c r="I105" s="1"/>
  <c r="J105" s="1"/>
  <c r="P133"/>
  <c r="F134" i="21" s="1"/>
  <c r="P57" i="7"/>
  <c r="I57" s="1"/>
  <c r="J57" s="1"/>
  <c r="P201"/>
  <c r="F202" i="21" s="1"/>
  <c r="P273" i="7"/>
  <c r="F274" i="21" s="1"/>
  <c r="P161" i="7"/>
  <c r="F162" i="21" s="1"/>
  <c r="P241" i="7"/>
  <c r="F242" i="21" s="1"/>
  <c r="P337" i="7"/>
  <c r="F338" i="21" s="1"/>
  <c r="P30" i="7"/>
  <c r="F31" i="21" s="1"/>
  <c r="P46" i="7"/>
  <c r="P86"/>
  <c r="F87" i="21" s="1"/>
  <c r="P94" i="7"/>
  <c r="F95" i="21" s="1"/>
  <c r="P110" i="7"/>
  <c r="P128"/>
  <c r="I128" s="1"/>
  <c r="J128" s="1"/>
  <c r="P142"/>
  <c r="F143" i="21" s="1"/>
  <c r="P154" i="7"/>
  <c r="F155" i="21" s="1"/>
  <c r="P98" i="7"/>
  <c r="F99" i="21" s="1"/>
  <c r="P134" i="7"/>
  <c r="F135" i="21" s="1"/>
  <c r="P178" i="7"/>
  <c r="P246"/>
  <c r="I246" s="1"/>
  <c r="J246" s="1"/>
  <c r="P250"/>
  <c r="F251" i="21" s="1"/>
  <c r="P290" i="7"/>
  <c r="F291" i="21" s="1"/>
  <c r="P294" i="7"/>
  <c r="F295" i="21" s="1"/>
  <c r="P326" i="7"/>
  <c r="F327" i="21" s="1"/>
  <c r="P22" i="7"/>
  <c r="F23" i="21" s="1"/>
  <c r="P38" i="7"/>
  <c r="P54"/>
  <c r="F55" i="21" s="1"/>
  <c r="P74" i="7"/>
  <c r="F75" i="21" s="1"/>
  <c r="P114" i="7"/>
  <c r="F115" i="21" s="1"/>
  <c r="P122" i="7"/>
  <c r="F123" i="21" s="1"/>
  <c r="P158" i="7"/>
  <c r="F159" i="21" s="1"/>
  <c r="P174" i="7"/>
  <c r="F175" i="21" s="1"/>
  <c r="P188" i="7"/>
  <c r="F189" i="21" s="1"/>
  <c r="P206" i="7"/>
  <c r="F207" i="21" s="1"/>
  <c r="P34" i="7"/>
  <c r="F35" i="21" s="1"/>
  <c r="P170" i="7"/>
  <c r="F171" i="21" s="1"/>
  <c r="P186" i="7"/>
  <c r="I186" s="1"/>
  <c r="J186" s="1"/>
  <c r="P210"/>
  <c r="F211" i="21" s="1"/>
  <c r="P214" i="7"/>
  <c r="I214" s="1"/>
  <c r="J214" s="1"/>
  <c r="P218"/>
  <c r="F219" i="21" s="1"/>
  <c r="P222" i="7"/>
  <c r="F223" i="21" s="1"/>
  <c r="P230" i="7"/>
  <c r="I230" s="1"/>
  <c r="J230" s="1"/>
  <c r="P234"/>
  <c r="I234" s="1"/>
  <c r="J234" s="1"/>
  <c r="P254"/>
  <c r="I254" s="1"/>
  <c r="J254" s="1"/>
  <c r="P258"/>
  <c r="F259" i="21" s="1"/>
  <c r="P266" i="7"/>
  <c r="F267" i="21" s="1"/>
  <c r="P270" i="7"/>
  <c r="F271" i="21" s="1"/>
  <c r="P274" i="7"/>
  <c r="F275" i="21" s="1"/>
  <c r="P278" i="7"/>
  <c r="I278" s="1"/>
  <c r="J278" s="1"/>
  <c r="P346"/>
  <c r="I346" s="1"/>
  <c r="J346" s="1"/>
  <c r="N16"/>
  <c r="P16"/>
  <c r="I16" s="1"/>
  <c r="J16" s="1"/>
  <c r="N340"/>
  <c r="P340"/>
  <c r="F341" i="21" s="1"/>
  <c r="N336" i="7"/>
  <c r="P336"/>
  <c r="F337" i="21" s="1"/>
  <c r="N328" i="7"/>
  <c r="P328"/>
  <c r="F329" i="21" s="1"/>
  <c r="N288" i="7"/>
  <c r="P288"/>
  <c r="F289" i="21" s="1"/>
  <c r="N280" i="7"/>
  <c r="P280"/>
  <c r="F281" i="21" s="1"/>
  <c r="N272" i="7"/>
  <c r="P272"/>
  <c r="F273" i="21" s="1"/>
  <c r="N264" i="7"/>
  <c r="P264"/>
  <c r="F265" i="21" s="1"/>
  <c r="N224" i="7"/>
  <c r="P224"/>
  <c r="F225" i="21" s="1"/>
  <c r="N216" i="7"/>
  <c r="P216"/>
  <c r="F217" i="21" s="1"/>
  <c r="N200" i="7"/>
  <c r="P200"/>
  <c r="F201" i="21" s="1"/>
  <c r="N192" i="7"/>
  <c r="P192"/>
  <c r="F193" i="21" s="1"/>
  <c r="N160" i="7"/>
  <c r="P160"/>
  <c r="F161" i="21" s="1"/>
  <c r="N152" i="7"/>
  <c r="P152"/>
  <c r="I152" s="1"/>
  <c r="J152" s="1"/>
  <c r="N144"/>
  <c r="P144"/>
  <c r="F145" i="21" s="1"/>
  <c r="N112" i="7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N325"/>
  <c r="P325"/>
  <c r="F326" i="21" s="1"/>
  <c r="N321" i="7"/>
  <c r="P321"/>
  <c r="F322" i="21" s="1"/>
  <c r="N317" i="7"/>
  <c r="P317"/>
  <c r="F318" i="21" s="1"/>
  <c r="N313" i="7"/>
  <c r="P313"/>
  <c r="F314" i="21" s="1"/>
  <c r="N309" i="7"/>
  <c r="P309"/>
  <c r="F310" i="21" s="1"/>
  <c r="N305" i="7"/>
  <c r="P305"/>
  <c r="F306" i="21" s="1"/>
  <c r="N301" i="7"/>
  <c r="P301"/>
  <c r="F302" i="21" s="1"/>
  <c r="N297" i="7"/>
  <c r="P297"/>
  <c r="F298" i="21" s="1"/>
  <c r="N261" i="7"/>
  <c r="P261"/>
  <c r="F262" i="21" s="1"/>
  <c r="N257" i="7"/>
  <c r="P257"/>
  <c r="F258" i="21" s="1"/>
  <c r="N253" i="7"/>
  <c r="P253"/>
  <c r="F254" i="21" s="1"/>
  <c r="N245" i="7"/>
  <c r="P245"/>
  <c r="F246" i="21" s="1"/>
  <c r="N233" i="7"/>
  <c r="P233"/>
  <c r="F234" i="21" s="1"/>
  <c r="N213" i="7"/>
  <c r="P213"/>
  <c r="F214" i="21" s="1"/>
  <c r="N205" i="7"/>
  <c r="P205"/>
  <c r="F206" i="21" s="1"/>
  <c r="N197" i="7"/>
  <c r="P197"/>
  <c r="F198" i="21" s="1"/>
  <c r="N189" i="7"/>
  <c r="P189"/>
  <c r="F190" i="21" s="1"/>
  <c r="N181" i="7"/>
  <c r="P181"/>
  <c r="F182" i="21" s="1"/>
  <c r="N165" i="7"/>
  <c r="P165"/>
  <c r="F166" i="21" s="1"/>
  <c r="N157" i="7"/>
  <c r="P157"/>
  <c r="F158" i="21" s="1"/>
  <c r="N153" i="7"/>
  <c r="P153"/>
  <c r="F154" i="21" s="1"/>
  <c r="N145" i="7"/>
  <c r="P145"/>
  <c r="F146" i="21" s="1"/>
  <c r="N141" i="7"/>
  <c r="P141"/>
  <c r="F142" i="21" s="1"/>
  <c r="N137" i="7"/>
  <c r="P137"/>
  <c r="F138" i="21" s="1"/>
  <c r="N129" i="7"/>
  <c r="P129"/>
  <c r="F130" i="21" s="1"/>
  <c r="N117" i="7"/>
  <c r="P117"/>
  <c r="F118" i="21" s="1"/>
  <c r="N113" i="7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56" i="7"/>
  <c r="P65"/>
  <c r="F66" i="21" s="1"/>
  <c r="P77" i="7"/>
  <c r="P85"/>
  <c r="F86" i="21" s="1"/>
  <c r="P89" i="7"/>
  <c r="P104"/>
  <c r="P108"/>
  <c r="F109" i="21" s="1"/>
  <c r="P120" i="7"/>
  <c r="P164"/>
  <c r="P168"/>
  <c r="P169"/>
  <c r="F170" i="21" s="1"/>
  <c r="P209" i="7"/>
  <c r="P225"/>
  <c r="F226" i="21" s="1"/>
  <c r="Z228"/>
  <c r="P252" i="7"/>
  <c r="F253" i="21" s="1"/>
  <c r="P260" i="7"/>
  <c r="P269"/>
  <c r="F270" i="21" s="1"/>
  <c r="P277" i="7"/>
  <c r="F278" i="21" s="1"/>
  <c r="P300" i="7"/>
  <c r="F301" i="21" s="1"/>
  <c r="P324" i="7"/>
  <c r="P333"/>
  <c r="F334" i="21" s="1"/>
  <c r="P341" i="7"/>
  <c r="F342" i="21" s="1"/>
  <c r="N344" i="7"/>
  <c r="P344"/>
  <c r="F345" i="21" s="1"/>
  <c r="N332" i="7"/>
  <c r="P332"/>
  <c r="F333" i="21" s="1"/>
  <c r="N292" i="7"/>
  <c r="P292"/>
  <c r="F293" i="21" s="1"/>
  <c r="N284" i="7"/>
  <c r="P284"/>
  <c r="F285" i="21" s="1"/>
  <c r="N276" i="7"/>
  <c r="P276"/>
  <c r="F277" i="21" s="1"/>
  <c r="N268" i="7"/>
  <c r="P268"/>
  <c r="F269" i="21" s="1"/>
  <c r="N248" i="7"/>
  <c r="P248"/>
  <c r="F249" i="21" s="1"/>
  <c r="N240" i="7"/>
  <c r="P240"/>
  <c r="F241" i="21" s="1"/>
  <c r="N236" i="7"/>
  <c r="P236"/>
  <c r="F237" i="21" s="1"/>
  <c r="N228" i="7"/>
  <c r="P228"/>
  <c r="I228" s="1"/>
  <c r="J228" s="1"/>
  <c r="N220"/>
  <c r="P220"/>
  <c r="F221" i="21" s="1"/>
  <c r="N212" i="7"/>
  <c r="P212"/>
  <c r="F213" i="21" s="1"/>
  <c r="N204" i="7"/>
  <c r="P204"/>
  <c r="F205" i="21" s="1"/>
  <c r="N196" i="7"/>
  <c r="P196"/>
  <c r="F197" i="21" s="1"/>
  <c r="N184" i="7"/>
  <c r="P184"/>
  <c r="F185" i="21" s="1"/>
  <c r="N176" i="7"/>
  <c r="P176"/>
  <c r="F177" i="21" s="1"/>
  <c r="N172" i="7"/>
  <c r="P172"/>
  <c r="N156"/>
  <c r="P156"/>
  <c r="F157" i="21" s="1"/>
  <c r="N148" i="7"/>
  <c r="P148"/>
  <c r="F149" i="21" s="1"/>
  <c r="N132" i="7"/>
  <c r="P132"/>
  <c r="N116"/>
  <c r="P116"/>
  <c r="F117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N173"/>
  <c r="P173"/>
  <c r="F174" i="21" s="1"/>
  <c r="P20" i="7"/>
  <c r="F21" i="21" s="1"/>
  <c r="P44" i="7"/>
  <c r="P140"/>
  <c r="P124"/>
  <c r="F125" i="21" s="1"/>
  <c r="P304" i="7"/>
  <c r="P312"/>
  <c r="F313" i="21" s="1"/>
  <c r="P60" i="7"/>
  <c r="I60" s="1"/>
  <c r="J60" s="1"/>
  <c r="P68"/>
  <c r="F69" i="21" s="1"/>
  <c r="P80" i="7"/>
  <c r="F81" i="21" s="1"/>
  <c r="P88" i="7"/>
  <c r="I88" s="1"/>
  <c r="J88" s="1"/>
  <c r="P97"/>
  <c r="P136"/>
  <c r="P180"/>
  <c r="P92"/>
  <c r="F93" i="21" s="1"/>
  <c r="P149" i="7"/>
  <c r="F150" i="21" s="1"/>
  <c r="P177" i="7"/>
  <c r="P193"/>
  <c r="F194" i="21" s="1"/>
  <c r="P208" i="7"/>
  <c r="F209" i="21" s="1"/>
  <c r="P221" i="7"/>
  <c r="F222" i="21" s="1"/>
  <c r="P229" i="7"/>
  <c r="P232"/>
  <c r="F233" i="21" s="1"/>
  <c r="P237" i="7"/>
  <c r="P244"/>
  <c r="F245" i="21" s="1"/>
  <c r="P256" i="7"/>
  <c r="F257" i="21" s="1"/>
  <c r="P281" i="7"/>
  <c r="F282" i="21" s="1"/>
  <c r="P289" i="7"/>
  <c r="F290" i="21" s="1"/>
  <c r="P296" i="7"/>
  <c r="F297" i="21" s="1"/>
  <c r="P320" i="7"/>
  <c r="F321" i="21" s="1"/>
  <c r="P345" i="7"/>
  <c r="F346" i="21" s="1"/>
  <c r="P67" i="7"/>
  <c r="P75"/>
  <c r="F76" i="21" s="1"/>
  <c r="P99" i="7"/>
  <c r="F100" i="21" s="1"/>
  <c r="P107" i="7"/>
  <c r="F108" i="21" s="1"/>
  <c r="P115" i="7"/>
  <c r="F116" i="21" s="1"/>
  <c r="P135" i="7"/>
  <c r="F136" i="21" s="1"/>
  <c r="P143" i="7"/>
  <c r="P163"/>
  <c r="F164" i="21" s="1"/>
  <c r="P183" i="7"/>
  <c r="F184" i="21" s="1"/>
  <c r="P187" i="7"/>
  <c r="F188" i="21" s="1"/>
  <c r="P199" i="7"/>
  <c r="F200" i="21" s="1"/>
  <c r="P203" i="7"/>
  <c r="F204" i="21" s="1"/>
  <c r="P223" i="7"/>
  <c r="F224" i="21" s="1"/>
  <c r="P259" i="7"/>
  <c r="F260" i="21" s="1"/>
  <c r="P275" i="7"/>
  <c r="P291"/>
  <c r="F292" i="21" s="1"/>
  <c r="P307" i="7"/>
  <c r="F308" i="21" s="1"/>
  <c r="P323" i="7"/>
  <c r="F324" i="21" s="1"/>
  <c r="P339" i="7"/>
  <c r="P51"/>
  <c r="F52" i="21" s="1"/>
  <c r="P59" i="7"/>
  <c r="F60" i="21" s="1"/>
  <c r="P87" i="7"/>
  <c r="F88" i="21" s="1"/>
  <c r="P123" i="7"/>
  <c r="P147"/>
  <c r="F148" i="21" s="1"/>
  <c r="P155" i="7"/>
  <c r="F156" i="21" s="1"/>
  <c r="P175" i="7"/>
  <c r="F176" i="21" s="1"/>
  <c r="P207" i="7"/>
  <c r="F208" i="21" s="1"/>
  <c r="P211" i="7"/>
  <c r="F212" i="21" s="1"/>
  <c r="P219" i="7"/>
  <c r="F220" i="21" s="1"/>
  <c r="P231" i="7"/>
  <c r="F232" i="21" s="1"/>
  <c r="P239" i="7"/>
  <c r="P247"/>
  <c r="F248" i="21" s="1"/>
  <c r="P255" i="7"/>
  <c r="P271"/>
  <c r="F272" i="21" s="1"/>
  <c r="P287" i="7"/>
  <c r="F288" i="21" s="1"/>
  <c r="P303" i="7"/>
  <c r="F304" i="21" s="1"/>
  <c r="P319" i="7"/>
  <c r="F320" i="21" s="1"/>
  <c r="P335" i="7"/>
  <c r="F336" i="21" s="1"/>
  <c r="P55" i="7"/>
  <c r="F56" i="21" s="1"/>
  <c r="P71" i="7"/>
  <c r="F72" i="21" s="1"/>
  <c r="P79" i="7"/>
  <c r="F80" i="21" s="1"/>
  <c r="P95" i="7"/>
  <c r="F96" i="21" s="1"/>
  <c r="P103" i="7"/>
  <c r="P111"/>
  <c r="F112" i="21" s="1"/>
  <c r="P131" i="7"/>
  <c r="P139"/>
  <c r="F140" i="21" s="1"/>
  <c r="P167" i="7"/>
  <c r="F168" i="21" s="1"/>
  <c r="P179" i="7"/>
  <c r="F180" i="21" s="1"/>
  <c r="P191" i="7"/>
  <c r="F192" i="21" s="1"/>
  <c r="P195" i="7"/>
  <c r="F196" i="21" s="1"/>
  <c r="P215" i="7"/>
  <c r="F216" i="21" s="1"/>
  <c r="P267" i="7"/>
  <c r="F268" i="21" s="1"/>
  <c r="P283" i="7"/>
  <c r="P299"/>
  <c r="F300" i="21" s="1"/>
  <c r="P315" i="7"/>
  <c r="F316" i="21" s="1"/>
  <c r="P331" i="7"/>
  <c r="F332" i="21" s="1"/>
  <c r="Z234"/>
  <c r="B134"/>
  <c r="B103"/>
  <c r="B87"/>
  <c r="B148"/>
  <c r="B276"/>
  <c r="B340"/>
  <c r="B215"/>
  <c r="B255" l="1"/>
  <c r="B191"/>
  <c r="B17"/>
  <c r="C20" i="7"/>
  <c r="D20" s="1"/>
  <c r="C243"/>
  <c r="D243" s="1"/>
  <c r="C39"/>
  <c r="D39" s="1"/>
  <c r="B302" i="21"/>
  <c r="B24"/>
  <c r="C307" i="7"/>
  <c r="D307" s="1"/>
  <c r="C251"/>
  <c r="D251" s="1"/>
  <c r="C187"/>
  <c r="D187" s="1"/>
  <c r="C139"/>
  <c r="D139" s="1"/>
  <c r="C47"/>
  <c r="D47" s="1"/>
  <c r="Q260"/>
  <c r="G261" i="21" s="1"/>
  <c r="B140"/>
  <c r="B72"/>
  <c r="C291" i="7"/>
  <c r="D291" s="1"/>
  <c r="C179"/>
  <c r="D179" s="1"/>
  <c r="C131"/>
  <c r="D131" s="1"/>
  <c r="B220" i="21"/>
  <c r="B56"/>
  <c r="B301"/>
  <c r="B332"/>
  <c r="B48"/>
  <c r="B213"/>
  <c r="C23" i="7"/>
  <c r="D23" s="1"/>
  <c r="C166"/>
  <c r="D166" s="1"/>
  <c r="C315"/>
  <c r="D315" s="1"/>
  <c r="C253"/>
  <c r="D253" s="1"/>
  <c r="C211"/>
  <c r="D211" s="1"/>
  <c r="C155"/>
  <c r="D155" s="1"/>
  <c r="C79"/>
  <c r="D79" s="1"/>
  <c r="C102"/>
  <c r="D102" s="1"/>
  <c r="B119" i="21"/>
  <c r="B239"/>
  <c r="C182" i="7"/>
  <c r="D182" s="1"/>
  <c r="B229" i="21"/>
  <c r="B78"/>
  <c r="C317" i="7"/>
  <c r="D317" s="1"/>
  <c r="B222" i="21"/>
  <c r="B22"/>
  <c r="B21"/>
  <c r="B142"/>
  <c r="Q132" i="7"/>
  <c r="R132" s="1"/>
  <c r="S132" s="1"/>
  <c r="B341" i="21"/>
  <c r="B334"/>
  <c r="B85"/>
  <c r="B118"/>
  <c r="C308" i="7"/>
  <c r="D308" s="1"/>
  <c r="C116"/>
  <c r="D116" s="1"/>
  <c r="Q196"/>
  <c r="R196" s="1"/>
  <c r="S196" s="1"/>
  <c r="B270" i="21"/>
  <c r="C316" i="7"/>
  <c r="D316" s="1"/>
  <c r="Q68"/>
  <c r="R68" s="1"/>
  <c r="S68" s="1"/>
  <c r="Q324"/>
  <c r="R324" s="1"/>
  <c r="S324" s="1"/>
  <c r="B309" i="21"/>
  <c r="B342"/>
  <c r="B278"/>
  <c r="B214"/>
  <c r="B126"/>
  <c r="B181"/>
  <c r="C252" i="7"/>
  <c r="D252" s="1"/>
  <c r="C340"/>
  <c r="D340" s="1"/>
  <c r="C44"/>
  <c r="D44" s="1"/>
  <c r="C165"/>
  <c r="D165" s="1"/>
  <c r="Q116"/>
  <c r="R116" s="1"/>
  <c r="S116" s="1"/>
  <c r="Q244"/>
  <c r="G245" i="21" s="1"/>
  <c r="B317"/>
  <c r="B285"/>
  <c r="B318"/>
  <c r="B286"/>
  <c r="B245"/>
  <c r="B238"/>
  <c r="B38"/>
  <c r="B94"/>
  <c r="B198"/>
  <c r="B45"/>
  <c r="B149"/>
  <c r="B150"/>
  <c r="C53" i="7"/>
  <c r="D53" s="1"/>
  <c r="C205"/>
  <c r="D205" s="1"/>
  <c r="C292"/>
  <c r="D292" s="1"/>
  <c r="C212"/>
  <c r="D212" s="1"/>
  <c r="C60"/>
  <c r="D60" s="1"/>
  <c r="C333"/>
  <c r="D333" s="1"/>
  <c r="C269"/>
  <c r="D269" s="1"/>
  <c r="C149"/>
  <c r="D149" s="1"/>
  <c r="C93"/>
  <c r="D93" s="1"/>
  <c r="C67"/>
  <c r="D67" s="1"/>
  <c r="Q36"/>
  <c r="R36" s="1"/>
  <c r="S36" s="1"/>
  <c r="Q100"/>
  <c r="G101" i="21" s="1"/>
  <c r="Q164" i="7"/>
  <c r="R164" s="1"/>
  <c r="S164" s="1"/>
  <c r="Q228"/>
  <c r="G229" i="21" s="1"/>
  <c r="Q292" i="7"/>
  <c r="G293" i="21" s="1"/>
  <c r="B277"/>
  <c r="B310"/>
  <c r="B230"/>
  <c r="B70"/>
  <c r="B53"/>
  <c r="B166"/>
  <c r="C61" i="7"/>
  <c r="D61" s="1"/>
  <c r="C300"/>
  <c r="D300" s="1"/>
  <c r="C148"/>
  <c r="D148" s="1"/>
  <c r="C301"/>
  <c r="D301" s="1"/>
  <c r="C85"/>
  <c r="D85" s="1"/>
  <c r="Q180"/>
  <c r="R180" s="1"/>
  <c r="S180" s="1"/>
  <c r="B333" i="21"/>
  <c r="B262"/>
  <c r="B326"/>
  <c r="B294"/>
  <c r="B246"/>
  <c r="B254"/>
  <c r="B61"/>
  <c r="B30"/>
  <c r="B86"/>
  <c r="B182"/>
  <c r="B29"/>
  <c r="B158"/>
  <c r="C173" i="7"/>
  <c r="D173" s="1"/>
  <c r="C284"/>
  <c r="D284" s="1"/>
  <c r="C332"/>
  <c r="D332" s="1"/>
  <c r="C276"/>
  <c r="D276" s="1"/>
  <c r="C76"/>
  <c r="D76" s="1"/>
  <c r="C285"/>
  <c r="D285" s="1"/>
  <c r="C77"/>
  <c r="D77" s="1"/>
  <c r="C36"/>
  <c r="D36" s="1"/>
  <c r="Q84"/>
  <c r="R84" s="1"/>
  <c r="S84" s="1"/>
  <c r="B268" i="21"/>
  <c r="B292"/>
  <c r="B64"/>
  <c r="B156"/>
  <c r="B175"/>
  <c r="B207"/>
  <c r="C31" i="7"/>
  <c r="D31" s="1"/>
  <c r="C40"/>
  <c r="D40" s="1"/>
  <c r="C150"/>
  <c r="D150" s="1"/>
  <c r="C323"/>
  <c r="D323" s="1"/>
  <c r="C283"/>
  <c r="D283" s="1"/>
  <c r="C259"/>
  <c r="D259" s="1"/>
  <c r="C235"/>
  <c r="D235" s="1"/>
  <c r="C203"/>
  <c r="D203" s="1"/>
  <c r="C171"/>
  <c r="D171" s="1"/>
  <c r="C123"/>
  <c r="D123" s="1"/>
  <c r="C87"/>
  <c r="D87" s="1"/>
  <c r="B284" i="21"/>
  <c r="B40"/>
  <c r="B124"/>
  <c r="B79"/>
  <c r="B247"/>
  <c r="B159"/>
  <c r="C71" i="7"/>
  <c r="D71" s="1"/>
  <c r="C326"/>
  <c r="D326" s="1"/>
  <c r="C134"/>
  <c r="D134" s="1"/>
  <c r="C339"/>
  <c r="D339" s="1"/>
  <c r="C299"/>
  <c r="D299" s="1"/>
  <c r="C275"/>
  <c r="D275" s="1"/>
  <c r="C227"/>
  <c r="D227" s="1"/>
  <c r="C195"/>
  <c r="D195" s="1"/>
  <c r="C147"/>
  <c r="D147" s="1"/>
  <c r="C115"/>
  <c r="D115" s="1"/>
  <c r="C63"/>
  <c r="D63" s="1"/>
  <c r="C105"/>
  <c r="D105" s="1"/>
  <c r="B297" i="21"/>
  <c r="B249"/>
  <c r="B224"/>
  <c r="B178"/>
  <c r="C240" i="7"/>
  <c r="D240" s="1"/>
  <c r="C50"/>
  <c r="D50" s="1"/>
  <c r="B41" i="21"/>
  <c r="B81"/>
  <c r="C346" i="7"/>
  <c r="D346" s="1"/>
  <c r="Q145"/>
  <c r="R145" s="1"/>
  <c r="S145" s="1"/>
  <c r="B35" i="21"/>
  <c r="B60"/>
  <c r="B99"/>
  <c r="B73"/>
  <c r="B177"/>
  <c r="C200" i="7"/>
  <c r="D200" s="1"/>
  <c r="C202"/>
  <c r="D202" s="1"/>
  <c r="C345"/>
  <c r="D345" s="1"/>
  <c r="C329"/>
  <c r="D329" s="1"/>
  <c r="C313"/>
  <c r="D313" s="1"/>
  <c r="C297"/>
  <c r="D297" s="1"/>
  <c r="C281"/>
  <c r="D281" s="1"/>
  <c r="C265"/>
  <c r="D265" s="1"/>
  <c r="C249"/>
  <c r="D249" s="1"/>
  <c r="C161"/>
  <c r="D161" s="1"/>
  <c r="C143"/>
  <c r="D143" s="1"/>
  <c r="C288"/>
  <c r="D288" s="1"/>
  <c r="Q81"/>
  <c r="G82" i="21" s="1"/>
  <c r="Q337" i="7"/>
  <c r="G338" i="21" s="1"/>
  <c r="B218"/>
  <c r="B258"/>
  <c r="B26"/>
  <c r="B154"/>
  <c r="B120"/>
  <c r="C144" i="7"/>
  <c r="D144" s="1"/>
  <c r="C266"/>
  <c r="D266" s="1"/>
  <c r="C280"/>
  <c r="D280" s="1"/>
  <c r="C207"/>
  <c r="D207" s="1"/>
  <c r="C183"/>
  <c r="D183" s="1"/>
  <c r="C127"/>
  <c r="D127" s="1"/>
  <c r="C99"/>
  <c r="D99" s="1"/>
  <c r="C51"/>
  <c r="D51" s="1"/>
  <c r="Q17"/>
  <c r="G18" i="21" s="1"/>
  <c r="Q273" i="7"/>
  <c r="G274" i="21" s="1"/>
  <c r="B36"/>
  <c r="B338"/>
  <c r="B75"/>
  <c r="B336"/>
  <c r="B201"/>
  <c r="C112" i="7"/>
  <c r="D112" s="1"/>
  <c r="C78"/>
  <c r="D78" s="1"/>
  <c r="C239"/>
  <c r="D239" s="1"/>
  <c r="C27"/>
  <c r="D27" s="1"/>
  <c r="Q209"/>
  <c r="G210" i="21" s="1"/>
  <c r="B231"/>
  <c r="B167"/>
  <c r="C45" i="7"/>
  <c r="D45" s="1"/>
  <c r="B102" i="21"/>
  <c r="C121" i="7"/>
  <c r="D121" s="1"/>
  <c r="C342"/>
  <c r="D342" s="1"/>
  <c r="C234"/>
  <c r="D234" s="1"/>
  <c r="C174"/>
  <c r="D174" s="1"/>
  <c r="C142"/>
  <c r="D142" s="1"/>
  <c r="C94"/>
  <c r="D94" s="1"/>
  <c r="C30"/>
  <c r="D30" s="1"/>
  <c r="C28"/>
  <c r="D28" s="1"/>
  <c r="C325"/>
  <c r="D325" s="1"/>
  <c r="C305"/>
  <c r="D305" s="1"/>
  <c r="C293"/>
  <c r="D293" s="1"/>
  <c r="C273"/>
  <c r="D273" s="1"/>
  <c r="C261"/>
  <c r="D261" s="1"/>
  <c r="C217"/>
  <c r="D217" s="1"/>
  <c r="C197"/>
  <c r="D197" s="1"/>
  <c r="C153"/>
  <c r="D153" s="1"/>
  <c r="C117"/>
  <c r="D117" s="1"/>
  <c r="C55"/>
  <c r="D55" s="1"/>
  <c r="C37"/>
  <c r="D37" s="1"/>
  <c r="B221" i="21"/>
  <c r="Q113" i="7"/>
  <c r="R113" s="1"/>
  <c r="S113" s="1"/>
  <c r="Q241"/>
  <c r="G242" i="21" s="1"/>
  <c r="Q92" i="7"/>
  <c r="G93" i="21" s="1"/>
  <c r="C57" i="7"/>
  <c r="D57" s="1"/>
  <c r="B110" i="21"/>
  <c r="B190"/>
  <c r="C298" i="7"/>
  <c r="D298" s="1"/>
  <c r="C190"/>
  <c r="D190" s="1"/>
  <c r="C158"/>
  <c r="D158" s="1"/>
  <c r="C110"/>
  <c r="D110" s="1"/>
  <c r="C62"/>
  <c r="D62" s="1"/>
  <c r="C341"/>
  <c r="D341" s="1"/>
  <c r="C321"/>
  <c r="D321" s="1"/>
  <c r="C309"/>
  <c r="D309" s="1"/>
  <c r="C289"/>
  <c r="D289" s="1"/>
  <c r="C277"/>
  <c r="D277" s="1"/>
  <c r="C257"/>
  <c r="D257" s="1"/>
  <c r="C245"/>
  <c r="D245" s="1"/>
  <c r="C169"/>
  <c r="D169" s="1"/>
  <c r="C157"/>
  <c r="D157" s="1"/>
  <c r="C109"/>
  <c r="D109" s="1"/>
  <c r="C21"/>
  <c r="D21" s="1"/>
  <c r="C18"/>
  <c r="D18" s="1"/>
  <c r="Q49"/>
  <c r="R49" s="1"/>
  <c r="S49" s="1"/>
  <c r="Q177"/>
  <c r="G178" i="21" s="1"/>
  <c r="Q305" i="7"/>
  <c r="R305" s="1"/>
  <c r="S305" s="1"/>
  <c r="B322" i="21"/>
  <c r="B290"/>
  <c r="B345"/>
  <c r="B281"/>
  <c r="B250"/>
  <c r="B266"/>
  <c r="B98"/>
  <c r="B34"/>
  <c r="B272"/>
  <c r="B235"/>
  <c r="B152"/>
  <c r="B296"/>
  <c r="B27"/>
  <c r="B171"/>
  <c r="B42"/>
  <c r="B82"/>
  <c r="B186"/>
  <c r="B33"/>
  <c r="B57"/>
  <c r="B105"/>
  <c r="B145"/>
  <c r="B169"/>
  <c r="B193"/>
  <c r="B162"/>
  <c r="B163"/>
  <c r="C64" i="7"/>
  <c r="D64" s="1"/>
  <c r="C104"/>
  <c r="D104" s="1"/>
  <c r="C136"/>
  <c r="D136" s="1"/>
  <c r="C184"/>
  <c r="D184" s="1"/>
  <c r="C72"/>
  <c r="D72" s="1"/>
  <c r="C330"/>
  <c r="D330" s="1"/>
  <c r="C306"/>
  <c r="D306" s="1"/>
  <c r="C274"/>
  <c r="D274" s="1"/>
  <c r="C242"/>
  <c r="D242" s="1"/>
  <c r="C210"/>
  <c r="D210" s="1"/>
  <c r="C296"/>
  <c r="D296" s="1"/>
  <c r="C248"/>
  <c r="D248" s="1"/>
  <c r="C66"/>
  <c r="D66" s="1"/>
  <c r="C231"/>
  <c r="D231" s="1"/>
  <c r="C209"/>
  <c r="D209" s="1"/>
  <c r="C199"/>
  <c r="D199" s="1"/>
  <c r="C89"/>
  <c r="D89" s="1"/>
  <c r="C73"/>
  <c r="D73" s="1"/>
  <c r="C41"/>
  <c r="D41" s="1"/>
  <c r="C33"/>
  <c r="D33" s="1"/>
  <c r="C272"/>
  <c r="D272" s="1"/>
  <c r="B337" i="21"/>
  <c r="B92"/>
  <c r="Q73" i="7"/>
  <c r="R73" s="1"/>
  <c r="S73" s="1"/>
  <c r="Q137"/>
  <c r="G138" i="21" s="1"/>
  <c r="Q169" i="7"/>
  <c r="G170" i="21" s="1"/>
  <c r="Q201" i="7"/>
  <c r="R201" s="1"/>
  <c r="S201" s="1"/>
  <c r="Q233"/>
  <c r="R233" s="1"/>
  <c r="S233" s="1"/>
  <c r="Q297"/>
  <c r="G298" i="21" s="1"/>
  <c r="Q329" i="7"/>
  <c r="R329" s="1"/>
  <c r="S329" s="1"/>
  <c r="B346" i="21"/>
  <c r="B329"/>
  <c r="B226"/>
  <c r="B233"/>
  <c r="B130"/>
  <c r="B43"/>
  <c r="B280"/>
  <c r="B108"/>
  <c r="B288"/>
  <c r="B19"/>
  <c r="B131"/>
  <c r="B203"/>
  <c r="B18"/>
  <c r="B89"/>
  <c r="B137"/>
  <c r="B161"/>
  <c r="B185"/>
  <c r="B91"/>
  <c r="B179"/>
  <c r="B50"/>
  <c r="B146"/>
  <c r="C56" i="7"/>
  <c r="D56" s="1"/>
  <c r="B97" i="21"/>
  <c r="B129"/>
  <c r="C168" i="7"/>
  <c r="D168" s="1"/>
  <c r="B225" i="21"/>
  <c r="B195"/>
  <c r="C24" i="7"/>
  <c r="D24" s="1"/>
  <c r="C344"/>
  <c r="D344" s="1"/>
  <c r="C338"/>
  <c r="D338" s="1"/>
  <c r="C314"/>
  <c r="D314" s="1"/>
  <c r="C282"/>
  <c r="D282" s="1"/>
  <c r="C250"/>
  <c r="D250" s="1"/>
  <c r="C218"/>
  <c r="D218" s="1"/>
  <c r="C312"/>
  <c r="D312" s="1"/>
  <c r="C264"/>
  <c r="D264" s="1"/>
  <c r="C82"/>
  <c r="D82" s="1"/>
  <c r="C233"/>
  <c r="D233" s="1"/>
  <c r="C223"/>
  <c r="D223" s="1"/>
  <c r="C201"/>
  <c r="D201" s="1"/>
  <c r="C191"/>
  <c r="D191" s="1"/>
  <c r="C175"/>
  <c r="D175" s="1"/>
  <c r="C135"/>
  <c r="D135" s="1"/>
  <c r="C119"/>
  <c r="D119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257" i="21"/>
  <c r="B321"/>
  <c r="B84"/>
  <c r="Q65" i="7"/>
  <c r="R65" s="1"/>
  <c r="S65" s="1"/>
  <c r="Q97"/>
  <c r="G98" i="21" s="1"/>
  <c r="Q129" i="7"/>
  <c r="R129" s="1"/>
  <c r="S129" s="1"/>
  <c r="Q193"/>
  <c r="G194" i="21" s="1"/>
  <c r="Q225" i="7"/>
  <c r="R225" s="1"/>
  <c r="S225" s="1"/>
  <c r="B314" i="21"/>
  <c r="B282"/>
  <c r="B313"/>
  <c r="B227"/>
  <c r="B217"/>
  <c r="B66"/>
  <c r="B144"/>
  <c r="B160"/>
  <c r="B344"/>
  <c r="B51"/>
  <c r="B187"/>
  <c r="B90"/>
  <c r="B138"/>
  <c r="B25"/>
  <c r="B121"/>
  <c r="B153"/>
  <c r="B209"/>
  <c r="B83"/>
  <c r="B211"/>
  <c r="B58"/>
  <c r="C88" i="7"/>
  <c r="D88" s="1"/>
  <c r="C120"/>
  <c r="D120" s="1"/>
  <c r="C152"/>
  <c r="D152" s="1"/>
  <c r="C216"/>
  <c r="D216" s="1"/>
  <c r="C32"/>
  <c r="D32" s="1"/>
  <c r="C322"/>
  <c r="D322" s="1"/>
  <c r="C290"/>
  <c r="D290" s="1"/>
  <c r="C258"/>
  <c r="D258" s="1"/>
  <c r="C226"/>
  <c r="D226" s="1"/>
  <c r="C122"/>
  <c r="D122" s="1"/>
  <c r="C328"/>
  <c r="D328" s="1"/>
  <c r="C232"/>
  <c r="D232" s="1"/>
  <c r="C34"/>
  <c r="D34" s="1"/>
  <c r="C343"/>
  <c r="D343" s="1"/>
  <c r="C335"/>
  <c r="D335" s="1"/>
  <c r="C327"/>
  <c r="D327" s="1"/>
  <c r="C319"/>
  <c r="D319" s="1"/>
  <c r="C311"/>
  <c r="D311" s="1"/>
  <c r="C303"/>
  <c r="D303" s="1"/>
  <c r="C295"/>
  <c r="D295" s="1"/>
  <c r="C287"/>
  <c r="D287" s="1"/>
  <c r="C279"/>
  <c r="D279" s="1"/>
  <c r="C271"/>
  <c r="D271" s="1"/>
  <c r="C263"/>
  <c r="D263" s="1"/>
  <c r="C255"/>
  <c r="D255" s="1"/>
  <c r="C247"/>
  <c r="D247" s="1"/>
  <c r="C215"/>
  <c r="D215" s="1"/>
  <c r="C167"/>
  <c r="D167" s="1"/>
  <c r="C159"/>
  <c r="D159" s="1"/>
  <c r="C151"/>
  <c r="D151" s="1"/>
  <c r="B241" i="21"/>
  <c r="B305"/>
  <c r="B68"/>
  <c r="Q25" i="7"/>
  <c r="G26" i="21" s="1"/>
  <c r="Q185" i="7"/>
  <c r="R185" s="1"/>
  <c r="S185" s="1"/>
  <c r="R24"/>
  <c r="S24" s="1"/>
  <c r="G25" i="21"/>
  <c r="R32" i="7"/>
  <c r="S32" s="1"/>
  <c r="G33" i="21"/>
  <c r="R40" i="7"/>
  <c r="S40" s="1"/>
  <c r="G41" i="21"/>
  <c r="R48" i="7"/>
  <c r="S48" s="1"/>
  <c r="G49" i="2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120" i="7"/>
  <c r="S120" s="1"/>
  <c r="G121" i="21"/>
  <c r="R128" i="7"/>
  <c r="S128" s="1"/>
  <c r="G129" i="21"/>
  <c r="R136" i="7"/>
  <c r="S136" s="1"/>
  <c r="G137" i="21"/>
  <c r="R144" i="7"/>
  <c r="S144" s="1"/>
  <c r="G145" i="21"/>
  <c r="R152" i="7"/>
  <c r="S152" s="1"/>
  <c r="G153" i="21"/>
  <c r="R160" i="7"/>
  <c r="S160" s="1"/>
  <c r="G161" i="21"/>
  <c r="R168" i="7"/>
  <c r="S168" s="1"/>
  <c r="G169" i="21"/>
  <c r="R176" i="7"/>
  <c r="S176" s="1"/>
  <c r="G177" i="21"/>
  <c r="R184" i="7"/>
  <c r="S184" s="1"/>
  <c r="G185" i="21"/>
  <c r="R192" i="7"/>
  <c r="S192" s="1"/>
  <c r="G193" i="21"/>
  <c r="R200" i="7"/>
  <c r="S200" s="1"/>
  <c r="G201" i="21"/>
  <c r="R208" i="7"/>
  <c r="S208" s="1"/>
  <c r="G209" i="21"/>
  <c r="R216" i="7"/>
  <c r="S216" s="1"/>
  <c r="G217" i="21"/>
  <c r="R224" i="7"/>
  <c r="S224" s="1"/>
  <c r="G225" i="21"/>
  <c r="R232" i="7"/>
  <c r="S232" s="1"/>
  <c r="G233" i="21"/>
  <c r="R240" i="7"/>
  <c r="S240" s="1"/>
  <c r="G241" i="21"/>
  <c r="R248" i="7"/>
  <c r="S248" s="1"/>
  <c r="G249" i="21"/>
  <c r="R256" i="7"/>
  <c r="S256" s="1"/>
  <c r="G257" i="21"/>
  <c r="R264" i="7"/>
  <c r="S264" s="1"/>
  <c r="G265" i="21"/>
  <c r="R272" i="7"/>
  <c r="S272" s="1"/>
  <c r="G273" i="21"/>
  <c r="R280" i="7"/>
  <c r="S280" s="1"/>
  <c r="G281" i="21"/>
  <c r="R288" i="7"/>
  <c r="S288" s="1"/>
  <c r="G289" i="21"/>
  <c r="R296" i="7"/>
  <c r="S296" s="1"/>
  <c r="G297" i="21"/>
  <c r="R304" i="7"/>
  <c r="S304" s="1"/>
  <c r="G305" i="21"/>
  <c r="R312" i="7"/>
  <c r="S312" s="1"/>
  <c r="G313" i="21"/>
  <c r="R320" i="7"/>
  <c r="S320" s="1"/>
  <c r="G321" i="21"/>
  <c r="R328" i="7"/>
  <c r="S328" s="1"/>
  <c r="G329" i="21"/>
  <c r="R336" i="7"/>
  <c r="S336" s="1"/>
  <c r="G337" i="21"/>
  <c r="R344" i="7"/>
  <c r="S344" s="1"/>
  <c r="G345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117" i="7"/>
  <c r="S117" s="1"/>
  <c r="G118" i="21"/>
  <c r="R125" i="7"/>
  <c r="S125" s="1"/>
  <c r="G126" i="21"/>
  <c r="R133" i="7"/>
  <c r="S133" s="1"/>
  <c r="G134" i="21"/>
  <c r="R141" i="7"/>
  <c r="S141" s="1"/>
  <c r="G142" i="21"/>
  <c r="R149" i="7"/>
  <c r="S149" s="1"/>
  <c r="G150" i="21"/>
  <c r="R157" i="7"/>
  <c r="S157" s="1"/>
  <c r="G158" i="21"/>
  <c r="R165" i="7"/>
  <c r="S165" s="1"/>
  <c r="G166" i="21"/>
  <c r="R173" i="7"/>
  <c r="S173" s="1"/>
  <c r="G174" i="21"/>
  <c r="R181" i="7"/>
  <c r="S181" s="1"/>
  <c r="G182" i="21"/>
  <c r="R197" i="7"/>
  <c r="S197" s="1"/>
  <c r="G198" i="21"/>
  <c r="R205" i="7"/>
  <c r="S205" s="1"/>
  <c r="G206" i="21"/>
  <c r="R213" i="7"/>
  <c r="S213" s="1"/>
  <c r="G214" i="21"/>
  <c r="R221" i="7"/>
  <c r="S221" s="1"/>
  <c r="G222" i="21"/>
  <c r="R229" i="7"/>
  <c r="S229" s="1"/>
  <c r="G230" i="21"/>
  <c r="R237" i="7"/>
  <c r="S237" s="1"/>
  <c r="G238" i="21"/>
  <c r="R245" i="7"/>
  <c r="S245" s="1"/>
  <c r="G246" i="21"/>
  <c r="R253" i="7"/>
  <c r="S253" s="1"/>
  <c r="G254" i="21"/>
  <c r="R261" i="7"/>
  <c r="S261" s="1"/>
  <c r="G262" i="21"/>
  <c r="R269" i="7"/>
  <c r="S269" s="1"/>
  <c r="G270" i="21"/>
  <c r="R277" i="7"/>
  <c r="S277" s="1"/>
  <c r="G278" i="21"/>
  <c r="R285" i="7"/>
  <c r="S285" s="1"/>
  <c r="G286" i="21"/>
  <c r="R293" i="7"/>
  <c r="S293" s="1"/>
  <c r="G294" i="21"/>
  <c r="R301" i="7"/>
  <c r="S301" s="1"/>
  <c r="G302" i="21"/>
  <c r="R309" i="7"/>
  <c r="S309" s="1"/>
  <c r="G310" i="21"/>
  <c r="R317" i="7"/>
  <c r="S317" s="1"/>
  <c r="G318" i="21"/>
  <c r="R325" i="7"/>
  <c r="S325" s="1"/>
  <c r="G326" i="21"/>
  <c r="R333" i="7"/>
  <c r="S333" s="1"/>
  <c r="G334" i="21"/>
  <c r="R341" i="7"/>
  <c r="S341" s="1"/>
  <c r="G342" i="21"/>
  <c r="R33" i="7"/>
  <c r="S33" s="1"/>
  <c r="G34" i="21"/>
  <c r="R81" i="7"/>
  <c r="S81" s="1"/>
  <c r="R161"/>
  <c r="S161" s="1"/>
  <c r="G162" i="21"/>
  <c r="R257" i="7"/>
  <c r="S257" s="1"/>
  <c r="G258" i="21"/>
  <c r="R289" i="7"/>
  <c r="S289" s="1"/>
  <c r="G290" i="21"/>
  <c r="G306"/>
  <c r="R321" i="7"/>
  <c r="S321" s="1"/>
  <c r="G322" i="21"/>
  <c r="R20" i="7"/>
  <c r="S20" s="1"/>
  <c r="G21" i="21"/>
  <c r="I21" s="1"/>
  <c r="R52" i="7"/>
  <c r="S52" s="1"/>
  <c r="G53" i="21"/>
  <c r="G133"/>
  <c r="R148" i="7"/>
  <c r="S148" s="1"/>
  <c r="G149" i="21"/>
  <c r="G165"/>
  <c r="R212" i="7"/>
  <c r="S212" s="1"/>
  <c r="G213" i="21"/>
  <c r="R276" i="7"/>
  <c r="S276" s="1"/>
  <c r="G277" i="21"/>
  <c r="R308" i="7"/>
  <c r="S308" s="1"/>
  <c r="G309" i="21"/>
  <c r="R340" i="7"/>
  <c r="S340" s="1"/>
  <c r="G341" i="21"/>
  <c r="R18" i="7"/>
  <c r="S18" s="1"/>
  <c r="G19" i="21"/>
  <c r="I19" s="1"/>
  <c r="L19" s="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14" i="7"/>
  <c r="S114" s="1"/>
  <c r="G115" i="21"/>
  <c r="R122" i="7"/>
  <c r="S122" s="1"/>
  <c r="G123" i="21"/>
  <c r="R130" i="7"/>
  <c r="S130" s="1"/>
  <c r="G131" i="21"/>
  <c r="R138" i="7"/>
  <c r="S138" s="1"/>
  <c r="G139" i="21"/>
  <c r="R146" i="7"/>
  <c r="S146" s="1"/>
  <c r="G147" i="21"/>
  <c r="R154" i="7"/>
  <c r="S154" s="1"/>
  <c r="G155" i="21"/>
  <c r="R162" i="7"/>
  <c r="S162" s="1"/>
  <c r="G163" i="21"/>
  <c r="R170" i="7"/>
  <c r="S170" s="1"/>
  <c r="G171" i="21"/>
  <c r="R178" i="7"/>
  <c r="S178" s="1"/>
  <c r="G179" i="21"/>
  <c r="R186" i="7"/>
  <c r="S186" s="1"/>
  <c r="G187" i="21"/>
  <c r="R194" i="7"/>
  <c r="S194" s="1"/>
  <c r="G195" i="21"/>
  <c r="R202" i="7"/>
  <c r="S202" s="1"/>
  <c r="G203" i="21"/>
  <c r="R210" i="7"/>
  <c r="S210" s="1"/>
  <c r="G211" i="21"/>
  <c r="R218" i="7"/>
  <c r="S218" s="1"/>
  <c r="G219" i="21"/>
  <c r="R226" i="7"/>
  <c r="S226" s="1"/>
  <c r="G227" i="21"/>
  <c r="R234" i="7"/>
  <c r="S234" s="1"/>
  <c r="G235" i="21"/>
  <c r="R242" i="7"/>
  <c r="S242" s="1"/>
  <c r="G243" i="21"/>
  <c r="R250" i="7"/>
  <c r="S250" s="1"/>
  <c r="G251" i="21"/>
  <c r="R258" i="7"/>
  <c r="S258" s="1"/>
  <c r="G259" i="21"/>
  <c r="R266" i="7"/>
  <c r="S266" s="1"/>
  <c r="G267" i="21"/>
  <c r="R274" i="7"/>
  <c r="S274" s="1"/>
  <c r="G275" i="21"/>
  <c r="R282" i="7"/>
  <c r="S282" s="1"/>
  <c r="G283" i="21"/>
  <c r="R290" i="7"/>
  <c r="S290" s="1"/>
  <c r="G291" i="21"/>
  <c r="R298" i="7"/>
  <c r="S298" s="1"/>
  <c r="G299" i="21"/>
  <c r="R306" i="7"/>
  <c r="S306" s="1"/>
  <c r="G307" i="21"/>
  <c r="R314" i="7"/>
  <c r="S314" s="1"/>
  <c r="G315" i="21"/>
  <c r="R322" i="7"/>
  <c r="S322" s="1"/>
  <c r="G323" i="21"/>
  <c r="R330" i="7"/>
  <c r="S330" s="1"/>
  <c r="G331" i="21"/>
  <c r="R338" i="7"/>
  <c r="S338" s="1"/>
  <c r="G339" i="21"/>
  <c r="R346" i="7"/>
  <c r="S346" s="1"/>
  <c r="G347" i="21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R119" i="7"/>
  <c r="S119" s="1"/>
  <c r="G120" i="21"/>
  <c r="R127" i="7"/>
  <c r="S127" s="1"/>
  <c r="G128" i="21"/>
  <c r="R135" i="7"/>
  <c r="S135" s="1"/>
  <c r="G136" i="21"/>
  <c r="R143" i="7"/>
  <c r="S143" s="1"/>
  <c r="G144" i="21"/>
  <c r="R151" i="7"/>
  <c r="S151" s="1"/>
  <c r="G152" i="21"/>
  <c r="R159" i="7"/>
  <c r="S159" s="1"/>
  <c r="G160" i="21"/>
  <c r="R167" i="7"/>
  <c r="S167" s="1"/>
  <c r="G168" i="21"/>
  <c r="R175" i="7"/>
  <c r="S175" s="1"/>
  <c r="G176" i="21"/>
  <c r="R183" i="7"/>
  <c r="S183" s="1"/>
  <c r="G184" i="21"/>
  <c r="R191" i="7"/>
  <c r="S191" s="1"/>
  <c r="G192" i="21"/>
  <c r="R199" i="7"/>
  <c r="S199" s="1"/>
  <c r="G200" i="21"/>
  <c r="R207" i="7"/>
  <c r="S207" s="1"/>
  <c r="G208" i="21"/>
  <c r="R215" i="7"/>
  <c r="S215" s="1"/>
  <c r="G216" i="21"/>
  <c r="R223" i="7"/>
  <c r="S223" s="1"/>
  <c r="G224" i="21"/>
  <c r="R231" i="7"/>
  <c r="S231" s="1"/>
  <c r="G232" i="21"/>
  <c r="R239" i="7"/>
  <c r="S239" s="1"/>
  <c r="G240" i="21"/>
  <c r="R247" i="7"/>
  <c r="S247" s="1"/>
  <c r="G248" i="21"/>
  <c r="R255" i="7"/>
  <c r="S255" s="1"/>
  <c r="G256" i="21"/>
  <c r="R263" i="7"/>
  <c r="S263" s="1"/>
  <c r="G264" i="21"/>
  <c r="R271" i="7"/>
  <c r="S271" s="1"/>
  <c r="G272" i="21"/>
  <c r="R279" i="7"/>
  <c r="S279" s="1"/>
  <c r="G280" i="21"/>
  <c r="R287" i="7"/>
  <c r="S287" s="1"/>
  <c r="G288" i="21"/>
  <c r="R295" i="7"/>
  <c r="S295" s="1"/>
  <c r="G296" i="21"/>
  <c r="R303" i="7"/>
  <c r="S303" s="1"/>
  <c r="G304" i="21"/>
  <c r="R311" i="7"/>
  <c r="S311" s="1"/>
  <c r="G312" i="21"/>
  <c r="R319" i="7"/>
  <c r="S319" s="1"/>
  <c r="G320" i="21"/>
  <c r="R327" i="7"/>
  <c r="S327" s="1"/>
  <c r="G328" i="21"/>
  <c r="R335" i="7"/>
  <c r="S335" s="1"/>
  <c r="G336" i="21"/>
  <c r="R343" i="7"/>
  <c r="S343" s="1"/>
  <c r="G344" i="21"/>
  <c r="C334" i="7"/>
  <c r="D334" s="1"/>
  <c r="C318"/>
  <c r="D318" s="1"/>
  <c r="C302"/>
  <c r="D302" s="1"/>
  <c r="C286"/>
  <c r="D286" s="1"/>
  <c r="C270"/>
  <c r="D270" s="1"/>
  <c r="C254"/>
  <c r="D254" s="1"/>
  <c r="C238"/>
  <c r="D238" s="1"/>
  <c r="C222"/>
  <c r="D222" s="1"/>
  <c r="C206"/>
  <c r="D206" s="1"/>
  <c r="C186"/>
  <c r="D186" s="1"/>
  <c r="C170"/>
  <c r="D170" s="1"/>
  <c r="C154"/>
  <c r="D154" s="1"/>
  <c r="C138"/>
  <c r="D138" s="1"/>
  <c r="C118"/>
  <c r="D118" s="1"/>
  <c r="C98"/>
  <c r="D98" s="1"/>
  <c r="C70"/>
  <c r="D70" s="1"/>
  <c r="C38"/>
  <c r="D38" s="1"/>
  <c r="C90"/>
  <c r="D90" s="1"/>
  <c r="C58"/>
  <c r="D58" s="1"/>
  <c r="C26"/>
  <c r="D26" s="1"/>
  <c r="C237"/>
  <c r="D237" s="1"/>
  <c r="C229"/>
  <c r="D229" s="1"/>
  <c r="C221"/>
  <c r="D221" s="1"/>
  <c r="C213"/>
  <c r="D213" s="1"/>
  <c r="C141"/>
  <c r="D141" s="1"/>
  <c r="C133"/>
  <c r="D133" s="1"/>
  <c r="C125"/>
  <c r="D125" s="1"/>
  <c r="C101"/>
  <c r="D101" s="1"/>
  <c r="C29"/>
  <c r="D29" s="1"/>
  <c r="Q189"/>
  <c r="R41"/>
  <c r="S41" s="1"/>
  <c r="G42" i="21"/>
  <c r="R57" i="7"/>
  <c r="S57" s="1"/>
  <c r="G58" i="21"/>
  <c r="R89" i="7"/>
  <c r="S89" s="1"/>
  <c r="G90" i="21"/>
  <c r="R105" i="7"/>
  <c r="S105" s="1"/>
  <c r="G106" i="21"/>
  <c r="R121" i="7"/>
  <c r="S121" s="1"/>
  <c r="G122" i="21"/>
  <c r="R153" i="7"/>
  <c r="S153" s="1"/>
  <c r="G154" i="21"/>
  <c r="G186"/>
  <c r="R217" i="7"/>
  <c r="S217" s="1"/>
  <c r="G218" i="21"/>
  <c r="R249" i="7"/>
  <c r="S249" s="1"/>
  <c r="G250" i="21"/>
  <c r="R265" i="7"/>
  <c r="S265" s="1"/>
  <c r="G266" i="21"/>
  <c r="R281" i="7"/>
  <c r="S281" s="1"/>
  <c r="G282" i="21"/>
  <c r="R313" i="7"/>
  <c r="S313" s="1"/>
  <c r="G314" i="21"/>
  <c r="R345" i="7"/>
  <c r="S345" s="1"/>
  <c r="G346" i="21"/>
  <c r="R28" i="7"/>
  <c r="S28" s="1"/>
  <c r="G29" i="21"/>
  <c r="R44" i="7"/>
  <c r="S44" s="1"/>
  <c r="G45" i="21"/>
  <c r="R60" i="7"/>
  <c r="S60" s="1"/>
  <c r="G61" i="21"/>
  <c r="R76" i="7"/>
  <c r="S76" s="1"/>
  <c r="G77" i="21"/>
  <c r="R108" i="7"/>
  <c r="S108" s="1"/>
  <c r="G109" i="21"/>
  <c r="R124" i="7"/>
  <c r="S124" s="1"/>
  <c r="G125" i="21"/>
  <c r="R140" i="7"/>
  <c r="S140" s="1"/>
  <c r="G141" i="21"/>
  <c r="R156" i="7"/>
  <c r="S156" s="1"/>
  <c r="G157" i="21"/>
  <c r="R172" i="7"/>
  <c r="S172" s="1"/>
  <c r="G173" i="21"/>
  <c r="R188" i="7"/>
  <c r="S188" s="1"/>
  <c r="G189" i="21"/>
  <c r="R204" i="7"/>
  <c r="S204" s="1"/>
  <c r="G205" i="21"/>
  <c r="R220" i="7"/>
  <c r="S220" s="1"/>
  <c r="G221" i="21"/>
  <c r="R236" i="7"/>
  <c r="S236" s="1"/>
  <c r="G237" i="21"/>
  <c r="R252" i="7"/>
  <c r="S252" s="1"/>
  <c r="G253" i="21"/>
  <c r="R268" i="7"/>
  <c r="S268" s="1"/>
  <c r="G269" i="21"/>
  <c r="R284" i="7"/>
  <c r="S284" s="1"/>
  <c r="G285" i="21"/>
  <c r="R300" i="7"/>
  <c r="S300" s="1"/>
  <c r="G301" i="21"/>
  <c r="R316" i="7"/>
  <c r="S316" s="1"/>
  <c r="G317" i="21"/>
  <c r="R332" i="7"/>
  <c r="S332" s="1"/>
  <c r="G333" i="21"/>
  <c r="R22" i="7"/>
  <c r="S22" s="1"/>
  <c r="G23" i="21"/>
  <c r="I23" s="1"/>
  <c r="L23" s="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118" i="7"/>
  <c r="S118" s="1"/>
  <c r="G119" i="21"/>
  <c r="R126" i="7"/>
  <c r="S126" s="1"/>
  <c r="G127" i="21"/>
  <c r="R134" i="7"/>
  <c r="S134" s="1"/>
  <c r="G135" i="21"/>
  <c r="R142" i="7"/>
  <c r="S142" s="1"/>
  <c r="G143" i="21"/>
  <c r="R150" i="7"/>
  <c r="S150" s="1"/>
  <c r="G151" i="21"/>
  <c r="R158" i="7"/>
  <c r="S158" s="1"/>
  <c r="G159" i="21"/>
  <c r="R166" i="7"/>
  <c r="S166" s="1"/>
  <c r="G167" i="21"/>
  <c r="R174" i="7"/>
  <c r="S174" s="1"/>
  <c r="G175" i="21"/>
  <c r="R182" i="7"/>
  <c r="S182" s="1"/>
  <c r="G183" i="21"/>
  <c r="R190" i="7"/>
  <c r="S190" s="1"/>
  <c r="G191" i="21"/>
  <c r="R198" i="7"/>
  <c r="S198" s="1"/>
  <c r="G199" i="21"/>
  <c r="R206" i="7"/>
  <c r="S206" s="1"/>
  <c r="G207" i="21"/>
  <c r="R214" i="7"/>
  <c r="S214" s="1"/>
  <c r="G215" i="21"/>
  <c r="R222" i="7"/>
  <c r="S222" s="1"/>
  <c r="G223" i="21"/>
  <c r="R230" i="7"/>
  <c r="S230" s="1"/>
  <c r="G231" i="21"/>
  <c r="R238" i="7"/>
  <c r="S238" s="1"/>
  <c r="G239" i="21"/>
  <c r="R246" i="7"/>
  <c r="S246" s="1"/>
  <c r="G247" i="21"/>
  <c r="R254" i="7"/>
  <c r="S254" s="1"/>
  <c r="G255" i="21"/>
  <c r="R262" i="7"/>
  <c r="S262" s="1"/>
  <c r="G263" i="21"/>
  <c r="R270" i="7"/>
  <c r="S270" s="1"/>
  <c r="G271" i="21"/>
  <c r="R278" i="7"/>
  <c r="S278" s="1"/>
  <c r="G279" i="21"/>
  <c r="R286" i="7"/>
  <c r="S286" s="1"/>
  <c r="G287" i="21"/>
  <c r="R294" i="7"/>
  <c r="S294" s="1"/>
  <c r="G295" i="21"/>
  <c r="R302" i="7"/>
  <c r="S302" s="1"/>
  <c r="G303" i="21"/>
  <c r="R310" i="7"/>
  <c r="S310" s="1"/>
  <c r="G311" i="21"/>
  <c r="R318" i="7"/>
  <c r="S318" s="1"/>
  <c r="G319" i="21"/>
  <c r="R326" i="7"/>
  <c r="S326" s="1"/>
  <c r="G327" i="21"/>
  <c r="R334" i="7"/>
  <c r="S334" s="1"/>
  <c r="G335" i="21"/>
  <c r="R342" i="7"/>
  <c r="S342" s="1"/>
  <c r="G343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R115" i="7"/>
  <c r="S115" s="1"/>
  <c r="G116" i="21"/>
  <c r="R123" i="7"/>
  <c r="S123" s="1"/>
  <c r="G124" i="21"/>
  <c r="R131" i="7"/>
  <c r="S131" s="1"/>
  <c r="G132" i="21"/>
  <c r="R139" i="7"/>
  <c r="S139" s="1"/>
  <c r="G140" i="21"/>
  <c r="R147" i="7"/>
  <c r="S147" s="1"/>
  <c r="G148" i="21"/>
  <c r="R155" i="7"/>
  <c r="S155" s="1"/>
  <c r="G156" i="21"/>
  <c r="R163" i="7"/>
  <c r="S163" s="1"/>
  <c r="G164" i="21"/>
  <c r="R171" i="7"/>
  <c r="S171" s="1"/>
  <c r="G172" i="21"/>
  <c r="R179" i="7"/>
  <c r="S179" s="1"/>
  <c r="G180" i="21"/>
  <c r="R187" i="7"/>
  <c r="S187" s="1"/>
  <c r="G188" i="21"/>
  <c r="R195" i="7"/>
  <c r="S195" s="1"/>
  <c r="G196" i="21"/>
  <c r="R203" i="7"/>
  <c r="S203" s="1"/>
  <c r="G204" i="21"/>
  <c r="R211" i="7"/>
  <c r="S211" s="1"/>
  <c r="G212" i="21"/>
  <c r="R219" i="7"/>
  <c r="S219" s="1"/>
  <c r="G220" i="21"/>
  <c r="R227" i="7"/>
  <c r="S227" s="1"/>
  <c r="G228" i="21"/>
  <c r="R235" i="7"/>
  <c r="S235" s="1"/>
  <c r="G236" i="21"/>
  <c r="R243" i="7"/>
  <c r="S243" s="1"/>
  <c r="G244" i="21"/>
  <c r="R251" i="7"/>
  <c r="S251" s="1"/>
  <c r="G252" i="21"/>
  <c r="R259" i="7"/>
  <c r="S259" s="1"/>
  <c r="G260" i="21"/>
  <c r="R267" i="7"/>
  <c r="S267" s="1"/>
  <c r="G268" i="21"/>
  <c r="R275" i="7"/>
  <c r="S275" s="1"/>
  <c r="G276" i="21"/>
  <c r="R283" i="7"/>
  <c r="S283" s="1"/>
  <c r="G284" i="21"/>
  <c r="R291" i="7"/>
  <c r="S291" s="1"/>
  <c r="G292" i="21"/>
  <c r="R299" i="7"/>
  <c r="S299" s="1"/>
  <c r="G300" i="21"/>
  <c r="R307" i="7"/>
  <c r="S307" s="1"/>
  <c r="G308" i="21"/>
  <c r="R315" i="7"/>
  <c r="S315" s="1"/>
  <c r="G316" i="21"/>
  <c r="R323" i="7"/>
  <c r="S323" s="1"/>
  <c r="G324" i="21"/>
  <c r="R331" i="7"/>
  <c r="S331" s="1"/>
  <c r="G332" i="21"/>
  <c r="R339" i="7"/>
  <c r="S339" s="1"/>
  <c r="G340" i="21"/>
  <c r="B127"/>
  <c r="C310" i="7"/>
  <c r="D310" s="1"/>
  <c r="C294"/>
  <c r="D294" s="1"/>
  <c r="C278"/>
  <c r="D278" s="1"/>
  <c r="C262"/>
  <c r="D262" s="1"/>
  <c r="C246"/>
  <c r="D246" s="1"/>
  <c r="C230"/>
  <c r="D230" s="1"/>
  <c r="C214"/>
  <c r="D214" s="1"/>
  <c r="C198"/>
  <c r="D198" s="1"/>
  <c r="C178"/>
  <c r="D178" s="1"/>
  <c r="C162"/>
  <c r="D162" s="1"/>
  <c r="C146"/>
  <c r="D146" s="1"/>
  <c r="C130"/>
  <c r="D130" s="1"/>
  <c r="C106"/>
  <c r="D106" s="1"/>
  <c r="C86"/>
  <c r="D86" s="1"/>
  <c r="C54"/>
  <c r="D54" s="1"/>
  <c r="C22"/>
  <c r="D22" s="1"/>
  <c r="C74"/>
  <c r="D74" s="1"/>
  <c r="C42"/>
  <c r="D42" s="1"/>
  <c r="C181"/>
  <c r="D181" s="1"/>
  <c r="C69"/>
  <c r="D69" s="1"/>
  <c r="R16"/>
  <c r="S16" s="1"/>
  <c r="F243" i="21"/>
  <c r="I308" i="7"/>
  <c r="J308" s="1"/>
  <c r="C111"/>
  <c r="D111" s="1"/>
  <c r="Q111"/>
  <c r="B69" i="21"/>
  <c r="B133"/>
  <c r="B197"/>
  <c r="C324" i="7"/>
  <c r="D324" s="1"/>
  <c r="C241"/>
  <c r="D241" s="1"/>
  <c r="C193"/>
  <c r="D193" s="1"/>
  <c r="B101" i="21"/>
  <c r="B165"/>
  <c r="I316" i="7"/>
  <c r="J316" s="1"/>
  <c r="I284"/>
  <c r="J284" s="1"/>
  <c r="F335" i="21"/>
  <c r="Z75"/>
  <c r="C194" i="7"/>
  <c r="D194" s="1"/>
  <c r="C224"/>
  <c r="D224" s="1"/>
  <c r="C192"/>
  <c r="D192" s="1"/>
  <c r="C160"/>
  <c r="D160" s="1"/>
  <c r="C128"/>
  <c r="D128" s="1"/>
  <c r="C96"/>
  <c r="D96" s="1"/>
  <c r="B93" i="21"/>
  <c r="B109"/>
  <c r="C80" i="7"/>
  <c r="D80" s="1"/>
  <c r="C304"/>
  <c r="D304" s="1"/>
  <c r="C52"/>
  <c r="D52" s="1"/>
  <c r="I269"/>
  <c r="J269" s="1"/>
  <c r="B65" i="21"/>
  <c r="B113"/>
  <c r="B141"/>
  <c r="B157"/>
  <c r="B173"/>
  <c r="B189"/>
  <c r="B205"/>
  <c r="B46"/>
  <c r="B54"/>
  <c r="B62"/>
  <c r="B106"/>
  <c r="B114"/>
  <c r="B122"/>
  <c r="B174"/>
  <c r="B206"/>
  <c r="B32"/>
  <c r="B115"/>
  <c r="C320" i="7"/>
  <c r="D320" s="1"/>
  <c r="C256"/>
  <c r="D256" s="1"/>
  <c r="C236"/>
  <c r="D236" s="1"/>
  <c r="C220"/>
  <c r="D220" s="1"/>
  <c r="C204"/>
  <c r="D204" s="1"/>
  <c r="C188"/>
  <c r="D188" s="1"/>
  <c r="C172"/>
  <c r="D172" s="1"/>
  <c r="C156"/>
  <c r="D156" s="1"/>
  <c r="C140"/>
  <c r="D140" s="1"/>
  <c r="C124"/>
  <c r="D124" s="1"/>
  <c r="C108"/>
  <c r="D108" s="1"/>
  <c r="B96" i="21"/>
  <c r="C114" i="7"/>
  <c r="D114" s="1"/>
  <c r="C208"/>
  <c r="D208" s="1"/>
  <c r="C176"/>
  <c r="D176" s="1"/>
  <c r="B289" i="21"/>
  <c r="B237"/>
  <c r="I151" i="7"/>
  <c r="J151" s="1"/>
  <c r="B49" i="21"/>
  <c r="B77"/>
  <c r="C48" i="7"/>
  <c r="D48" s="1"/>
  <c r="C336"/>
  <c r="D336" s="1"/>
  <c r="I314"/>
  <c r="J314" s="1"/>
  <c r="B253" i="21"/>
  <c r="B125"/>
  <c r="F32"/>
  <c r="F244"/>
  <c r="I119" i="7"/>
  <c r="J119" s="1"/>
  <c r="I45"/>
  <c r="J45" s="1"/>
  <c r="F303" i="21"/>
  <c r="I58" i="7"/>
  <c r="J58" s="1"/>
  <c r="C91" i="21"/>
  <c r="M91" s="1"/>
  <c r="I83" i="7"/>
  <c r="J83" s="1"/>
  <c r="I122"/>
  <c r="J122" s="1"/>
  <c r="I39"/>
  <c r="J39" s="1"/>
  <c r="Z137" i="21"/>
  <c r="I310" i="7"/>
  <c r="J310" s="1"/>
  <c r="I22"/>
  <c r="J22" s="1"/>
  <c r="I42"/>
  <c r="Z340" i="21"/>
  <c r="I149" i="7"/>
  <c r="J149" s="1"/>
  <c r="I203"/>
  <c r="J203" s="1"/>
  <c r="Z19" i="21"/>
  <c r="I281" i="7"/>
  <c r="J281" s="1"/>
  <c r="F239" i="21"/>
  <c r="I51" i="7"/>
  <c r="H51" s="1"/>
  <c r="I270"/>
  <c r="J270" s="1"/>
  <c r="H90"/>
  <c r="I300"/>
  <c r="J300" s="1"/>
  <c r="I72"/>
  <c r="J72" s="1"/>
  <c r="I85"/>
  <c r="J85" s="1"/>
  <c r="I78"/>
  <c r="Z48" i="21"/>
  <c r="F91"/>
  <c r="Z320"/>
  <c r="F307"/>
  <c r="F229"/>
  <c r="I285" i="7"/>
  <c r="J285" s="1"/>
  <c r="I166"/>
  <c r="I127"/>
  <c r="J127" s="1"/>
  <c r="I100"/>
  <c r="J100" s="1"/>
  <c r="I265"/>
  <c r="J265" s="1"/>
  <c r="Z120" i="21"/>
  <c r="Z43"/>
  <c r="I251" i="7"/>
  <c r="J251" s="1"/>
  <c r="F339" i="21"/>
  <c r="I138" i="7"/>
  <c r="J138" s="1"/>
  <c r="I91"/>
  <c r="F58" i="21"/>
  <c r="Z166"/>
  <c r="I118" i="7"/>
  <c r="I190"/>
  <c r="J190" s="1"/>
  <c r="Z194" i="21"/>
  <c r="F228"/>
  <c r="F283"/>
  <c r="I218" i="7"/>
  <c r="J218" s="1"/>
  <c r="I70"/>
  <c r="I159"/>
  <c r="J159" s="1"/>
  <c r="I286"/>
  <c r="J286" s="1"/>
  <c r="I181"/>
  <c r="J181" s="1"/>
  <c r="I313"/>
  <c r="J313" s="1"/>
  <c r="I43"/>
  <c r="J43" s="1"/>
  <c r="I150"/>
  <c r="J150" s="1"/>
  <c r="I293"/>
  <c r="J293" s="1"/>
  <c r="Z188" i="21"/>
  <c r="I343" i="7"/>
  <c r="J343" s="1"/>
  <c r="I220"/>
  <c r="J220" s="1"/>
  <c r="F247" i="21"/>
  <c r="I185" i="7"/>
  <c r="J185" s="1"/>
  <c r="F106" i="21"/>
  <c r="I63" i="7"/>
  <c r="J63" s="1"/>
  <c r="Z27" i="21"/>
  <c r="I318" i="7"/>
  <c r="J318" s="1"/>
  <c r="Z252" i="21"/>
  <c r="Z270"/>
  <c r="I125" i="7"/>
  <c r="J125" s="1"/>
  <c r="F129" i="21"/>
  <c r="Z112"/>
  <c r="Z127"/>
  <c r="Z38"/>
  <c r="I295" i="7"/>
  <c r="J295" s="1"/>
  <c r="I298"/>
  <c r="J298" s="1"/>
  <c r="I162"/>
  <c r="J162" s="1"/>
  <c r="I257"/>
  <c r="J257" s="1"/>
  <c r="I342"/>
  <c r="J342" s="1"/>
  <c r="I321"/>
  <c r="J321" s="1"/>
  <c r="I201"/>
  <c r="J201" s="1"/>
  <c r="I340"/>
  <c r="J340" s="1"/>
  <c r="I226"/>
  <c r="J226" s="1"/>
  <c r="Z116" i="21"/>
  <c r="I174" i="7"/>
  <c r="J174" s="1"/>
  <c r="F34" i="21"/>
  <c r="I326" i="7"/>
  <c r="J326" s="1"/>
  <c r="I327"/>
  <c r="J327" s="1"/>
  <c r="I297"/>
  <c r="J297" s="1"/>
  <c r="I259"/>
  <c r="J259" s="1"/>
  <c r="I274"/>
  <c r="J274" s="1"/>
  <c r="I235"/>
  <c r="J235" s="1"/>
  <c r="F255" i="21"/>
  <c r="H40" i="7"/>
  <c r="Z262" i="21"/>
  <c r="I117" i="7"/>
  <c r="J117" s="1"/>
  <c r="I213"/>
  <c r="F103" i="21"/>
  <c r="F77"/>
  <c r="I37" i="7"/>
  <c r="J37" s="1"/>
  <c r="F153" i="21"/>
  <c r="I170" i="7"/>
  <c r="J170" s="1"/>
  <c r="Z178" i="21"/>
  <c r="Z47"/>
  <c r="I69" i="7"/>
  <c r="I82"/>
  <c r="J82" s="1"/>
  <c r="I27"/>
  <c r="I50"/>
  <c r="F17" i="21"/>
  <c r="I187" i="7"/>
  <c r="J187" s="1"/>
  <c r="Z82" i="21"/>
  <c r="Z173"/>
  <c r="Z51"/>
  <c r="Z244"/>
  <c r="Z151"/>
  <c r="I17" i="7"/>
  <c r="J17" s="1"/>
  <c r="I337"/>
  <c r="J337" s="1"/>
  <c r="I311"/>
  <c r="J311" s="1"/>
  <c r="I161"/>
  <c r="J161" s="1"/>
  <c r="Z260" i="21"/>
  <c r="I264" i="7"/>
  <c r="I328"/>
  <c r="Z54" i="21"/>
  <c r="I106" i="7"/>
  <c r="J106" s="1"/>
  <c r="I23"/>
  <c r="I86"/>
  <c r="I29"/>
  <c r="J29" s="1"/>
  <c r="I126"/>
  <c r="I171"/>
  <c r="J171" s="1"/>
  <c r="I130"/>
  <c r="I137"/>
  <c r="J137" s="1"/>
  <c r="F41" i="21"/>
  <c r="Z192"/>
  <c r="I263" i="7"/>
  <c r="J263" s="1"/>
  <c r="I47"/>
  <c r="I303"/>
  <c r="J303" s="1"/>
  <c r="I279"/>
  <c r="J279" s="1"/>
  <c r="F323" i="21"/>
  <c r="I299" i="7"/>
  <c r="J299" s="1"/>
  <c r="I212"/>
  <c r="J212" s="1"/>
  <c r="I247"/>
  <c r="J247" s="1"/>
  <c r="I268"/>
  <c r="I249"/>
  <c r="I99"/>
  <c r="I198"/>
  <c r="J198" s="1"/>
  <c r="I35"/>
  <c r="I163"/>
  <c r="J163" s="1"/>
  <c r="I211"/>
  <c r="J211" s="1"/>
  <c r="Z107" i="21"/>
  <c r="I25" i="7"/>
  <c r="J25" s="1"/>
  <c r="Z211" i="21"/>
  <c r="Z196"/>
  <c r="I196" i="7"/>
  <c r="F347" i="21"/>
  <c r="I250" i="7"/>
  <c r="J250" s="1"/>
  <c r="I200"/>
  <c r="J200" s="1"/>
  <c r="Z197" i="21"/>
  <c r="I291" i="7"/>
  <c r="J291" s="1"/>
  <c r="I169"/>
  <c r="J169" s="1"/>
  <c r="I107"/>
  <c r="J107" s="1"/>
  <c r="F203" i="21"/>
  <c r="H24" i="7"/>
  <c r="I312"/>
  <c r="I341"/>
  <c r="J341" s="1"/>
  <c r="Z213" i="21"/>
  <c r="I182" i="7"/>
  <c r="J182" s="1"/>
  <c r="I19"/>
  <c r="J19" s="1"/>
  <c r="I66"/>
  <c r="J66" s="1"/>
  <c r="I147"/>
  <c r="J147" s="1"/>
  <c r="I176"/>
  <c r="J176" s="1"/>
  <c r="I330"/>
  <c r="J330" s="1"/>
  <c r="I98"/>
  <c r="I142"/>
  <c r="I54"/>
  <c r="Z96" i="21"/>
  <c r="I133" i="7"/>
  <c r="J133" s="1"/>
  <c r="F279" i="21"/>
  <c r="H101" i="7"/>
  <c r="I241"/>
  <c r="J241" s="1"/>
  <c r="I217"/>
  <c r="F187" i="21"/>
  <c r="Z29"/>
  <c r="I146" i="7"/>
  <c r="J146" s="1"/>
  <c r="I75"/>
  <c r="J75" s="1"/>
  <c r="I26"/>
  <c r="F102" i="21"/>
  <c r="Z92"/>
  <c r="I188" i="7"/>
  <c r="J188" s="1"/>
  <c r="I273"/>
  <c r="J273" s="1"/>
  <c r="I258"/>
  <c r="I94"/>
  <c r="J94" s="1"/>
  <c r="I329"/>
  <c r="J329" s="1"/>
  <c r="Z296" i="21"/>
  <c r="Z274"/>
  <c r="I262" i="7"/>
  <c r="J262" s="1"/>
  <c r="C102" i="21"/>
  <c r="M102" s="1"/>
  <c r="I244" i="7"/>
  <c r="J244" s="1"/>
  <c r="Z243" i="21"/>
  <c r="I222" i="7"/>
  <c r="J222" s="1"/>
  <c r="I194"/>
  <c r="J194" s="1"/>
  <c r="Z154" i="21"/>
  <c r="I206" i="7"/>
  <c r="I30"/>
  <c r="I62"/>
  <c r="I18"/>
  <c r="J18" s="1"/>
  <c r="I154"/>
  <c r="J154" s="1"/>
  <c r="Z103" i="21"/>
  <c r="I289" i="7"/>
  <c r="J289" s="1"/>
  <c r="Z312" i="21"/>
  <c r="I290" i="7"/>
  <c r="J290" s="1"/>
  <c r="Z324" i="21"/>
  <c r="Z268"/>
  <c r="I189" i="7"/>
  <c r="J189" s="1"/>
  <c r="I21"/>
  <c r="J21" s="1"/>
  <c r="I68"/>
  <c r="J68" s="1"/>
  <c r="F231" i="21"/>
  <c r="I134" i="7"/>
  <c r="J134" s="1"/>
  <c r="Z44" i="21"/>
  <c r="I204" i="7"/>
  <c r="J204" s="1"/>
  <c r="I266"/>
  <c r="J266" s="1"/>
  <c r="I344"/>
  <c r="Z100" i="21"/>
  <c r="I74" i="7"/>
  <c r="I41"/>
  <c r="I141"/>
  <c r="J141" s="1"/>
  <c r="F37" i="21"/>
  <c r="Z175"/>
  <c r="Z159"/>
  <c r="I20" i="7"/>
  <c r="I267"/>
  <c r="J267" s="1"/>
  <c r="Z258" i="21"/>
  <c r="I331" i="7"/>
  <c r="J331" s="1"/>
  <c r="I210"/>
  <c r="J210" s="1"/>
  <c r="I336"/>
  <c r="J336" s="1"/>
  <c r="I64"/>
  <c r="J64" s="1"/>
  <c r="I317"/>
  <c r="J317" s="1"/>
  <c r="I236"/>
  <c r="J236" s="1"/>
  <c r="I309"/>
  <c r="J309" s="1"/>
  <c r="Z20" i="21"/>
  <c r="Z95"/>
  <c r="Z83"/>
  <c r="I53" i="7"/>
  <c r="J53" s="1"/>
  <c r="I121"/>
  <c r="J121" s="1"/>
  <c r="Z176" i="21"/>
  <c r="I73" i="7"/>
  <c r="Z35" i="21"/>
  <c r="I116" i="7"/>
  <c r="I28"/>
  <c r="I193"/>
  <c r="J193" s="1"/>
  <c r="I153"/>
  <c r="J153" s="1"/>
  <c r="I253"/>
  <c r="I165"/>
  <c r="J165" s="1"/>
  <c r="I84"/>
  <c r="J84" s="1"/>
  <c r="Z161" i="21"/>
  <c r="Z80"/>
  <c r="I333" i="7"/>
  <c r="J333" s="1"/>
  <c r="Z99" i="21"/>
  <c r="Z130"/>
  <c r="Z190"/>
  <c r="I93" i="7"/>
  <c r="Z203" i="21"/>
  <c r="F132"/>
  <c r="I131" i="7"/>
  <c r="J131" s="1"/>
  <c r="I239"/>
  <c r="J239" s="1"/>
  <c r="F240" i="21"/>
  <c r="F276"/>
  <c r="I275" i="7"/>
  <c r="J275" s="1"/>
  <c r="F238" i="21"/>
  <c r="I237" i="7"/>
  <c r="J237" s="1"/>
  <c r="F181" i="21"/>
  <c r="I180" i="7"/>
  <c r="Z115" i="21"/>
  <c r="F305"/>
  <c r="I304" i="7"/>
  <c r="J304" s="1"/>
  <c r="Z87" i="21"/>
  <c r="B88"/>
  <c r="B132"/>
  <c r="B71"/>
  <c r="B76"/>
  <c r="B300"/>
  <c r="B47"/>
  <c r="B139"/>
  <c r="B151"/>
  <c r="B219"/>
  <c r="Z22"/>
  <c r="Z58"/>
  <c r="Z336"/>
  <c r="I294" i="7"/>
  <c r="J294" s="1"/>
  <c r="I225"/>
  <c r="Z36" i="21"/>
  <c r="F284"/>
  <c r="I283" i="7"/>
  <c r="J283" s="1"/>
  <c r="F340" i="21"/>
  <c r="I339" i="7"/>
  <c r="J339" s="1"/>
  <c r="F144" i="21"/>
  <c r="I143" i="7"/>
  <c r="J143" s="1"/>
  <c r="Z195" i="21"/>
  <c r="B52"/>
  <c r="B304"/>
  <c r="B320"/>
  <c r="B31"/>
  <c r="B59"/>
  <c r="B107"/>
  <c r="Z280"/>
  <c r="F261"/>
  <c r="I260" i="7"/>
  <c r="J260" s="1"/>
  <c r="Z140" i="21"/>
  <c r="F78"/>
  <c r="I77" i="7"/>
  <c r="J77" s="1"/>
  <c r="Z40" i="21"/>
  <c r="B28"/>
  <c r="B116"/>
  <c r="B260"/>
  <c r="B316"/>
  <c r="B111"/>
  <c r="Z97"/>
  <c r="F39"/>
  <c r="I38" i="7"/>
  <c r="F179" i="21"/>
  <c r="I178" i="7"/>
  <c r="J178" s="1"/>
  <c r="Z169" i="21"/>
  <c r="F111"/>
  <c r="I110" i="7"/>
  <c r="F47" i="21"/>
  <c r="I46" i="7"/>
  <c r="Z50" i="21"/>
  <c r="C32"/>
  <c r="M32" s="1"/>
  <c r="I80" i="7"/>
  <c r="J80" s="1"/>
  <c r="I158"/>
  <c r="J158" s="1"/>
  <c r="B143" i="21"/>
  <c r="B251"/>
  <c r="I34" i="7"/>
  <c r="J34" s="1"/>
  <c r="I287"/>
  <c r="J287" s="1"/>
  <c r="I256"/>
  <c r="J256" s="1"/>
  <c r="F235" i="21"/>
  <c r="F215"/>
  <c r="I208" i="7"/>
  <c r="J208" s="1"/>
  <c r="I92"/>
  <c r="J92" s="1"/>
  <c r="I305"/>
  <c r="J305" s="1"/>
  <c r="Z300" i="21"/>
  <c r="C41"/>
  <c r="M41" s="1"/>
  <c r="H16" i="7"/>
  <c r="I145"/>
  <c r="J145" s="1"/>
  <c r="I216"/>
  <c r="J216" s="1"/>
  <c r="I197"/>
  <c r="J197" s="1"/>
  <c r="I157"/>
  <c r="J157" s="1"/>
  <c r="I245"/>
  <c r="J245" s="1"/>
  <c r="I48"/>
  <c r="J48" s="1"/>
  <c r="I192"/>
  <c r="J192" s="1"/>
  <c r="I156"/>
  <c r="J156" s="1"/>
  <c r="I280"/>
  <c r="J280" s="1"/>
  <c r="Z59" i="21"/>
  <c r="Z187"/>
  <c r="Z163"/>
  <c r="Z124"/>
  <c r="I95" i="7"/>
  <c r="J95" s="1"/>
  <c r="I114"/>
  <c r="Z119" i="21"/>
  <c r="F25"/>
  <c r="I195" i="7"/>
  <c r="J195" s="1"/>
  <c r="Z132" i="21"/>
  <c r="I81" i="7"/>
  <c r="J81" s="1"/>
  <c r="Z143" i="21"/>
  <c r="Z179"/>
  <c r="Z91"/>
  <c r="Z164"/>
  <c r="I108" i="7"/>
  <c r="J108" s="1"/>
  <c r="I240"/>
  <c r="J240" s="1"/>
  <c r="C17" i="21"/>
  <c r="I221" i="7"/>
  <c r="J221" s="1"/>
  <c r="I332"/>
  <c r="C25" i="21"/>
  <c r="M25" s="1"/>
  <c r="I296" i="7"/>
  <c r="J296" s="1"/>
  <c r="Z207" i="21"/>
  <c r="Z31"/>
  <c r="I139" i="7"/>
  <c r="F89" i="21"/>
  <c r="I49" i="7"/>
  <c r="J49" s="1"/>
  <c r="Z90" i="21"/>
  <c r="Z111"/>
  <c r="Z191"/>
  <c r="Z180"/>
  <c r="Z45"/>
  <c r="I103" i="7"/>
  <c r="F104" i="21"/>
  <c r="I255" i="7"/>
  <c r="J255" s="1"/>
  <c r="F256" i="21"/>
  <c r="F68"/>
  <c r="I67" i="7"/>
  <c r="J67" s="1"/>
  <c r="Z284" i="21"/>
  <c r="Z160"/>
  <c r="F98"/>
  <c r="I97" i="7"/>
  <c r="I140"/>
  <c r="J140" s="1"/>
  <c r="F141" i="21"/>
  <c r="B80"/>
  <c r="B128"/>
  <c r="B136"/>
  <c r="B55"/>
  <c r="B123"/>
  <c r="B199"/>
  <c r="F169"/>
  <c r="I168" i="7"/>
  <c r="J168" s="1"/>
  <c r="F90" i="21"/>
  <c r="I89" i="7"/>
  <c r="J89" s="1"/>
  <c r="B44" i="21"/>
  <c r="B308"/>
  <c r="B67"/>
  <c r="B147"/>
  <c r="Z133"/>
  <c r="Z110"/>
  <c r="Z89"/>
  <c r="Z18"/>
  <c r="Z202"/>
  <c r="Z74"/>
  <c r="Z158"/>
  <c r="Z172"/>
  <c r="Z214"/>
  <c r="F230"/>
  <c r="I229" i="7"/>
  <c r="F178" i="21"/>
  <c r="I177" i="7"/>
  <c r="J177" s="1"/>
  <c r="Z131" i="21"/>
  <c r="F45"/>
  <c r="I44" i="7"/>
  <c r="J44" s="1"/>
  <c r="B20" i="21"/>
  <c r="B100"/>
  <c r="B312"/>
  <c r="B23"/>
  <c r="B63"/>
  <c r="B95"/>
  <c r="B155"/>
  <c r="F325"/>
  <c r="I324" i="7"/>
  <c r="Z248" i="21"/>
  <c r="F210"/>
  <c r="I209" i="7"/>
  <c r="J209" s="1"/>
  <c r="I120"/>
  <c r="J120" s="1"/>
  <c r="F121" i="21"/>
  <c r="I56" i="7"/>
  <c r="J56" s="1"/>
  <c r="F57" i="21"/>
  <c r="Z24"/>
  <c r="B104"/>
  <c r="B264"/>
  <c r="B324"/>
  <c r="B135"/>
  <c r="B183"/>
  <c r="Z122"/>
  <c r="Z21"/>
  <c r="C89"/>
  <c r="M89" s="1"/>
  <c r="Z266"/>
  <c r="I124" i="7"/>
  <c r="J124" s="1"/>
  <c r="I320"/>
  <c r="B328" i="21"/>
  <c r="B39"/>
  <c r="Z272"/>
  <c r="Z344"/>
  <c r="I223" i="7"/>
  <c r="J223" s="1"/>
  <c r="Z138" i="21"/>
  <c r="F61"/>
  <c r="B243"/>
  <c r="Z168"/>
  <c r="I172" i="7"/>
  <c r="J172" s="1"/>
  <c r="F173" i="21"/>
  <c r="Z55"/>
  <c r="I32" i="7"/>
  <c r="J32" s="1"/>
  <c r="F33" i="21"/>
  <c r="Z144"/>
  <c r="Z208"/>
  <c r="I104" i="7"/>
  <c r="J104" s="1"/>
  <c r="F105" i="21"/>
  <c r="Z167"/>
  <c r="I345" i="7"/>
  <c r="J345" s="1"/>
  <c r="Z264" i="21"/>
  <c r="I271" i="7"/>
  <c r="J271" s="1"/>
  <c r="I224"/>
  <c r="J224" s="1"/>
  <c r="I231"/>
  <c r="J231" s="1"/>
  <c r="H33"/>
  <c r="I205"/>
  <c r="J205" s="1"/>
  <c r="I173"/>
  <c r="J173" s="1"/>
  <c r="I276"/>
  <c r="J276" s="1"/>
  <c r="I135"/>
  <c r="J135" s="1"/>
  <c r="Z216" i="21"/>
  <c r="I148" i="7"/>
  <c r="J148" s="1"/>
  <c r="I113"/>
  <c r="J113" s="1"/>
  <c r="I52"/>
  <c r="J52" s="1"/>
  <c r="C37" i="21"/>
  <c r="M37" s="1"/>
  <c r="I184" i="7"/>
  <c r="J184" s="1"/>
  <c r="I288"/>
  <c r="J288" s="1"/>
  <c r="I232"/>
  <c r="J232" s="1"/>
  <c r="I325"/>
  <c r="J325" s="1"/>
  <c r="Z70" i="21"/>
  <c r="Z93"/>
  <c r="Z104"/>
  <c r="Z98"/>
  <c r="I87" i="7"/>
  <c r="J87" s="1"/>
  <c r="I179"/>
  <c r="J179" s="1"/>
  <c r="I272"/>
  <c r="J272" s="1"/>
  <c r="Z182" i="21"/>
  <c r="Z204"/>
  <c r="I144" i="7"/>
  <c r="J144" s="1"/>
  <c r="I111"/>
  <c r="J111" s="1"/>
  <c r="I136"/>
  <c r="J136" s="1"/>
  <c r="F137" i="21"/>
  <c r="Z79"/>
  <c r="Z136"/>
  <c r="Z184"/>
  <c r="Z63"/>
  <c r="Z123"/>
  <c r="Z155"/>
  <c r="Z39"/>
  <c r="Z67"/>
  <c r="Z147"/>
  <c r="Z88"/>
  <c r="Z212"/>
  <c r="I132" i="7"/>
  <c r="J132" s="1"/>
  <c r="F133" i="21"/>
  <c r="Z71"/>
  <c r="I164" i="7"/>
  <c r="J164" s="1"/>
  <c r="F165" i="21"/>
  <c r="I109" i="7"/>
  <c r="J109" s="1"/>
  <c r="F110" i="21"/>
  <c r="Z28"/>
  <c r="I112" i="7"/>
  <c r="J112" s="1"/>
  <c r="F113" i="21"/>
  <c r="I335" i="7"/>
  <c r="J335" s="1"/>
  <c r="I261"/>
  <c r="J261" s="1"/>
  <c r="I323"/>
  <c r="J323" s="1"/>
  <c r="C34" i="21"/>
  <c r="M34" s="1"/>
  <c r="I277" i="7"/>
  <c r="J277" s="1"/>
  <c r="I252"/>
  <c r="J252" s="1"/>
  <c r="I248"/>
  <c r="I129"/>
  <c r="J129" s="1"/>
  <c r="I233"/>
  <c r="I292"/>
  <c r="J292" s="1"/>
  <c r="H36"/>
  <c r="I301"/>
  <c r="J301" s="1"/>
  <c r="Z170" i="21"/>
  <c r="Z135"/>
  <c r="Z108"/>
  <c r="Z23"/>
  <c r="I71" i="7"/>
  <c r="J71" s="1"/>
  <c r="I61"/>
  <c r="J61" s="1"/>
  <c r="I175"/>
  <c r="J175" s="1"/>
  <c r="Z200" i="21"/>
  <c r="I65" i="7"/>
  <c r="Z171" i="21"/>
  <c r="Z199"/>
  <c r="Z32"/>
  <c r="I160" i="7"/>
  <c r="I96"/>
  <c r="I219"/>
  <c r="J219" s="1"/>
  <c r="I79"/>
  <c r="J79" s="1"/>
  <c r="I59"/>
  <c r="J59" s="1"/>
  <c r="I191"/>
  <c r="J191" s="1"/>
  <c r="I207"/>
  <c r="J207" s="1"/>
  <c r="I123"/>
  <c r="J123" s="1"/>
  <c r="F124" i="21"/>
  <c r="I319" i="7"/>
  <c r="J319" s="1"/>
  <c r="I307"/>
  <c r="J307" s="1"/>
  <c r="I215"/>
  <c r="J215" s="1"/>
  <c r="H102"/>
  <c r="I115"/>
  <c r="I155"/>
  <c r="J155" s="1"/>
  <c r="I315"/>
  <c r="J315" s="1"/>
  <c r="I55"/>
  <c r="I167"/>
  <c r="J167" s="1"/>
  <c r="I183"/>
  <c r="J183" s="1"/>
  <c r="I199"/>
  <c r="J199" s="1"/>
  <c r="C106" i="21"/>
  <c r="M106" s="1"/>
  <c r="C103"/>
  <c r="M103" s="1"/>
  <c r="H57" i="7"/>
  <c r="H31"/>
  <c r="H88"/>
  <c r="C58" i="21"/>
  <c r="M58" s="1"/>
  <c r="H105" i="7"/>
  <c r="Z78" i="21"/>
  <c r="Z186"/>
  <c r="Z126"/>
  <c r="Z62"/>
  <c r="Z150"/>
  <c r="Z198"/>
  <c r="Z157"/>
  <c r="Z86"/>
  <c r="Z77"/>
  <c r="Z101"/>
  <c r="Z162"/>
  <c r="Z65"/>
  <c r="Z109"/>
  <c r="Z210"/>
  <c r="Z185"/>
  <c r="Z125"/>
  <c r="Z57"/>
  <c r="Z41"/>
  <c r="Z105"/>
  <c r="Z149"/>
  <c r="Z85"/>
  <c r="Z69"/>
  <c r="Z30"/>
  <c r="Z129"/>
  <c r="Z193"/>
  <c r="Z94"/>
  <c r="Z113"/>
  <c r="Z61"/>
  <c r="Z114"/>
  <c r="Z33"/>
  <c r="Z102"/>
  <c r="Z174"/>
  <c r="Z121"/>
  <c r="Z53"/>
  <c r="Z37"/>
  <c r="Z189"/>
  <c r="Z81"/>
  <c r="Z205"/>
  <c r="Z177"/>
  <c r="Z73"/>
  <c r="Z34"/>
  <c r="Z201"/>
  <c r="Z49"/>
  <c r="Z117"/>
  <c r="Z181"/>
  <c r="Z165"/>
  <c r="Z142"/>
  <c r="Z153"/>
  <c r="Z206"/>
  <c r="Z209"/>
  <c r="Z145"/>
  <c r="Z106"/>
  <c r="Z17"/>
  <c r="B248"/>
  <c r="Z342"/>
  <c r="Z326"/>
  <c r="Z310"/>
  <c r="Z294"/>
  <c r="Z278"/>
  <c r="B223"/>
  <c r="B236"/>
  <c r="B232"/>
  <c r="Z346"/>
  <c r="Z330"/>
  <c r="Z314"/>
  <c r="Z298"/>
  <c r="Z282"/>
  <c r="Z224"/>
  <c r="B216"/>
  <c r="C129"/>
  <c r="M129" s="1"/>
  <c r="H128" i="7"/>
  <c r="C77" i="21"/>
  <c r="M77" s="1"/>
  <c r="H76" i="7"/>
  <c r="C61" i="21"/>
  <c r="M61" s="1"/>
  <c r="H60" i="7"/>
  <c r="C203" i="21"/>
  <c r="M203" s="1"/>
  <c r="H202" i="7"/>
  <c r="C187" i="21"/>
  <c r="M187" s="1"/>
  <c r="H186" i="7"/>
  <c r="Z334" i="21"/>
  <c r="Z318"/>
  <c r="Z302"/>
  <c r="Z286"/>
  <c r="B256"/>
  <c r="Z227"/>
  <c r="C231"/>
  <c r="M231" s="1"/>
  <c r="H230" i="7"/>
  <c r="C153" i="21"/>
  <c r="M153" s="1"/>
  <c r="H152" i="7"/>
  <c r="Z338" i="21"/>
  <c r="Z322"/>
  <c r="Z306"/>
  <c r="Z290"/>
  <c r="B244"/>
  <c r="B240"/>
  <c r="B228"/>
  <c r="Z220"/>
  <c r="B252"/>
  <c r="Z333"/>
  <c r="Z317"/>
  <c r="Z301"/>
  <c r="Z285"/>
  <c r="Z269"/>
  <c r="B347"/>
  <c r="B331"/>
  <c r="B315"/>
  <c r="B299"/>
  <c r="B283"/>
  <c r="B271"/>
  <c r="Z217"/>
  <c r="B204"/>
  <c r="B188"/>
  <c r="B172"/>
  <c r="Z273"/>
  <c r="B327"/>
  <c r="Z319"/>
  <c r="B295"/>
  <c r="Z287"/>
  <c r="Z337"/>
  <c r="Z321"/>
  <c r="Z305"/>
  <c r="Z289"/>
  <c r="C335"/>
  <c r="M335" s="1"/>
  <c r="H334" i="7"/>
  <c r="C303" i="21"/>
  <c r="M303" s="1"/>
  <c r="H302" i="7"/>
  <c r="C279" i="21"/>
  <c r="M279" s="1"/>
  <c r="H278" i="7"/>
  <c r="B261" i="21"/>
  <c r="Z339"/>
  <c r="Z323"/>
  <c r="Z307"/>
  <c r="Z291"/>
  <c r="Z275"/>
  <c r="Z263"/>
  <c r="Z221"/>
  <c r="B208"/>
  <c r="B192"/>
  <c r="B176"/>
  <c r="C347"/>
  <c r="M347" s="1"/>
  <c r="H346" i="7"/>
  <c r="C339" i="21"/>
  <c r="M339" s="1"/>
  <c r="H338" i="7"/>
  <c r="C323" i="21"/>
  <c r="M323" s="1"/>
  <c r="H322" i="7"/>
  <c r="C307" i="21"/>
  <c r="M307" s="1"/>
  <c r="H306" i="7"/>
  <c r="C283" i="21"/>
  <c r="M283" s="1"/>
  <c r="H282" i="7"/>
  <c r="B265" i="21"/>
  <c r="Z343"/>
  <c r="B319"/>
  <c r="Z311"/>
  <c r="B287"/>
  <c r="Z279"/>
  <c r="Z267"/>
  <c r="Z259"/>
  <c r="H234" i="7"/>
  <c r="C235" i="21"/>
  <c r="M235" s="1"/>
  <c r="H227" i="7"/>
  <c r="C228" i="21"/>
  <c r="M228" s="1"/>
  <c r="Z341"/>
  <c r="Z325"/>
  <c r="Z309"/>
  <c r="Z293"/>
  <c r="Z277"/>
  <c r="Z261"/>
  <c r="B339"/>
  <c r="B323"/>
  <c r="B307"/>
  <c r="B291"/>
  <c r="B275"/>
  <c r="B263"/>
  <c r="Z225"/>
  <c r="B212"/>
  <c r="B196"/>
  <c r="B180"/>
  <c r="B164"/>
  <c r="Z265"/>
  <c r="B343"/>
  <c r="Z335"/>
  <c r="B311"/>
  <c r="Z303"/>
  <c r="B279"/>
  <c r="B267"/>
  <c r="B259"/>
  <c r="H243" i="7"/>
  <c r="C244" i="21"/>
  <c r="M244" s="1"/>
  <c r="Z345"/>
  <c r="Z329"/>
  <c r="Z313"/>
  <c r="Z297"/>
  <c r="Z281"/>
  <c r="B269"/>
  <c r="Z347"/>
  <c r="Z331"/>
  <c r="Z315"/>
  <c r="Z299"/>
  <c r="Z283"/>
  <c r="Z271"/>
  <c r="Z257"/>
  <c r="Z253"/>
  <c r="Z249"/>
  <c r="Z245"/>
  <c r="Z241"/>
  <c r="Z237"/>
  <c r="Z233"/>
  <c r="Z229"/>
  <c r="B200"/>
  <c r="B184"/>
  <c r="B168"/>
  <c r="B273"/>
  <c r="B335"/>
  <c r="Z327"/>
  <c r="B303"/>
  <c r="Z295"/>
  <c r="C229"/>
  <c r="M229" s="1"/>
  <c r="H228" i="7"/>
  <c r="H246"/>
  <c r="C247" i="21"/>
  <c r="M247" s="1"/>
  <c r="H242" i="7"/>
  <c r="C243" i="21"/>
  <c r="M243" s="1"/>
  <c r="H214" i="7"/>
  <c r="C215" i="21"/>
  <c r="M215" s="1"/>
  <c r="H254" i="7"/>
  <c r="C255" i="21"/>
  <c r="M255" s="1"/>
  <c r="H238" i="7"/>
  <c r="C239" i="21"/>
  <c r="M239" s="1"/>
  <c r="R260" i="7" l="1"/>
  <c r="S260" s="1"/>
  <c r="G69" i="21"/>
  <c r="G37"/>
  <c r="R177" i="7"/>
  <c r="S177" s="1"/>
  <c r="R17"/>
  <c r="S17" s="1"/>
  <c r="G114" i="21"/>
  <c r="G85"/>
  <c r="G130"/>
  <c r="R244" i="7"/>
  <c r="S244" s="1"/>
  <c r="R100"/>
  <c r="S100" s="1"/>
  <c r="R92"/>
  <c r="S92" s="1"/>
  <c r="G325" i="21"/>
  <c r="G197"/>
  <c r="G50"/>
  <c r="R292" i="7"/>
  <c r="S292" s="1"/>
  <c r="R228"/>
  <c r="S228" s="1"/>
  <c r="G181" i="21"/>
  <c r="G117"/>
  <c r="G74"/>
  <c r="G146"/>
  <c r="G234"/>
  <c r="G202"/>
  <c r="R241" i="7"/>
  <c r="S241" s="1"/>
  <c r="R97"/>
  <c r="S97" s="1"/>
  <c r="R209"/>
  <c r="S209" s="1"/>
  <c r="H314"/>
  <c r="G330" i="21"/>
  <c r="R169" i="7"/>
  <c r="S169" s="1"/>
  <c r="R273"/>
  <c r="S273" s="1"/>
  <c r="G226" i="21"/>
  <c r="R337" i="7"/>
  <c r="S337" s="1"/>
  <c r="G66" i="21"/>
  <c r="R25" i="7"/>
  <c r="S25" s="1"/>
  <c r="C309" i="21"/>
  <c r="M309" s="1"/>
  <c r="C116"/>
  <c r="M116" s="1"/>
  <c r="J115" i="7"/>
  <c r="H160"/>
  <c r="J160"/>
  <c r="C66" i="21"/>
  <c r="M66" s="1"/>
  <c r="J65" i="7"/>
  <c r="C321" i="21"/>
  <c r="M321" s="1"/>
  <c r="J320" i="7"/>
  <c r="H225"/>
  <c r="J225"/>
  <c r="C254" i="21"/>
  <c r="M254" s="1"/>
  <c r="J253" i="7"/>
  <c r="C117" i="21"/>
  <c r="M117" s="1"/>
  <c r="J116" i="7"/>
  <c r="C42" i="21"/>
  <c r="M42" s="1"/>
  <c r="J41" i="7"/>
  <c r="C345" i="21"/>
  <c r="M345" s="1"/>
  <c r="J344" i="7"/>
  <c r="C63" i="21"/>
  <c r="M63" s="1"/>
  <c r="J62" i="7"/>
  <c r="C259" i="21"/>
  <c r="M259" s="1"/>
  <c r="J258" i="7"/>
  <c r="C36" i="21"/>
  <c r="M36" s="1"/>
  <c r="J35" i="7"/>
  <c r="C250" i="21"/>
  <c r="M250" s="1"/>
  <c r="J249" i="7"/>
  <c r="C131" i="21"/>
  <c r="M131" s="1"/>
  <c r="J130" i="7"/>
  <c r="H86"/>
  <c r="J86"/>
  <c r="H328"/>
  <c r="J328"/>
  <c r="H91"/>
  <c r="J91"/>
  <c r="C167" i="21"/>
  <c r="M167" s="1"/>
  <c r="J166" i="7"/>
  <c r="C56" i="21"/>
  <c r="M56" s="1"/>
  <c r="J55" i="7"/>
  <c r="C97" i="21"/>
  <c r="M97" s="1"/>
  <c r="J96" i="7"/>
  <c r="H233"/>
  <c r="J233"/>
  <c r="H332"/>
  <c r="J332"/>
  <c r="C111" i="21"/>
  <c r="M111" s="1"/>
  <c r="J110" i="7"/>
  <c r="C94" i="21"/>
  <c r="M94" s="1"/>
  <c r="J93" i="7"/>
  <c r="H28"/>
  <c r="J28"/>
  <c r="C74" i="21"/>
  <c r="M74" s="1"/>
  <c r="J73" i="7"/>
  <c r="C21" i="21"/>
  <c r="M21" s="1"/>
  <c r="J20" i="7"/>
  <c r="C143" i="21"/>
  <c r="M143" s="1"/>
  <c r="J142" i="7"/>
  <c r="H312"/>
  <c r="J312"/>
  <c r="H27"/>
  <c r="J27"/>
  <c r="C214" i="21"/>
  <c r="M214" s="1"/>
  <c r="J213" i="7"/>
  <c r="H70"/>
  <c r="J70"/>
  <c r="C119" i="21"/>
  <c r="M119" s="1"/>
  <c r="J118" i="7"/>
  <c r="H97"/>
  <c r="J97"/>
  <c r="H103"/>
  <c r="J103"/>
  <c r="C140" i="21"/>
  <c r="M140" s="1"/>
  <c r="J139" i="7"/>
  <c r="C181" i="21"/>
  <c r="M181" s="1"/>
  <c r="J180" i="7"/>
  <c r="H206"/>
  <c r="J206"/>
  <c r="C55" i="21"/>
  <c r="M55" s="1"/>
  <c r="J54" i="7"/>
  <c r="C100" i="21"/>
  <c r="M100" s="1"/>
  <c r="J99" i="7"/>
  <c r="H47"/>
  <c r="J47"/>
  <c r="C127" i="21"/>
  <c r="M127" s="1"/>
  <c r="J126" i="7"/>
  <c r="H50"/>
  <c r="J50"/>
  <c r="C79" i="21"/>
  <c r="M79" s="1"/>
  <c r="J78" i="7"/>
  <c r="C52" i="21"/>
  <c r="M52" s="1"/>
  <c r="J51" i="7"/>
  <c r="C249" i="21"/>
  <c r="M249" s="1"/>
  <c r="J248" i="7"/>
  <c r="C325" i="21"/>
  <c r="M325" s="1"/>
  <c r="J324" i="7"/>
  <c r="C230" i="21"/>
  <c r="M230" s="1"/>
  <c r="J229" i="7"/>
  <c r="H114"/>
  <c r="J114"/>
  <c r="C47" i="21"/>
  <c r="M47" s="1"/>
  <c r="J46" i="7"/>
  <c r="C39" i="21"/>
  <c r="M39" s="1"/>
  <c r="J38" i="7"/>
  <c r="H74"/>
  <c r="J74"/>
  <c r="H30"/>
  <c r="J30"/>
  <c r="C27" i="21"/>
  <c r="M27" s="1"/>
  <c r="J26" i="7"/>
  <c r="H217"/>
  <c r="J217"/>
  <c r="H98"/>
  <c r="J98"/>
  <c r="H196"/>
  <c r="J196"/>
  <c r="H268"/>
  <c r="J268"/>
  <c r="H23"/>
  <c r="J23"/>
  <c r="H264"/>
  <c r="J264"/>
  <c r="C70" i="21"/>
  <c r="M70" s="1"/>
  <c r="J69" i="7"/>
  <c r="C43" i="21"/>
  <c r="M43" s="1"/>
  <c r="J42" i="7"/>
  <c r="M17" i="21"/>
  <c r="R297" i="7"/>
  <c r="S297" s="1"/>
  <c r="R137"/>
  <c r="S137" s="1"/>
  <c r="R193"/>
  <c r="S193" s="1"/>
  <c r="R189"/>
  <c r="S189" s="1"/>
  <c r="G190" i="21"/>
  <c r="R111" i="7"/>
  <c r="S111" s="1"/>
  <c r="G112" i="21"/>
  <c r="C219"/>
  <c r="M219" s="1"/>
  <c r="H308" i="7"/>
  <c r="I29" i="21"/>
  <c r="C191"/>
  <c r="M191" s="1"/>
  <c r="C152"/>
  <c r="M152" s="1"/>
  <c r="H138" i="7"/>
  <c r="C84" i="21"/>
  <c r="M84" s="1"/>
  <c r="H269" i="7"/>
  <c r="H22"/>
  <c r="H147"/>
  <c r="H151"/>
  <c r="H25"/>
  <c r="C317" i="21"/>
  <c r="M317" s="1"/>
  <c r="C38"/>
  <c r="M38" s="1"/>
  <c r="H316" i="7"/>
  <c r="H284"/>
  <c r="C285" i="21"/>
  <c r="M285" s="1"/>
  <c r="C73"/>
  <c r="M73" s="1"/>
  <c r="H63" i="7"/>
  <c r="C128" i="21"/>
  <c r="M128" s="1"/>
  <c r="C315"/>
  <c r="M315" s="1"/>
  <c r="C40"/>
  <c r="M40" s="1"/>
  <c r="H201" i="7"/>
  <c r="C139" i="21"/>
  <c r="M139" s="1"/>
  <c r="C64"/>
  <c r="M64" s="1"/>
  <c r="C46"/>
  <c r="M46" s="1"/>
  <c r="H100" i="7"/>
  <c r="C86" i="21"/>
  <c r="M86" s="1"/>
  <c r="C270"/>
  <c r="M270" s="1"/>
  <c r="H310" i="7"/>
  <c r="H313"/>
  <c r="H270"/>
  <c r="H159"/>
  <c r="H45"/>
  <c r="H190"/>
  <c r="C343" i="21"/>
  <c r="M343" s="1"/>
  <c r="C120"/>
  <c r="M120" s="1"/>
  <c r="H127" i="7"/>
  <c r="H118"/>
  <c r="C150" i="21"/>
  <c r="M150" s="1"/>
  <c r="H119" i="7"/>
  <c r="H42"/>
  <c r="H293"/>
  <c r="C59" i="21"/>
  <c r="M59" s="1"/>
  <c r="H58" i="7"/>
  <c r="C269" i="21"/>
  <c r="M269" s="1"/>
  <c r="H83" i="7"/>
  <c r="H281"/>
  <c r="H257"/>
  <c r="H163"/>
  <c r="C282" i="21"/>
  <c r="M282" s="1"/>
  <c r="C241"/>
  <c r="M241" s="1"/>
  <c r="C23"/>
  <c r="H300" i="7"/>
  <c r="C92" i="21"/>
  <c r="M92" s="1"/>
  <c r="C107"/>
  <c r="M107" s="1"/>
  <c r="C44"/>
  <c r="M44" s="1"/>
  <c r="H126" i="7"/>
  <c r="H149"/>
  <c r="H39"/>
  <c r="H72"/>
  <c r="C286" i="21"/>
  <c r="M286" s="1"/>
  <c r="H122" i="7"/>
  <c r="C24" i="21"/>
  <c r="M24" s="1"/>
  <c r="H235" i="7"/>
  <c r="C123" i="21"/>
  <c r="M123" s="1"/>
  <c r="C163"/>
  <c r="M163" s="1"/>
  <c r="C304"/>
  <c r="M304" s="1"/>
  <c r="C311"/>
  <c r="M311" s="1"/>
  <c r="C271"/>
  <c r="M271" s="1"/>
  <c r="H285" i="7"/>
  <c r="C51" i="21"/>
  <c r="M51" s="1"/>
  <c r="H162" i="7"/>
  <c r="H218"/>
  <c r="C266" i="21"/>
  <c r="M266" s="1"/>
  <c r="H295" i="7"/>
  <c r="C160" i="21"/>
  <c r="M160" s="1"/>
  <c r="H176" i="7"/>
  <c r="H17"/>
  <c r="H220"/>
  <c r="C331" i="21"/>
  <c r="M331" s="1"/>
  <c r="C204"/>
  <c r="M204" s="1"/>
  <c r="C28"/>
  <c r="M28" s="1"/>
  <c r="H213" i="7"/>
  <c r="H265"/>
  <c r="C170" i="21"/>
  <c r="M170" s="1"/>
  <c r="C175"/>
  <c r="M175" s="1"/>
  <c r="C184"/>
  <c r="M184" s="1"/>
  <c r="H203" i="7"/>
  <c r="H78"/>
  <c r="C301" i="21"/>
  <c r="M301" s="1"/>
  <c r="H261" i="7"/>
  <c r="H150"/>
  <c r="H85"/>
  <c r="H166"/>
  <c r="C252" i="21"/>
  <c r="M252" s="1"/>
  <c r="C327"/>
  <c r="M327" s="1"/>
  <c r="H137" i="7"/>
  <c r="H343"/>
  <c r="C101" i="21"/>
  <c r="M101" s="1"/>
  <c r="H251" i="7"/>
  <c r="H286"/>
  <c r="C344" i="21"/>
  <c r="M344" s="1"/>
  <c r="C138"/>
  <c r="M138" s="1"/>
  <c r="C151"/>
  <c r="M151" s="1"/>
  <c r="H82" i="7"/>
  <c r="C71" i="21"/>
  <c r="M71" s="1"/>
  <c r="C299"/>
  <c r="M299" s="1"/>
  <c r="H326" i="7"/>
  <c r="H263"/>
  <c r="H298"/>
  <c r="C287" i="21"/>
  <c r="M287" s="1"/>
  <c r="C258"/>
  <c r="M258" s="1"/>
  <c r="C182"/>
  <c r="M182" s="1"/>
  <c r="H340" i="7"/>
  <c r="H250"/>
  <c r="H337"/>
  <c r="C328" i="21"/>
  <c r="M328" s="1"/>
  <c r="C300"/>
  <c r="M300" s="1"/>
  <c r="H274" i="7"/>
  <c r="H297"/>
  <c r="H181"/>
  <c r="C126" i="21"/>
  <c r="M126" s="1"/>
  <c r="C162"/>
  <c r="M162" s="1"/>
  <c r="H80" i="7"/>
  <c r="C186" i="21"/>
  <c r="M186" s="1"/>
  <c r="C185"/>
  <c r="M185" s="1"/>
  <c r="C183"/>
  <c r="M183" s="1"/>
  <c r="C172"/>
  <c r="M172" s="1"/>
  <c r="C164"/>
  <c r="M164" s="1"/>
  <c r="H106" i="7"/>
  <c r="C314" i="21"/>
  <c r="M314" s="1"/>
  <c r="C275"/>
  <c r="M275" s="1"/>
  <c r="C341"/>
  <c r="M341" s="1"/>
  <c r="C26"/>
  <c r="M26" s="1"/>
  <c r="C251"/>
  <c r="M251" s="1"/>
  <c r="C338"/>
  <c r="M338" s="1"/>
  <c r="H327" i="7"/>
  <c r="C292" i="21"/>
  <c r="M292" s="1"/>
  <c r="H125" i="7"/>
  <c r="H161"/>
  <c r="H185"/>
  <c r="H182"/>
  <c r="C148" i="21"/>
  <c r="M148" s="1"/>
  <c r="H171" i="7"/>
  <c r="H43"/>
  <c r="H35"/>
  <c r="C294" i="21"/>
  <c r="M294" s="1"/>
  <c r="H330" i="7"/>
  <c r="C274" i="21"/>
  <c r="M274" s="1"/>
  <c r="H174" i="7"/>
  <c r="C197" i="21"/>
  <c r="M197" s="1"/>
  <c r="C18"/>
  <c r="C319"/>
  <c r="M319" s="1"/>
  <c r="C201"/>
  <c r="M201" s="1"/>
  <c r="C329"/>
  <c r="M329" s="1"/>
  <c r="C30"/>
  <c r="M30" s="1"/>
  <c r="H29" i="7"/>
  <c r="C221" i="21"/>
  <c r="M221" s="1"/>
  <c r="C296"/>
  <c r="M296" s="1"/>
  <c r="H318" i="7"/>
  <c r="H157"/>
  <c r="H198"/>
  <c r="H142"/>
  <c r="C236" i="21"/>
  <c r="M236" s="1"/>
  <c r="H299" i="7"/>
  <c r="H291"/>
  <c r="H317"/>
  <c r="C326" i="21"/>
  <c r="M326" s="1"/>
  <c r="C99"/>
  <c r="M99" s="1"/>
  <c r="C19"/>
  <c r="H130" i="7"/>
  <c r="C108" i="21"/>
  <c r="M108" s="1"/>
  <c r="H305" i="7"/>
  <c r="C213" i="21"/>
  <c r="M213" s="1"/>
  <c r="H321" i="7"/>
  <c r="H259"/>
  <c r="C312" i="21"/>
  <c r="M312" s="1"/>
  <c r="C227"/>
  <c r="M227" s="1"/>
  <c r="C118"/>
  <c r="M118" s="1"/>
  <c r="C171"/>
  <c r="M171" s="1"/>
  <c r="C188"/>
  <c r="M188" s="1"/>
  <c r="H175" i="7"/>
  <c r="C20" i="21"/>
  <c r="M20" s="1"/>
  <c r="C67"/>
  <c r="M67" s="1"/>
  <c r="C265"/>
  <c r="M265" s="1"/>
  <c r="C87"/>
  <c r="M87" s="1"/>
  <c r="H69" i="7"/>
  <c r="H303"/>
  <c r="H342"/>
  <c r="C298" i="21"/>
  <c r="M298" s="1"/>
  <c r="H37" i="7"/>
  <c r="H19"/>
  <c r="H113"/>
  <c r="H107"/>
  <c r="C216" i="21"/>
  <c r="M216" s="1"/>
  <c r="C322"/>
  <c r="M322" s="1"/>
  <c r="C260"/>
  <c r="M260" s="1"/>
  <c r="H311" i="7"/>
  <c r="H226"/>
  <c r="H117"/>
  <c r="C202" i="21"/>
  <c r="M202" s="1"/>
  <c r="I28"/>
  <c r="L28" s="1"/>
  <c r="H170" i="7"/>
  <c r="H187"/>
  <c r="C83" i="21"/>
  <c r="M83" s="1"/>
  <c r="C313"/>
  <c r="M313" s="1"/>
  <c r="H221" i="7"/>
  <c r="H108"/>
  <c r="H249"/>
  <c r="C224" i="21"/>
  <c r="M224" s="1"/>
  <c r="C280"/>
  <c r="M280" s="1"/>
  <c r="H210" i="7"/>
  <c r="H154"/>
  <c r="H247"/>
  <c r="H345"/>
  <c r="C263" i="21"/>
  <c r="M263" s="1"/>
  <c r="H279" i="7"/>
  <c r="H169"/>
  <c r="C223" i="21"/>
  <c r="M223" s="1"/>
  <c r="H143" i="7"/>
  <c r="H200"/>
  <c r="C342" i="21"/>
  <c r="M342" s="1"/>
  <c r="H211" i="7"/>
  <c r="C142" i="21"/>
  <c r="M142" s="1"/>
  <c r="H66" i="7"/>
  <c r="C199" i="21"/>
  <c r="M199" s="1"/>
  <c r="C177"/>
  <c r="M177" s="1"/>
  <c r="C48"/>
  <c r="M48" s="1"/>
  <c r="H212" i="7"/>
  <c r="H289"/>
  <c r="C212" i="21"/>
  <c r="M212" s="1"/>
  <c r="H253" i="7"/>
  <c r="C264" i="21"/>
  <c r="M264" s="1"/>
  <c r="C248"/>
  <c r="M248" s="1"/>
  <c r="C346"/>
  <c r="M346" s="1"/>
  <c r="H262" i="7"/>
  <c r="H273"/>
  <c r="H341"/>
  <c r="C207" i="21"/>
  <c r="M207" s="1"/>
  <c r="H99" i="7"/>
  <c r="C54" i="21"/>
  <c r="M54" s="1"/>
  <c r="H93" i="7"/>
  <c r="C155" i="21"/>
  <c r="M155" s="1"/>
  <c r="C306"/>
  <c r="M306" s="1"/>
  <c r="H189" i="7"/>
  <c r="C273" i="21"/>
  <c r="M273" s="1"/>
  <c r="H287" i="7"/>
  <c r="C232" i="21"/>
  <c r="M232" s="1"/>
  <c r="H275" i="7"/>
  <c r="C93" i="21"/>
  <c r="M93" s="1"/>
  <c r="H205" i="7"/>
  <c r="H197"/>
  <c r="H193"/>
  <c r="H194"/>
  <c r="C222" i="21"/>
  <c r="M222" s="1"/>
  <c r="H272" i="7"/>
  <c r="H258"/>
  <c r="C262" i="21"/>
  <c r="M262" s="1"/>
  <c r="C272"/>
  <c r="M272" s="1"/>
  <c r="C268"/>
  <c r="M268" s="1"/>
  <c r="C225"/>
  <c r="M225" s="1"/>
  <c r="C178"/>
  <c r="M178" s="1"/>
  <c r="C234"/>
  <c r="M234" s="1"/>
  <c r="H241" i="7"/>
  <c r="C114" i="21"/>
  <c r="M114" s="1"/>
  <c r="C310"/>
  <c r="M310" s="1"/>
  <c r="C193"/>
  <c r="M193" s="1"/>
  <c r="C132"/>
  <c r="M132" s="1"/>
  <c r="H204" i="7"/>
  <c r="C65" i="21"/>
  <c r="M65" s="1"/>
  <c r="H141" i="7"/>
  <c r="H26"/>
  <c r="C284" i="21"/>
  <c r="M284" s="1"/>
  <c r="C256"/>
  <c r="M256" s="1"/>
  <c r="H339" i="7"/>
  <c r="H223"/>
  <c r="H192"/>
  <c r="C69" i="21"/>
  <c r="H178" i="7"/>
  <c r="C211" i="21"/>
  <c r="M211" s="1"/>
  <c r="H64" i="7"/>
  <c r="C196" i="21"/>
  <c r="M196" s="1"/>
  <c r="C289"/>
  <c r="M289" s="1"/>
  <c r="C68"/>
  <c r="M68" s="1"/>
  <c r="H77" i="7"/>
  <c r="H53"/>
  <c r="C261" i="21"/>
  <c r="M261" s="1"/>
  <c r="C109"/>
  <c r="M109" s="1"/>
  <c r="C245"/>
  <c r="M245" s="1"/>
  <c r="C29"/>
  <c r="M29" s="1"/>
  <c r="H110" i="7"/>
  <c r="C205" i="21"/>
  <c r="M205" s="1"/>
  <c r="H255" i="7"/>
  <c r="C290" i="21"/>
  <c r="M290" s="1"/>
  <c r="H294" i="7"/>
  <c r="H84"/>
  <c r="C174" i="21"/>
  <c r="M174" s="1"/>
  <c r="H21" i="7"/>
  <c r="C22" i="21"/>
  <c r="M22" s="1"/>
  <c r="C218"/>
  <c r="M218" s="1"/>
  <c r="C31"/>
  <c r="M31" s="1"/>
  <c r="H329" i="7"/>
  <c r="H145"/>
  <c r="H267"/>
  <c r="H290"/>
  <c r="C257" i="21"/>
  <c r="M257" s="1"/>
  <c r="C135"/>
  <c r="M135" s="1"/>
  <c r="C85"/>
  <c r="M85" s="1"/>
  <c r="H124" i="7"/>
  <c r="H48"/>
  <c r="C194" i="21"/>
  <c r="M194" s="1"/>
  <c r="C190"/>
  <c r="M190" s="1"/>
  <c r="H153" i="7"/>
  <c r="C195" i="21"/>
  <c r="M195" s="1"/>
  <c r="H333" i="7"/>
  <c r="C156" i="21"/>
  <c r="M156" s="1"/>
  <c r="H62" i="7"/>
  <c r="C281" i="21"/>
  <c r="M281" s="1"/>
  <c r="H75" i="7"/>
  <c r="C238" i="21"/>
  <c r="M238" s="1"/>
  <c r="C90"/>
  <c r="M90" s="1"/>
  <c r="C237"/>
  <c r="M237" s="1"/>
  <c r="H216" i="7"/>
  <c r="C217" i="21"/>
  <c r="M217" s="1"/>
  <c r="C76"/>
  <c r="M76" s="1"/>
  <c r="H244" i="7"/>
  <c r="H54"/>
  <c r="H94"/>
  <c r="H188"/>
  <c r="C189" i="21"/>
  <c r="M189" s="1"/>
  <c r="H133" i="7"/>
  <c r="C134" i="21"/>
  <c r="M134" s="1"/>
  <c r="H239" i="7"/>
  <c r="C147" i="21"/>
  <c r="M147" s="1"/>
  <c r="H34" i="7"/>
  <c r="H121"/>
  <c r="C35" i="21"/>
  <c r="M35" s="1"/>
  <c r="H336" i="7"/>
  <c r="H46"/>
  <c r="C240" i="21"/>
  <c r="M240" s="1"/>
  <c r="C291"/>
  <c r="M291" s="1"/>
  <c r="C220"/>
  <c r="M220" s="1"/>
  <c r="C330"/>
  <c r="M330" s="1"/>
  <c r="H134" i="7"/>
  <c r="C136" i="21"/>
  <c r="M136" s="1"/>
  <c r="H222" i="7"/>
  <c r="C154" i="21"/>
  <c r="M154" s="1"/>
  <c r="H184" i="7"/>
  <c r="H325"/>
  <c r="H309"/>
  <c r="C334" i="21"/>
  <c r="M334" s="1"/>
  <c r="H146" i="7"/>
  <c r="H199"/>
  <c r="C176" i="21"/>
  <c r="M176" s="1"/>
  <c r="H41" i="7"/>
  <c r="H18"/>
  <c r="C122" i="21"/>
  <c r="M122" s="1"/>
  <c r="H280" i="7"/>
  <c r="C159" i="21"/>
  <c r="M159" s="1"/>
  <c r="H89" i="7"/>
  <c r="H236"/>
  <c r="C242" i="21"/>
  <c r="M242" s="1"/>
  <c r="C337"/>
  <c r="M337" s="1"/>
  <c r="C95"/>
  <c r="M95" s="1"/>
  <c r="H180" i="7"/>
  <c r="H20"/>
  <c r="H240"/>
  <c r="C320" i="21"/>
  <c r="M320" s="1"/>
  <c r="C209"/>
  <c r="M209" s="1"/>
  <c r="H68" i="7"/>
  <c r="H135"/>
  <c r="H177"/>
  <c r="C166" i="21"/>
  <c r="M166" s="1"/>
  <c r="C267"/>
  <c r="M267" s="1"/>
  <c r="H73" i="7"/>
  <c r="H344"/>
  <c r="H315"/>
  <c r="H319"/>
  <c r="C332" i="21"/>
  <c r="M332" s="1"/>
  <c r="H208" i="7"/>
  <c r="H165"/>
  <c r="C157" i="21"/>
  <c r="M157" s="1"/>
  <c r="C208"/>
  <c r="M208" s="1"/>
  <c r="H139" i="7"/>
  <c r="H116"/>
  <c r="C75" i="21"/>
  <c r="M75" s="1"/>
  <c r="H331" i="7"/>
  <c r="C130" i="21"/>
  <c r="M130" s="1"/>
  <c r="H156" i="7"/>
  <c r="C158" i="21"/>
  <c r="M158" s="1"/>
  <c r="C318"/>
  <c r="M318" s="1"/>
  <c r="H207" i="7"/>
  <c r="H266"/>
  <c r="H296"/>
  <c r="C305" i="21"/>
  <c r="M305" s="1"/>
  <c r="H304" i="7"/>
  <c r="C333" i="21"/>
  <c r="M333" s="1"/>
  <c r="H81" i="7"/>
  <c r="C82" i="21"/>
  <c r="M82" s="1"/>
  <c r="C226"/>
  <c r="M226" s="1"/>
  <c r="H271" i="7"/>
  <c r="C288" i="21"/>
  <c r="M288" s="1"/>
  <c r="H231" i="7"/>
  <c r="C340" i="21"/>
  <c r="M340" s="1"/>
  <c r="H256" i="7"/>
  <c r="H323"/>
  <c r="H131"/>
  <c r="C198" i="21"/>
  <c r="M198" s="1"/>
  <c r="H168" i="7"/>
  <c r="C144" i="21"/>
  <c r="M144" s="1"/>
  <c r="C179"/>
  <c r="M179" s="1"/>
  <c r="H111" i="7"/>
  <c r="H245"/>
  <c r="H95"/>
  <c r="H49"/>
  <c r="C50" i="21"/>
  <c r="M50" s="1"/>
  <c r="C115"/>
  <c r="M115" s="1"/>
  <c r="I24"/>
  <c r="L24" s="1"/>
  <c r="H283" i="7"/>
  <c r="C276" i="21"/>
  <c r="M276" s="1"/>
  <c r="H335" i="7"/>
  <c r="C295" i="21"/>
  <c r="M295" s="1"/>
  <c r="H92" i="7"/>
  <c r="C146" i="21"/>
  <c r="M146" s="1"/>
  <c r="C49"/>
  <c r="M49" s="1"/>
  <c r="C81"/>
  <c r="M81" s="1"/>
  <c r="H195" i="7"/>
  <c r="H183"/>
  <c r="H155"/>
  <c r="H38"/>
  <c r="H158"/>
  <c r="C297" i="21"/>
  <c r="M297" s="1"/>
  <c r="H67" i="7"/>
  <c r="H237"/>
  <c r="C96" i="21"/>
  <c r="M96" s="1"/>
  <c r="C78"/>
  <c r="M78" s="1"/>
  <c r="H260" i="7"/>
  <c r="C246" i="21"/>
  <c r="M246" s="1"/>
  <c r="H65" i="7"/>
  <c r="H71"/>
  <c r="C72" i="21"/>
  <c r="M72" s="1"/>
  <c r="H87" i="7"/>
  <c r="H32"/>
  <c r="C33" i="21"/>
  <c r="M33" s="1"/>
  <c r="H172" i="7"/>
  <c r="C173" i="21"/>
  <c r="M173" s="1"/>
  <c r="H164" i="7"/>
  <c r="C165" i="21"/>
  <c r="M165" s="1"/>
  <c r="H324" i="7"/>
  <c r="H96"/>
  <c r="C233" i="21"/>
  <c r="M233" s="1"/>
  <c r="H232" i="7"/>
  <c r="H104"/>
  <c r="C105" i="21"/>
  <c r="M105" s="1"/>
  <c r="H320" i="7"/>
  <c r="H120"/>
  <c r="C121" i="21"/>
  <c r="M121" s="1"/>
  <c r="H140" i="7"/>
  <c r="C141" i="21"/>
  <c r="M141" s="1"/>
  <c r="C302"/>
  <c r="M302" s="1"/>
  <c r="C308"/>
  <c r="M308" s="1"/>
  <c r="C210"/>
  <c r="M210" s="1"/>
  <c r="H56" i="7"/>
  <c r="H52"/>
  <c r="H173"/>
  <c r="C278" i="21"/>
  <c r="M278" s="1"/>
  <c r="C149"/>
  <c r="M149" s="1"/>
  <c r="H301" i="7"/>
  <c r="C180" i="21"/>
  <c r="M180" s="1"/>
  <c r="H288" i="7"/>
  <c r="C161" i="21"/>
  <c r="M161" s="1"/>
  <c r="C253"/>
  <c r="M253" s="1"/>
  <c r="C88"/>
  <c r="M88" s="1"/>
  <c r="C104"/>
  <c r="M104" s="1"/>
  <c r="H292" i="7"/>
  <c r="H61"/>
  <c r="C62" i="21"/>
  <c r="M62" s="1"/>
  <c r="H132" i="7"/>
  <c r="C133" i="21"/>
  <c r="M133" s="1"/>
  <c r="H136" i="7"/>
  <c r="C137" i="21"/>
  <c r="M137" s="1"/>
  <c r="H248" i="7"/>
  <c r="H112"/>
  <c r="C113" i="21"/>
  <c r="M113" s="1"/>
  <c r="C110"/>
  <c r="M110" s="1"/>
  <c r="H109" i="7"/>
  <c r="H144"/>
  <c r="C145" i="21"/>
  <c r="M145" s="1"/>
  <c r="H276" i="7"/>
  <c r="C277" i="21"/>
  <c r="M277" s="1"/>
  <c r="H44" i="7"/>
  <c r="C45" i="21"/>
  <c r="H229" i="7"/>
  <c r="C98" i="21"/>
  <c r="M98" s="1"/>
  <c r="H224" i="7"/>
  <c r="H129"/>
  <c r="C57" i="21"/>
  <c r="M57" s="1"/>
  <c r="C53"/>
  <c r="M53" s="1"/>
  <c r="C112"/>
  <c r="M112" s="1"/>
  <c r="C293"/>
  <c r="M293" s="1"/>
  <c r="C316"/>
  <c r="M316" s="1"/>
  <c r="H307" i="7"/>
  <c r="H215"/>
  <c r="C336" i="21"/>
  <c r="M336" s="1"/>
  <c r="H219" i="7"/>
  <c r="C324" i="21"/>
  <c r="M324" s="1"/>
  <c r="H209" i="7"/>
  <c r="C206" i="21"/>
  <c r="M206" s="1"/>
  <c r="C125"/>
  <c r="M125" s="1"/>
  <c r="C169"/>
  <c r="M169" s="1"/>
  <c r="H277" i="7"/>
  <c r="H148"/>
  <c r="H179"/>
  <c r="C200" i="21"/>
  <c r="M200" s="1"/>
  <c r="H252" i="7"/>
  <c r="H55"/>
  <c r="H115"/>
  <c r="H123"/>
  <c r="C124" i="21"/>
  <c r="M124" s="1"/>
  <c r="H79" i="7"/>
  <c r="C80" i="21"/>
  <c r="M80" s="1"/>
  <c r="H59" i="7"/>
  <c r="C60" i="21"/>
  <c r="M60" s="1"/>
  <c r="C168"/>
  <c r="M168" s="1"/>
  <c r="C192"/>
  <c r="M192" s="1"/>
  <c r="H167" i="7"/>
  <c r="H191"/>
  <c r="I25" i="21"/>
  <c r="L25" s="1"/>
  <c r="I22"/>
  <c r="L22" s="1"/>
  <c r="I27"/>
  <c r="I26"/>
  <c r="L26" s="1"/>
  <c r="I30"/>
  <c r="L30" s="1"/>
  <c r="J23"/>
  <c r="AF23" s="1"/>
  <c r="J19"/>
  <c r="AF19" s="1"/>
  <c r="I31" l="1"/>
  <c r="J31" s="1"/>
  <c r="AF31" s="1"/>
  <c r="M18"/>
  <c r="V27"/>
  <c r="W27" s="1"/>
  <c r="L27"/>
  <c r="J29"/>
  <c r="AF29" s="1"/>
  <c r="L29"/>
  <c r="M69"/>
  <c r="M45"/>
  <c r="V19"/>
  <c r="W19" s="1"/>
  <c r="M19"/>
  <c r="V23"/>
  <c r="X23" s="1"/>
  <c r="M23"/>
  <c r="V25"/>
  <c r="W25" s="1"/>
  <c r="I17"/>
  <c r="L17" s="1"/>
  <c r="I18"/>
  <c r="L18" s="1"/>
  <c r="AC23"/>
  <c r="V24"/>
  <c r="W24" s="1"/>
  <c r="V30"/>
  <c r="W30" s="1"/>
  <c r="P23"/>
  <c r="P28"/>
  <c r="V28"/>
  <c r="W28" s="1"/>
  <c r="V26"/>
  <c r="W26" s="1"/>
  <c r="P19"/>
  <c r="J28"/>
  <c r="AF28" s="1"/>
  <c r="V29"/>
  <c r="W29" s="1"/>
  <c r="V22"/>
  <c r="W22" s="1"/>
  <c r="P29"/>
  <c r="P22"/>
  <c r="V31"/>
  <c r="W31" s="1"/>
  <c r="J24"/>
  <c r="AF24" s="1"/>
  <c r="P24"/>
  <c r="J22"/>
  <c r="AF22" s="1"/>
  <c r="J25"/>
  <c r="AF25" s="1"/>
  <c r="P25"/>
  <c r="P27"/>
  <c r="J27"/>
  <c r="AF27" s="1"/>
  <c r="P26"/>
  <c r="J26"/>
  <c r="AF26" s="1"/>
  <c r="P30"/>
  <c r="J30"/>
  <c r="AF30" s="1"/>
  <c r="AC19"/>
  <c r="S19"/>
  <c r="AA19"/>
  <c r="O19"/>
  <c r="R19" s="1"/>
  <c r="O23"/>
  <c r="R23" s="1"/>
  <c r="S23"/>
  <c r="AA23"/>
  <c r="P31" l="1"/>
  <c r="L31"/>
  <c r="I32"/>
  <c r="W23"/>
  <c r="V18"/>
  <c r="W18" s="1"/>
  <c r="P21"/>
  <c r="L21"/>
  <c r="O29"/>
  <c r="R29" s="1"/>
  <c r="AA29"/>
  <c r="AC29"/>
  <c r="S29"/>
  <c r="P17"/>
  <c r="X19"/>
  <c r="P18"/>
  <c r="J18"/>
  <c r="AF18" s="1"/>
  <c r="AA28"/>
  <c r="V21"/>
  <c r="W21" s="1"/>
  <c r="J17"/>
  <c r="AF17" s="1"/>
  <c r="J21"/>
  <c r="AA21" s="1"/>
  <c r="V17"/>
  <c r="W17" s="1"/>
  <c r="I20"/>
  <c r="Q23"/>
  <c r="T23" s="1"/>
  <c r="U23" s="1"/>
  <c r="S28"/>
  <c r="O28"/>
  <c r="R28" s="1"/>
  <c r="X28"/>
  <c r="AC28"/>
  <c r="Q19"/>
  <c r="X29"/>
  <c r="X22"/>
  <c r="O22"/>
  <c r="R22" s="1"/>
  <c r="AC24"/>
  <c r="O24"/>
  <c r="R24" s="1"/>
  <c r="AA24"/>
  <c r="S24"/>
  <c r="X24"/>
  <c r="AA22"/>
  <c r="AC22"/>
  <c r="S22"/>
  <c r="S25"/>
  <c r="X25"/>
  <c r="O25"/>
  <c r="R25" s="1"/>
  <c r="AA25"/>
  <c r="AC25"/>
  <c r="S31"/>
  <c r="AA31"/>
  <c r="O31"/>
  <c r="AC31"/>
  <c r="X31"/>
  <c r="S26"/>
  <c r="AC26"/>
  <c r="AA26"/>
  <c r="O26"/>
  <c r="R26" s="1"/>
  <c r="X26"/>
  <c r="X27"/>
  <c r="AC27"/>
  <c r="O27"/>
  <c r="R27" s="1"/>
  <c r="S27"/>
  <c r="AA27"/>
  <c r="S30"/>
  <c r="AA30"/>
  <c r="X30"/>
  <c r="O30"/>
  <c r="R30" s="1"/>
  <c r="AC30"/>
  <c r="I33" l="1"/>
  <c r="J32"/>
  <c r="L32"/>
  <c r="V32"/>
  <c r="P32"/>
  <c r="R31"/>
  <c r="Q22"/>
  <c r="Q27"/>
  <c r="Q31"/>
  <c r="Q25"/>
  <c r="J20"/>
  <c r="AF20" s="1"/>
  <c r="L20"/>
  <c r="Q29"/>
  <c r="T29" s="1"/>
  <c r="U29" s="1"/>
  <c r="T19"/>
  <c r="U19" s="1"/>
  <c r="Q30"/>
  <c r="T22"/>
  <c r="U22" s="1"/>
  <c r="Q26"/>
  <c r="Q24"/>
  <c r="Q28"/>
  <c r="O21"/>
  <c r="R21" s="1"/>
  <c r="O17"/>
  <c r="X21"/>
  <c r="P20"/>
  <c r="AC21"/>
  <c r="AF21"/>
  <c r="AA18"/>
  <c r="AC17"/>
  <c r="O18"/>
  <c r="R18" s="1"/>
  <c r="AA17"/>
  <c r="S17"/>
  <c r="X17"/>
  <c r="S18"/>
  <c r="AC18"/>
  <c r="V20"/>
  <c r="S21"/>
  <c r="X18"/>
  <c r="I34" l="1"/>
  <c r="L33"/>
  <c r="J33"/>
  <c r="O33" s="1"/>
  <c r="V33"/>
  <c r="P33"/>
  <c r="AF32"/>
  <c r="S32"/>
  <c r="AA32"/>
  <c r="AC32"/>
  <c r="O32"/>
  <c r="W32"/>
  <c r="X32"/>
  <c r="AC20"/>
  <c r="Q17"/>
  <c r="R17"/>
  <c r="Q21"/>
  <c r="T21"/>
  <c r="U21" s="1"/>
  <c r="AA20"/>
  <c r="O20"/>
  <c r="R20" s="1"/>
  <c r="S20"/>
  <c r="T25"/>
  <c r="U25" s="1"/>
  <c r="T28"/>
  <c r="U28" s="1"/>
  <c r="T31"/>
  <c r="U31" s="1"/>
  <c r="T27"/>
  <c r="U27" s="1"/>
  <c r="T24"/>
  <c r="U24" s="1"/>
  <c r="T26"/>
  <c r="U26" s="1"/>
  <c r="T30"/>
  <c r="U30" s="1"/>
  <c r="Q18"/>
  <c r="T18" s="1"/>
  <c r="U18" s="1"/>
  <c r="W20"/>
  <c r="X20"/>
  <c r="R33" l="1"/>
  <c r="T33" s="1"/>
  <c r="U33" s="1"/>
  <c r="Q33"/>
  <c r="I35"/>
  <c r="V34"/>
  <c r="P34"/>
  <c r="L34"/>
  <c r="J34"/>
  <c r="AA34" s="1"/>
  <c r="AC34"/>
  <c r="AF33"/>
  <c r="S33"/>
  <c r="AA33"/>
  <c r="W33"/>
  <c r="X33"/>
  <c r="AC33"/>
  <c r="R32"/>
  <c r="T32" s="1"/>
  <c r="U32" s="1"/>
  <c r="Q32"/>
  <c r="T17"/>
  <c r="U17" s="1"/>
  <c r="Q20"/>
  <c r="T20" s="1"/>
  <c r="U20" s="1"/>
  <c r="AF34" l="1"/>
  <c r="S34"/>
  <c r="L35"/>
  <c r="I36"/>
  <c r="V35"/>
  <c r="P35"/>
  <c r="J35"/>
  <c r="AA35" s="1"/>
  <c r="AC35"/>
  <c r="W34"/>
  <c r="X34"/>
  <c r="O34"/>
  <c r="R34" l="1"/>
  <c r="T34" s="1"/>
  <c r="U34" s="1"/>
  <c r="Q34"/>
  <c r="W35"/>
  <c r="X35"/>
  <c r="AF35"/>
  <c r="S35"/>
  <c r="I37"/>
  <c r="V36"/>
  <c r="P36"/>
  <c r="J36"/>
  <c r="AC36" s="1"/>
  <c r="L36"/>
  <c r="O35"/>
  <c r="AA36" l="1"/>
  <c r="R35"/>
  <c r="T35" s="1"/>
  <c r="U35" s="1"/>
  <c r="Q35"/>
  <c r="I38"/>
  <c r="L37"/>
  <c r="V37"/>
  <c r="J37"/>
  <c r="O37" s="1"/>
  <c r="P37"/>
  <c r="AA37"/>
  <c r="AF36"/>
  <c r="S36"/>
  <c r="W36"/>
  <c r="X36"/>
  <c r="O36"/>
  <c r="R37" l="1"/>
  <c r="T37" s="1"/>
  <c r="U37" s="1"/>
  <c r="Q37"/>
  <c r="W37"/>
  <c r="X37"/>
  <c r="AF37"/>
  <c r="S37"/>
  <c r="L38"/>
  <c r="I39"/>
  <c r="P38"/>
  <c r="V38"/>
  <c r="J38"/>
  <c r="AA38" s="1"/>
  <c r="O38"/>
  <c r="AC38"/>
  <c r="R36"/>
  <c r="T36" s="1"/>
  <c r="U36" s="1"/>
  <c r="Q36"/>
  <c r="AC37"/>
  <c r="W38" l="1"/>
  <c r="X38"/>
  <c r="R38"/>
  <c r="T38" s="1"/>
  <c r="Q38"/>
  <c r="AF38"/>
  <c r="S38"/>
  <c r="L39"/>
  <c r="V39"/>
  <c r="J39"/>
  <c r="AA39" s="1"/>
  <c r="I40"/>
  <c r="P39"/>
  <c r="U38" l="1"/>
  <c r="O39"/>
  <c r="Q39" s="1"/>
  <c r="L40"/>
  <c r="I41"/>
  <c r="J40"/>
  <c r="AA40" s="1"/>
  <c r="V40"/>
  <c r="P40"/>
  <c r="AC40"/>
  <c r="AF39"/>
  <c r="S39"/>
  <c r="W39"/>
  <c r="X39"/>
  <c r="AC39"/>
  <c r="R39" l="1"/>
  <c r="T39" s="1"/>
  <c r="U39" s="1"/>
  <c r="O40"/>
  <c r="Q40" s="1"/>
  <c r="L41"/>
  <c r="J41"/>
  <c r="P41"/>
  <c r="V41"/>
  <c r="AC41"/>
  <c r="AA41"/>
  <c r="I42"/>
  <c r="AF40"/>
  <c r="S40"/>
  <c r="W40"/>
  <c r="X40"/>
  <c r="R40" l="1"/>
  <c r="T40" s="1"/>
  <c r="U40" s="1"/>
  <c r="AF41"/>
  <c r="S41"/>
  <c r="I43"/>
  <c r="L42"/>
  <c r="J42"/>
  <c r="AC42" s="1"/>
  <c r="V42"/>
  <c r="P42"/>
  <c r="W41"/>
  <c r="X41"/>
  <c r="O41"/>
  <c r="R41" l="1"/>
  <c r="Q41"/>
  <c r="X42"/>
  <c r="W42"/>
  <c r="V43"/>
  <c r="J43"/>
  <c r="P43"/>
  <c r="L43"/>
  <c r="I44"/>
  <c r="AC43"/>
  <c r="AF42"/>
  <c r="S42"/>
  <c r="O42"/>
  <c r="AA42"/>
  <c r="I45" l="1"/>
  <c r="P44"/>
  <c r="L44"/>
  <c r="V44"/>
  <c r="J44"/>
  <c r="W43"/>
  <c r="X43"/>
  <c r="AF43"/>
  <c r="S43"/>
  <c r="T41"/>
  <c r="U41" s="1"/>
  <c r="R42"/>
  <c r="T42" s="1"/>
  <c r="U42" s="1"/>
  <c r="Q42"/>
  <c r="O43"/>
  <c r="AA43"/>
  <c r="AA44" l="1"/>
  <c r="S44"/>
  <c r="AF44"/>
  <c r="AC44"/>
  <c r="L45"/>
  <c r="J45"/>
  <c r="AA45" s="1"/>
  <c r="V45"/>
  <c r="P45"/>
  <c r="I46"/>
  <c r="R43"/>
  <c r="T43" s="1"/>
  <c r="U43" s="1"/>
  <c r="Q43"/>
  <c r="O44"/>
  <c r="W44"/>
  <c r="X44"/>
  <c r="AC45" l="1"/>
  <c r="AF45"/>
  <c r="S45"/>
  <c r="R44"/>
  <c r="T44" s="1"/>
  <c r="U44" s="1"/>
  <c r="Q44"/>
  <c r="W45"/>
  <c r="X45"/>
  <c r="I47"/>
  <c r="L46"/>
  <c r="V46"/>
  <c r="J46"/>
  <c r="AC46" s="1"/>
  <c r="P46"/>
  <c r="O46"/>
  <c r="O45"/>
  <c r="W46" l="1"/>
  <c r="X46"/>
  <c r="R46"/>
  <c r="T46" s="1"/>
  <c r="Q46"/>
  <c r="AF46"/>
  <c r="S46"/>
  <c r="R45"/>
  <c r="Q45"/>
  <c r="I48"/>
  <c r="J47"/>
  <c r="O47" s="1"/>
  <c r="L47"/>
  <c r="P47"/>
  <c r="V47"/>
  <c r="AA47"/>
  <c r="AA46"/>
  <c r="U46" l="1"/>
  <c r="L48"/>
  <c r="I49"/>
  <c r="P48"/>
  <c r="V48"/>
  <c r="J48"/>
  <c r="AC48" s="1"/>
  <c r="AF47"/>
  <c r="S47"/>
  <c r="W47"/>
  <c r="X47"/>
  <c r="R47"/>
  <c r="T47" s="1"/>
  <c r="U47" s="1"/>
  <c r="Q47"/>
  <c r="AC47"/>
  <c r="T45"/>
  <c r="U45" s="1"/>
  <c r="L49" l="1"/>
  <c r="J49"/>
  <c r="AA49" s="1"/>
  <c r="P49"/>
  <c r="V49"/>
  <c r="I50"/>
  <c r="AF48"/>
  <c r="S48"/>
  <c r="O48"/>
  <c r="W48"/>
  <c r="X48"/>
  <c r="AA48"/>
  <c r="AF49" l="1"/>
  <c r="S49"/>
  <c r="X49"/>
  <c r="W49"/>
  <c r="R48"/>
  <c r="T48" s="1"/>
  <c r="U48" s="1"/>
  <c r="Q48"/>
  <c r="I51"/>
  <c r="P50"/>
  <c r="L50"/>
  <c r="V50"/>
  <c r="J50"/>
  <c r="AA50" s="1"/>
  <c r="O50"/>
  <c r="AC49"/>
  <c r="O49"/>
  <c r="R50" l="1"/>
  <c r="T50" s="1"/>
  <c r="U50" s="1"/>
  <c r="Q50"/>
  <c r="W50"/>
  <c r="X50"/>
  <c r="AF50"/>
  <c r="S50"/>
  <c r="L51"/>
  <c r="I52"/>
  <c r="P51"/>
  <c r="V51"/>
  <c r="J51"/>
  <c r="O51" s="1"/>
  <c r="AC51"/>
  <c r="AA51"/>
  <c r="R49"/>
  <c r="Q49"/>
  <c r="AC50"/>
  <c r="W51" l="1"/>
  <c r="X51"/>
  <c r="AF51"/>
  <c r="S51"/>
  <c r="R51"/>
  <c r="T51" s="1"/>
  <c r="Q51"/>
  <c r="L52"/>
  <c r="I53"/>
  <c r="J52"/>
  <c r="AA52" s="1"/>
  <c r="V52"/>
  <c r="P52"/>
  <c r="T49"/>
  <c r="U49" s="1"/>
  <c r="U51" l="1"/>
  <c r="AC52"/>
  <c r="W52"/>
  <c r="X52"/>
  <c r="AF52"/>
  <c r="S52"/>
  <c r="L53"/>
  <c r="I54"/>
  <c r="P53"/>
  <c r="V53"/>
  <c r="J53"/>
  <c r="AA53" s="1"/>
  <c r="O52"/>
  <c r="R52" l="1"/>
  <c r="T52" s="1"/>
  <c r="U52" s="1"/>
  <c r="Q52"/>
  <c r="I55"/>
  <c r="J54"/>
  <c r="L54"/>
  <c r="V54"/>
  <c r="P54"/>
  <c r="O54"/>
  <c r="AC54"/>
  <c r="AA54"/>
  <c r="S53"/>
  <c r="AF53"/>
  <c r="W53"/>
  <c r="X53"/>
  <c r="AC53"/>
  <c r="O53"/>
  <c r="W54" l="1"/>
  <c r="X54"/>
  <c r="I56"/>
  <c r="V55"/>
  <c r="J55"/>
  <c r="O55" s="1"/>
  <c r="P55"/>
  <c r="L55"/>
  <c r="R53"/>
  <c r="T53" s="1"/>
  <c r="U53" s="1"/>
  <c r="Q53"/>
  <c r="R54"/>
  <c r="Q54"/>
  <c r="AF54"/>
  <c r="S54"/>
  <c r="AF55" l="1"/>
  <c r="S55"/>
  <c r="T54"/>
  <c r="U54" s="1"/>
  <c r="AA55"/>
  <c r="R55"/>
  <c r="T55" s="1"/>
  <c r="U55" s="1"/>
  <c r="Q55"/>
  <c r="L56"/>
  <c r="V56"/>
  <c r="P56"/>
  <c r="J56"/>
  <c r="AA56" s="1"/>
  <c r="I57"/>
  <c r="W55"/>
  <c r="X55"/>
  <c r="AC55"/>
  <c r="O56" l="1"/>
  <c r="R56"/>
  <c r="T56" s="1"/>
  <c r="U56" s="1"/>
  <c r="Q56"/>
  <c r="AF56"/>
  <c r="S56"/>
  <c r="I58"/>
  <c r="J57"/>
  <c r="AC57" s="1"/>
  <c r="L57"/>
  <c r="V57"/>
  <c r="P57"/>
  <c r="O57"/>
  <c r="W56"/>
  <c r="X56"/>
  <c r="AC56"/>
  <c r="AA57" l="1"/>
  <c r="R57"/>
  <c r="T57" s="1"/>
  <c r="Q57"/>
  <c r="AF57"/>
  <c r="S57"/>
  <c r="I59"/>
  <c r="J58"/>
  <c r="AA58" s="1"/>
  <c r="V58"/>
  <c r="L58"/>
  <c r="P58"/>
  <c r="AC58"/>
  <c r="W57"/>
  <c r="X57"/>
  <c r="U57" l="1"/>
  <c r="AF58"/>
  <c r="S58"/>
  <c r="X58"/>
  <c r="W58"/>
  <c r="L59"/>
  <c r="I60"/>
  <c r="J59"/>
  <c r="V59"/>
  <c r="P59"/>
  <c r="AC59"/>
  <c r="AA59"/>
  <c r="O59"/>
  <c r="O58"/>
  <c r="R58" l="1"/>
  <c r="Q58"/>
  <c r="L60"/>
  <c r="I61"/>
  <c r="J60"/>
  <c r="AA60" s="1"/>
  <c r="P60"/>
  <c r="V60"/>
  <c r="AF59"/>
  <c r="S59"/>
  <c r="R59"/>
  <c r="T59" s="1"/>
  <c r="Q59"/>
  <c r="W59"/>
  <c r="X59"/>
  <c r="U59" l="1"/>
  <c r="AC60"/>
  <c r="T58"/>
  <c r="U58" s="1"/>
  <c r="W60"/>
  <c r="X60"/>
  <c r="AF60"/>
  <c r="S60"/>
  <c r="L61"/>
  <c r="P61"/>
  <c r="AC61"/>
  <c r="J61"/>
  <c r="V61"/>
  <c r="AA61"/>
  <c r="I62"/>
  <c r="O60"/>
  <c r="I63" l="1"/>
  <c r="P62"/>
  <c r="V62"/>
  <c r="L62"/>
  <c r="J62"/>
  <c r="R60"/>
  <c r="T60" s="1"/>
  <c r="U60" s="1"/>
  <c r="Q60"/>
  <c r="AF61"/>
  <c r="S61"/>
  <c r="O61"/>
  <c r="W61"/>
  <c r="X61"/>
  <c r="O62" l="1"/>
  <c r="S62"/>
  <c r="AF62"/>
  <c r="AC62"/>
  <c r="I64"/>
  <c r="V63"/>
  <c r="L63"/>
  <c r="J63"/>
  <c r="P63"/>
  <c r="AA63"/>
  <c r="AC63"/>
  <c r="O63"/>
  <c r="W62"/>
  <c r="X62"/>
  <c r="AA62"/>
  <c r="R61"/>
  <c r="T61" s="1"/>
  <c r="U61" s="1"/>
  <c r="Q61"/>
  <c r="L64" l="1"/>
  <c r="P64"/>
  <c r="J64"/>
  <c r="O64" s="1"/>
  <c r="V64"/>
  <c r="I65"/>
  <c r="AA64"/>
  <c r="AC64"/>
  <c r="R62"/>
  <c r="Q62"/>
  <c r="W63"/>
  <c r="X63"/>
  <c r="R63"/>
  <c r="T63" s="1"/>
  <c r="U63" s="1"/>
  <c r="Q63"/>
  <c r="AF63"/>
  <c r="S63"/>
  <c r="T62" l="1"/>
  <c r="U62" s="1"/>
  <c r="AF64"/>
  <c r="S64"/>
  <c r="I66"/>
  <c r="J65"/>
  <c r="AA65" s="1"/>
  <c r="V65"/>
  <c r="P65"/>
  <c r="L65"/>
  <c r="AC65"/>
  <c r="R64"/>
  <c r="T64" s="1"/>
  <c r="U64" s="1"/>
  <c r="Q64"/>
  <c r="W64"/>
  <c r="X64"/>
  <c r="W65" l="1"/>
  <c r="X65"/>
  <c r="AF65"/>
  <c r="S65"/>
  <c r="O65"/>
  <c r="L66"/>
  <c r="I67"/>
  <c r="J66"/>
  <c r="O66" s="1"/>
  <c r="P66"/>
  <c r="V66"/>
  <c r="AC66"/>
  <c r="AA66"/>
  <c r="R65" l="1"/>
  <c r="Q65"/>
  <c r="W66"/>
  <c r="X66"/>
  <c r="L67"/>
  <c r="I68"/>
  <c r="P67"/>
  <c r="J67"/>
  <c r="V67"/>
  <c r="AA67"/>
  <c r="AC67"/>
  <c r="O67"/>
  <c r="R66"/>
  <c r="T66" s="1"/>
  <c r="U66" s="1"/>
  <c r="Q66"/>
  <c r="AF66"/>
  <c r="S66"/>
  <c r="L68" l="1"/>
  <c r="I69"/>
  <c r="V68"/>
  <c r="P68"/>
  <c r="J68"/>
  <c r="O68" s="1"/>
  <c r="T65"/>
  <c r="U65" s="1"/>
  <c r="W67"/>
  <c r="X67"/>
  <c r="R67"/>
  <c r="T67" s="1"/>
  <c r="U67" s="1"/>
  <c r="Q67"/>
  <c r="AF67"/>
  <c r="S67"/>
  <c r="R68" l="1"/>
  <c r="T68" s="1"/>
  <c r="Q68"/>
  <c r="L69"/>
  <c r="J69"/>
  <c r="I70"/>
  <c r="V69"/>
  <c r="AA69"/>
  <c r="AC69"/>
  <c r="P69"/>
  <c r="O69"/>
  <c r="AF68"/>
  <c r="S68"/>
  <c r="W68"/>
  <c r="X68"/>
  <c r="AA68"/>
  <c r="AC68"/>
  <c r="U68" l="1"/>
  <c r="R69"/>
  <c r="T69" s="1"/>
  <c r="U69" s="1"/>
  <c r="Q69"/>
  <c r="X69"/>
  <c r="W69"/>
  <c r="V70"/>
  <c r="P70"/>
  <c r="L70"/>
  <c r="J70"/>
  <c r="AA70"/>
  <c r="I71"/>
  <c r="AC70"/>
  <c r="O70"/>
  <c r="AF69"/>
  <c r="S69"/>
  <c r="L71" l="1"/>
  <c r="I72"/>
  <c r="V71"/>
  <c r="J71"/>
  <c r="AA71" s="1"/>
  <c r="P71"/>
  <c r="AC71"/>
  <c r="W70"/>
  <c r="X70"/>
  <c r="R70"/>
  <c r="T70" s="1"/>
  <c r="Q70"/>
  <c r="AF70"/>
  <c r="S70"/>
  <c r="O71" l="1"/>
  <c r="Q71" s="1"/>
  <c r="U70"/>
  <c r="R71"/>
  <c r="T71" s="1"/>
  <c r="I73"/>
  <c r="J72"/>
  <c r="AA72" s="1"/>
  <c r="L72"/>
  <c r="V72"/>
  <c r="P72"/>
  <c r="O72"/>
  <c r="W71"/>
  <c r="X71"/>
  <c r="AF71"/>
  <c r="S71"/>
  <c r="U71" l="1"/>
  <c r="AC72"/>
  <c r="W72"/>
  <c r="X72"/>
  <c r="I74"/>
  <c r="L73"/>
  <c r="J73"/>
  <c r="V73"/>
  <c r="P73"/>
  <c r="R72"/>
  <c r="T72" s="1"/>
  <c r="U72" s="1"/>
  <c r="Q72"/>
  <c r="AF72"/>
  <c r="S72"/>
  <c r="AF73" l="1"/>
  <c r="S73"/>
  <c r="W73"/>
  <c r="X73"/>
  <c r="O73"/>
  <c r="L74"/>
  <c r="I75"/>
  <c r="P74"/>
  <c r="V74"/>
  <c r="J74"/>
  <c r="O74" s="1"/>
  <c r="AC73"/>
  <c r="AA73"/>
  <c r="W74" l="1"/>
  <c r="X74"/>
  <c r="AF74"/>
  <c r="S74"/>
  <c r="R74"/>
  <c r="T74" s="1"/>
  <c r="U74" s="1"/>
  <c r="Q74"/>
  <c r="R73"/>
  <c r="Q73"/>
  <c r="L75"/>
  <c r="I76"/>
  <c r="P75"/>
  <c r="V75"/>
  <c r="J75"/>
  <c r="AC75" s="1"/>
  <c r="AC74"/>
  <c r="AA74"/>
  <c r="L76" l="1"/>
  <c r="I77"/>
  <c r="P76"/>
  <c r="V76"/>
  <c r="J76"/>
  <c r="AC76" s="1"/>
  <c r="O75"/>
  <c r="AF75"/>
  <c r="S75"/>
  <c r="W75"/>
  <c r="X75"/>
  <c r="AA75"/>
  <c r="T73"/>
  <c r="U73" s="1"/>
  <c r="L77" l="1"/>
  <c r="V77"/>
  <c r="P77"/>
  <c r="J77"/>
  <c r="O77"/>
  <c r="AA77"/>
  <c r="I78"/>
  <c r="AC77"/>
  <c r="O76"/>
  <c r="R75"/>
  <c r="T75" s="1"/>
  <c r="U75" s="1"/>
  <c r="Q75"/>
  <c r="AF76"/>
  <c r="S76"/>
  <c r="W76"/>
  <c r="X76"/>
  <c r="AA76"/>
  <c r="R76" l="1"/>
  <c r="T76" s="1"/>
  <c r="U76" s="1"/>
  <c r="Q76"/>
  <c r="R77"/>
  <c r="T77" s="1"/>
  <c r="Q77"/>
  <c r="X77"/>
  <c r="W77"/>
  <c r="J78"/>
  <c r="O78" s="1"/>
  <c r="I79"/>
  <c r="L78"/>
  <c r="V78"/>
  <c r="P78"/>
  <c r="AF77"/>
  <c r="S77"/>
  <c r="U77" l="1"/>
  <c r="R78"/>
  <c r="Q78"/>
  <c r="W78"/>
  <c r="X78"/>
  <c r="AC78"/>
  <c r="AF78"/>
  <c r="S78"/>
  <c r="L79"/>
  <c r="I80"/>
  <c r="P79"/>
  <c r="J79"/>
  <c r="AC79" s="1"/>
  <c r="V79"/>
  <c r="AA79"/>
  <c r="AA78"/>
  <c r="O79" l="1"/>
  <c r="Q79" s="1"/>
  <c r="L80"/>
  <c r="J80"/>
  <c r="AA80" s="1"/>
  <c r="P80"/>
  <c r="V80"/>
  <c r="I81"/>
  <c r="AF79"/>
  <c r="S79"/>
  <c r="W79"/>
  <c r="X79"/>
  <c r="T78"/>
  <c r="U78" s="1"/>
  <c r="R79" l="1"/>
  <c r="T79" s="1"/>
  <c r="O80"/>
  <c r="AF80"/>
  <c r="S80"/>
  <c r="U79"/>
  <c r="L81"/>
  <c r="P81"/>
  <c r="I82"/>
  <c r="V81"/>
  <c r="J81"/>
  <c r="O81" s="1"/>
  <c r="AC80"/>
  <c r="W80"/>
  <c r="X80"/>
  <c r="R81" l="1"/>
  <c r="T81" s="1"/>
  <c r="Q81"/>
  <c r="AC81"/>
  <c r="R80"/>
  <c r="Q80"/>
  <c r="L82"/>
  <c r="V82"/>
  <c r="I83"/>
  <c r="P82"/>
  <c r="J82"/>
  <c r="AC82" s="1"/>
  <c r="AA81"/>
  <c r="S81"/>
  <c r="AF81"/>
  <c r="W81"/>
  <c r="X81"/>
  <c r="T80" l="1"/>
  <c r="U80" s="1"/>
  <c r="U81"/>
  <c r="AA82"/>
  <c r="S82"/>
  <c r="AF82"/>
  <c r="W82"/>
  <c r="X82"/>
  <c r="O82"/>
  <c r="L83"/>
  <c r="P83"/>
  <c r="V83"/>
  <c r="J83"/>
  <c r="I84"/>
  <c r="AC83"/>
  <c r="W83" l="1"/>
  <c r="X83"/>
  <c r="AA83"/>
  <c r="S83"/>
  <c r="AF83"/>
  <c r="R82"/>
  <c r="T82" s="1"/>
  <c r="U82" s="1"/>
  <c r="Q82"/>
  <c r="L84"/>
  <c r="J84"/>
  <c r="I85"/>
  <c r="P84"/>
  <c r="V84"/>
  <c r="O83"/>
  <c r="AC84" l="1"/>
  <c r="S84"/>
  <c r="AF84"/>
  <c r="O84"/>
  <c r="W84"/>
  <c r="X84"/>
  <c r="R83"/>
  <c r="T83" s="1"/>
  <c r="U83" s="1"/>
  <c r="Q83"/>
  <c r="L85"/>
  <c r="V85"/>
  <c r="J85"/>
  <c r="AC85" s="1"/>
  <c r="I86"/>
  <c r="P85"/>
  <c r="AA85"/>
  <c r="AA84"/>
  <c r="X85" l="1"/>
  <c r="W85"/>
  <c r="O85"/>
  <c r="AF85"/>
  <c r="S85"/>
  <c r="L86"/>
  <c r="P86"/>
  <c r="V86"/>
  <c r="J86"/>
  <c r="I87"/>
  <c r="R84"/>
  <c r="T84" s="1"/>
  <c r="U84" s="1"/>
  <c r="Q84"/>
  <c r="L87" l="1"/>
  <c r="P87"/>
  <c r="J87"/>
  <c r="V87"/>
  <c r="I88"/>
  <c r="O87"/>
  <c r="AA87"/>
  <c r="O86"/>
  <c r="S86"/>
  <c r="AF86"/>
  <c r="R85"/>
  <c r="Q85"/>
  <c r="AA86"/>
  <c r="W86"/>
  <c r="X86"/>
  <c r="AC86"/>
  <c r="L88" l="1"/>
  <c r="I89"/>
  <c r="J88"/>
  <c r="V88"/>
  <c r="P88"/>
  <c r="O88"/>
  <c r="AC88"/>
  <c r="R87"/>
  <c r="T87" s="1"/>
  <c r="Q87"/>
  <c r="AC87"/>
  <c r="AF87"/>
  <c r="S87"/>
  <c r="R86"/>
  <c r="Q86"/>
  <c r="X87"/>
  <c r="W87"/>
  <c r="T85"/>
  <c r="U85" s="1"/>
  <c r="R88" l="1"/>
  <c r="T88" s="1"/>
  <c r="Q88"/>
  <c r="L89"/>
  <c r="P89"/>
  <c r="J89"/>
  <c r="O89" s="1"/>
  <c r="I90"/>
  <c r="V89"/>
  <c r="T86"/>
  <c r="U86" s="1"/>
  <c r="AA88"/>
  <c r="S88"/>
  <c r="AF88"/>
  <c r="X88"/>
  <c r="W88"/>
  <c r="U87"/>
  <c r="U88" l="1"/>
  <c r="AC89"/>
  <c r="AF89"/>
  <c r="S89"/>
  <c r="L90"/>
  <c r="I91"/>
  <c r="J90"/>
  <c r="V90"/>
  <c r="P90"/>
  <c r="AA90"/>
  <c r="AC90"/>
  <c r="R89"/>
  <c r="T89" s="1"/>
  <c r="U89" s="1"/>
  <c r="Q89"/>
  <c r="X89"/>
  <c r="W89"/>
  <c r="AA89"/>
  <c r="O90" l="1"/>
  <c r="S90"/>
  <c r="AF90"/>
  <c r="W90"/>
  <c r="X90"/>
  <c r="L91"/>
  <c r="J91"/>
  <c r="P91"/>
  <c r="V91"/>
  <c r="I92"/>
  <c r="O91"/>
  <c r="R90" l="1"/>
  <c r="Q90"/>
  <c r="L92"/>
  <c r="I93"/>
  <c r="V92"/>
  <c r="J92"/>
  <c r="O92" s="1"/>
  <c r="P92"/>
  <c r="R91"/>
  <c r="T91" s="1"/>
  <c r="Q91"/>
  <c r="AC91"/>
  <c r="S91"/>
  <c r="AF91"/>
  <c r="W91"/>
  <c r="X91"/>
  <c r="AA91"/>
  <c r="W92" l="1"/>
  <c r="X92"/>
  <c r="AA92"/>
  <c r="S92"/>
  <c r="AF92"/>
  <c r="U91"/>
  <c r="T90"/>
  <c r="U90" s="1"/>
  <c r="R92"/>
  <c r="T92" s="1"/>
  <c r="U92" s="1"/>
  <c r="Q92"/>
  <c r="L93"/>
  <c r="V93"/>
  <c r="J93"/>
  <c r="AA93" s="1"/>
  <c r="I94"/>
  <c r="P93"/>
  <c r="AC92"/>
  <c r="O93" l="1"/>
  <c r="Q93" s="1"/>
  <c r="L94"/>
  <c r="V94"/>
  <c r="P94"/>
  <c r="I95"/>
  <c r="J94"/>
  <c r="AA94" s="1"/>
  <c r="W93"/>
  <c r="X93"/>
  <c r="R93"/>
  <c r="T93" s="1"/>
  <c r="AC93"/>
  <c r="AF93"/>
  <c r="S93"/>
  <c r="U93" l="1"/>
  <c r="X94"/>
  <c r="W94"/>
  <c r="AC94"/>
  <c r="O94"/>
  <c r="AF94"/>
  <c r="S94"/>
  <c r="L95"/>
  <c r="V95"/>
  <c r="I96"/>
  <c r="J95"/>
  <c r="AA95" s="1"/>
  <c r="P95"/>
  <c r="L96" l="1"/>
  <c r="I97"/>
  <c r="V96"/>
  <c r="P96"/>
  <c r="J96"/>
  <c r="O96" s="1"/>
  <c r="O95"/>
  <c r="S95"/>
  <c r="AF95"/>
  <c r="X95"/>
  <c r="W95"/>
  <c r="R94"/>
  <c r="Q94"/>
  <c r="AC95"/>
  <c r="R96" l="1"/>
  <c r="T96" s="1"/>
  <c r="Q96"/>
  <c r="L97"/>
  <c r="P97"/>
  <c r="V97"/>
  <c r="J97"/>
  <c r="AC97" s="1"/>
  <c r="I98"/>
  <c r="AA96"/>
  <c r="S96"/>
  <c r="AF96"/>
  <c r="W96"/>
  <c r="X96"/>
  <c r="T94"/>
  <c r="U94" s="1"/>
  <c r="AC96"/>
  <c r="R95"/>
  <c r="Q95"/>
  <c r="U96" l="1"/>
  <c r="X97"/>
  <c r="W97"/>
  <c r="O97"/>
  <c r="AF97"/>
  <c r="S97"/>
  <c r="T95"/>
  <c r="U95" s="1"/>
  <c r="L98"/>
  <c r="I99"/>
  <c r="V98"/>
  <c r="J98"/>
  <c r="AC98" s="1"/>
  <c r="P98"/>
  <c r="AA97"/>
  <c r="AA98" l="1"/>
  <c r="AF98"/>
  <c r="S98"/>
  <c r="R97"/>
  <c r="Q97"/>
  <c r="W98"/>
  <c r="X98"/>
  <c r="L99"/>
  <c r="I100"/>
  <c r="J99"/>
  <c r="AA99" s="1"/>
  <c r="V99"/>
  <c r="P99"/>
  <c r="O99"/>
  <c r="O98"/>
  <c r="T97" l="1"/>
  <c r="U97" s="1"/>
  <c r="AC99"/>
  <c r="S99"/>
  <c r="AF99"/>
  <c r="R99"/>
  <c r="T99" s="1"/>
  <c r="Q99"/>
  <c r="R98"/>
  <c r="T98" s="1"/>
  <c r="U98" s="1"/>
  <c r="Q98"/>
  <c r="W99"/>
  <c r="X99"/>
  <c r="L100"/>
  <c r="P100"/>
  <c r="I101"/>
  <c r="J100"/>
  <c r="AA100" s="1"/>
  <c r="V100"/>
  <c r="U99" l="1"/>
  <c r="X100"/>
  <c r="W100"/>
  <c r="AC100"/>
  <c r="AF100"/>
  <c r="S100"/>
  <c r="L101"/>
  <c r="V101"/>
  <c r="J101"/>
  <c r="AC101" s="1"/>
  <c r="I102"/>
  <c r="P101"/>
  <c r="O100"/>
  <c r="AA101" l="1"/>
  <c r="R100"/>
  <c r="Q100"/>
  <c r="X101"/>
  <c r="W101"/>
  <c r="L102"/>
  <c r="J102"/>
  <c r="V102"/>
  <c r="I103"/>
  <c r="P102"/>
  <c r="O102"/>
  <c r="O101"/>
  <c r="S101"/>
  <c r="AF101"/>
  <c r="AA102" l="1"/>
  <c r="AF102"/>
  <c r="S102"/>
  <c r="T100"/>
  <c r="U100" s="1"/>
  <c r="L103"/>
  <c r="J103"/>
  <c r="V103"/>
  <c r="P103"/>
  <c r="I104"/>
  <c r="AC103"/>
  <c r="R102"/>
  <c r="T102" s="1"/>
  <c r="U102" s="1"/>
  <c r="Q102"/>
  <c r="AC102"/>
  <c r="R101"/>
  <c r="T101" s="1"/>
  <c r="U101" s="1"/>
  <c r="Q101"/>
  <c r="W102"/>
  <c r="X102"/>
  <c r="L104" l="1"/>
  <c r="V104"/>
  <c r="J104"/>
  <c r="I105"/>
  <c r="P104"/>
  <c r="AA104"/>
  <c r="AC104"/>
  <c r="O103"/>
  <c r="S103"/>
  <c r="AF103"/>
  <c r="X103"/>
  <c r="W103"/>
  <c r="AA103"/>
  <c r="W104" l="1"/>
  <c r="X104"/>
  <c r="O104"/>
  <c r="AF104"/>
  <c r="S104"/>
  <c r="R103"/>
  <c r="Q103"/>
  <c r="L105"/>
  <c r="J105"/>
  <c r="V105"/>
  <c r="P105"/>
  <c r="I106"/>
  <c r="AC105"/>
  <c r="O105" l="1"/>
  <c r="AF105"/>
  <c r="S105"/>
  <c r="X105"/>
  <c r="W105"/>
  <c r="AA105"/>
  <c r="R104"/>
  <c r="Q104"/>
  <c r="T103"/>
  <c r="U103" s="1"/>
  <c r="L106"/>
  <c r="P106"/>
  <c r="J106"/>
  <c r="O106" s="1"/>
  <c r="V106"/>
  <c r="I107"/>
  <c r="AC106"/>
  <c r="AA106"/>
  <c r="R106" l="1"/>
  <c r="T106" s="1"/>
  <c r="Q106"/>
  <c r="L107"/>
  <c r="I108"/>
  <c r="J107"/>
  <c r="O107" s="1"/>
  <c r="P107"/>
  <c r="V107"/>
  <c r="R105"/>
  <c r="Q105"/>
  <c r="X106"/>
  <c r="W106"/>
  <c r="S106"/>
  <c r="AF106"/>
  <c r="T104"/>
  <c r="U104" s="1"/>
  <c r="U106" l="1"/>
  <c r="AC107"/>
  <c r="S107"/>
  <c r="AF107"/>
  <c r="R107"/>
  <c r="T107" s="1"/>
  <c r="U107" s="1"/>
  <c r="Q107"/>
  <c r="W107"/>
  <c r="X107"/>
  <c r="T105"/>
  <c r="U105" s="1"/>
  <c r="L108"/>
  <c r="P108"/>
  <c r="V108"/>
  <c r="J108"/>
  <c r="AC108" s="1"/>
  <c r="I109"/>
  <c r="AA107"/>
  <c r="O108" l="1"/>
  <c r="W108"/>
  <c r="X108"/>
  <c r="L109"/>
  <c r="P109"/>
  <c r="I110"/>
  <c r="V109"/>
  <c r="J109"/>
  <c r="AA109" s="1"/>
  <c r="AA108"/>
  <c r="S108"/>
  <c r="AF108"/>
  <c r="AC109" l="1"/>
  <c r="L110"/>
  <c r="P110"/>
  <c r="I111"/>
  <c r="V110"/>
  <c r="J110"/>
  <c r="AC110" s="1"/>
  <c r="R108"/>
  <c r="T108" s="1"/>
  <c r="U108" s="1"/>
  <c r="Q108"/>
  <c r="X109"/>
  <c r="W109"/>
  <c r="O109"/>
  <c r="AF109"/>
  <c r="S109"/>
  <c r="AA110" l="1"/>
  <c r="S110"/>
  <c r="AF110"/>
  <c r="L111"/>
  <c r="J111"/>
  <c r="P111"/>
  <c r="I112"/>
  <c r="V111"/>
  <c r="AA111"/>
  <c r="O110"/>
  <c r="R109"/>
  <c r="Q109"/>
  <c r="W110"/>
  <c r="X110"/>
  <c r="T109" l="1"/>
  <c r="U109" s="1"/>
  <c r="O111"/>
  <c r="AF111"/>
  <c r="S111"/>
  <c r="AC111"/>
  <c r="R110"/>
  <c r="T110" s="1"/>
  <c r="U110" s="1"/>
  <c r="Q110"/>
  <c r="L112"/>
  <c r="I113"/>
  <c r="V112"/>
  <c r="P112"/>
  <c r="J112"/>
  <c r="O112" s="1"/>
  <c r="AC112"/>
  <c r="W111"/>
  <c r="X111"/>
  <c r="R112" l="1"/>
  <c r="T112" s="1"/>
  <c r="Q112"/>
  <c r="L113"/>
  <c r="J113"/>
  <c r="O113" s="1"/>
  <c r="I114"/>
  <c r="V113"/>
  <c r="P113"/>
  <c r="AA113"/>
  <c r="W112"/>
  <c r="X112"/>
  <c r="R111"/>
  <c r="Q111"/>
  <c r="AA112"/>
  <c r="S112"/>
  <c r="AF112"/>
  <c r="T111" l="1"/>
  <c r="U111" s="1"/>
  <c r="R113"/>
  <c r="T113" s="1"/>
  <c r="Q113"/>
  <c r="L114"/>
  <c r="P114"/>
  <c r="I115"/>
  <c r="V114"/>
  <c r="J114"/>
  <c r="AC114" s="1"/>
  <c r="W113"/>
  <c r="X113"/>
  <c r="U112"/>
  <c r="AC113"/>
  <c r="AF113"/>
  <c r="S113"/>
  <c r="U113" l="1"/>
  <c r="L115"/>
  <c r="I116"/>
  <c r="V115"/>
  <c r="P115"/>
  <c r="J115"/>
  <c r="W114"/>
  <c r="X114"/>
  <c r="O114"/>
  <c r="AF114"/>
  <c r="S114"/>
  <c r="AA114"/>
  <c r="AC115" l="1"/>
  <c r="AF115"/>
  <c r="S115"/>
  <c r="R114"/>
  <c r="Q114"/>
  <c r="L116"/>
  <c r="V116"/>
  <c r="P116"/>
  <c r="I117"/>
  <c r="J116"/>
  <c r="AA116" s="1"/>
  <c r="AA115"/>
  <c r="W115"/>
  <c r="X115"/>
  <c r="O115"/>
  <c r="T114" l="1"/>
  <c r="U114" s="1"/>
  <c r="AC116"/>
  <c r="S116"/>
  <c r="AF116"/>
  <c r="L117"/>
  <c r="P117"/>
  <c r="I118"/>
  <c r="J117"/>
  <c r="AC117" s="1"/>
  <c r="V117"/>
  <c r="O117"/>
  <c r="X116"/>
  <c r="W116"/>
  <c r="O116"/>
  <c r="R115"/>
  <c r="T115" s="1"/>
  <c r="U115" s="1"/>
  <c r="Q115"/>
  <c r="R116" l="1"/>
  <c r="T116" s="1"/>
  <c r="U116" s="1"/>
  <c r="Q116"/>
  <c r="R117"/>
  <c r="T117" s="1"/>
  <c r="Q117"/>
  <c r="AA117"/>
  <c r="AF117"/>
  <c r="S117"/>
  <c r="L118"/>
  <c r="P118"/>
  <c r="J118"/>
  <c r="AC118" s="1"/>
  <c r="I119"/>
  <c r="V118"/>
  <c r="W117"/>
  <c r="X117"/>
  <c r="AA118" l="1"/>
  <c r="O118"/>
  <c r="S118"/>
  <c r="AF118"/>
  <c r="W118"/>
  <c r="X118"/>
  <c r="U117"/>
  <c r="L119"/>
  <c r="I120"/>
  <c r="J119"/>
  <c r="O119" s="1"/>
  <c r="V119"/>
  <c r="P119"/>
  <c r="R119" l="1"/>
  <c r="T119" s="1"/>
  <c r="Q119"/>
  <c r="R118"/>
  <c r="Q118"/>
  <c r="X119"/>
  <c r="W119"/>
  <c r="AA119"/>
  <c r="AF119"/>
  <c r="S119"/>
  <c r="L120"/>
  <c r="P120"/>
  <c r="J120"/>
  <c r="AA120" s="1"/>
  <c r="I121"/>
  <c r="V120"/>
  <c r="O120"/>
  <c r="AC119"/>
  <c r="U119" l="1"/>
  <c r="L121"/>
  <c r="I122"/>
  <c r="V121"/>
  <c r="P121"/>
  <c r="J121"/>
  <c r="O121" s="1"/>
  <c r="X120"/>
  <c r="W120"/>
  <c r="R120"/>
  <c r="T120" s="1"/>
  <c r="Q120"/>
  <c r="AC120"/>
  <c r="AF120"/>
  <c r="S120"/>
  <c r="T118"/>
  <c r="U118" s="1"/>
  <c r="U120" l="1"/>
  <c r="R121"/>
  <c r="Q121"/>
  <c r="L122"/>
  <c r="I123"/>
  <c r="J122"/>
  <c r="AA122" s="1"/>
  <c r="P122"/>
  <c r="V122"/>
  <c r="AA121"/>
  <c r="AF121"/>
  <c r="S121"/>
  <c r="X121"/>
  <c r="W121"/>
  <c r="AC121"/>
  <c r="T121" l="1"/>
  <c r="U121" s="1"/>
  <c r="W122"/>
  <c r="X122"/>
  <c r="O122"/>
  <c r="AF122"/>
  <c r="S122"/>
  <c r="L123"/>
  <c r="P123"/>
  <c r="I124"/>
  <c r="J123"/>
  <c r="O123" s="1"/>
  <c r="V123"/>
  <c r="AC122"/>
  <c r="X123" l="1"/>
  <c r="W123"/>
  <c r="R123"/>
  <c r="T123" s="1"/>
  <c r="Q123"/>
  <c r="L124"/>
  <c r="I125"/>
  <c r="P124"/>
  <c r="J124"/>
  <c r="V124"/>
  <c r="AC124"/>
  <c r="O124"/>
  <c r="AC123"/>
  <c r="AF123"/>
  <c r="S123"/>
  <c r="R122"/>
  <c r="Q122"/>
  <c r="AA123"/>
  <c r="U123" l="1"/>
  <c r="W124"/>
  <c r="X124"/>
  <c r="L125"/>
  <c r="P125"/>
  <c r="J125"/>
  <c r="AA125" s="1"/>
  <c r="V125"/>
  <c r="I126"/>
  <c r="R124"/>
  <c r="T124" s="1"/>
  <c r="Q124"/>
  <c r="AA124"/>
  <c r="AF124"/>
  <c r="S124"/>
  <c r="T122"/>
  <c r="U122" s="1"/>
  <c r="W125" l="1"/>
  <c r="X125"/>
  <c r="U124"/>
  <c r="L126"/>
  <c r="V126"/>
  <c r="J126"/>
  <c r="I127"/>
  <c r="P126"/>
  <c r="AA126"/>
  <c r="AC126"/>
  <c r="AC125"/>
  <c r="S125"/>
  <c r="AF125"/>
  <c r="O125"/>
  <c r="W126" l="1"/>
  <c r="X126"/>
  <c r="R125"/>
  <c r="T125" s="1"/>
  <c r="U125" s="1"/>
  <c r="Q125"/>
  <c r="O126"/>
  <c r="S126"/>
  <c r="AF126"/>
  <c r="L127"/>
  <c r="J127"/>
  <c r="I128"/>
  <c r="P127"/>
  <c r="V127"/>
  <c r="AA127"/>
  <c r="AC127" l="1"/>
  <c r="AF127"/>
  <c r="S127"/>
  <c r="R126"/>
  <c r="Q126"/>
  <c r="L128"/>
  <c r="J128"/>
  <c r="AC128" s="1"/>
  <c r="P128"/>
  <c r="I129"/>
  <c r="V128"/>
  <c r="O128"/>
  <c r="O127"/>
  <c r="X127"/>
  <c r="W127"/>
  <c r="T126" l="1"/>
  <c r="U126" s="1"/>
  <c r="W128"/>
  <c r="X128"/>
  <c r="L129"/>
  <c r="V129"/>
  <c r="P129"/>
  <c r="J129"/>
  <c r="AC129" s="1"/>
  <c r="I130"/>
  <c r="R128"/>
  <c r="T128" s="1"/>
  <c r="Q128"/>
  <c r="AA128"/>
  <c r="AF128"/>
  <c r="S128"/>
  <c r="R127"/>
  <c r="T127" s="1"/>
  <c r="U127" s="1"/>
  <c r="Q127"/>
  <c r="AA129" l="1"/>
  <c r="S129"/>
  <c r="AF129"/>
  <c r="U128"/>
  <c r="L130"/>
  <c r="V130"/>
  <c r="I131"/>
  <c r="P130"/>
  <c r="J130"/>
  <c r="AC130" s="1"/>
  <c r="X129"/>
  <c r="W129"/>
  <c r="O129"/>
  <c r="R129" l="1"/>
  <c r="T129" s="1"/>
  <c r="U129" s="1"/>
  <c r="Q129"/>
  <c r="W130"/>
  <c r="X130"/>
  <c r="O130"/>
  <c r="L131"/>
  <c r="I132"/>
  <c r="P131"/>
  <c r="J131"/>
  <c r="V131"/>
  <c r="AA130"/>
  <c r="AF130"/>
  <c r="S130"/>
  <c r="W131" l="1"/>
  <c r="X131"/>
  <c r="AC131"/>
  <c r="AF131"/>
  <c r="S131"/>
  <c r="R130"/>
  <c r="T130" s="1"/>
  <c r="U130" s="1"/>
  <c r="Q130"/>
  <c r="L132"/>
  <c r="I133"/>
  <c r="V132"/>
  <c r="P132"/>
  <c r="J132"/>
  <c r="AC132"/>
  <c r="O132"/>
  <c r="AA131"/>
  <c r="O131"/>
  <c r="W132" l="1"/>
  <c r="X132"/>
  <c r="L133"/>
  <c r="J133"/>
  <c r="V133"/>
  <c r="I134"/>
  <c r="P133"/>
  <c r="O133"/>
  <c r="AA133"/>
  <c r="R132"/>
  <c r="T132" s="1"/>
  <c r="U132" s="1"/>
  <c r="Q132"/>
  <c r="R131"/>
  <c r="T131" s="1"/>
  <c r="U131" s="1"/>
  <c r="Q131"/>
  <c r="AA132"/>
  <c r="S132"/>
  <c r="AF132"/>
  <c r="L134" l="1"/>
  <c r="J134"/>
  <c r="AA134" s="1"/>
  <c r="I135"/>
  <c r="V134"/>
  <c r="P134"/>
  <c r="O134"/>
  <c r="X133"/>
  <c r="W133"/>
  <c r="R133"/>
  <c r="T133" s="1"/>
  <c r="Q133"/>
  <c r="AC133"/>
  <c r="S133"/>
  <c r="AF133"/>
  <c r="R134" l="1"/>
  <c r="T134" s="1"/>
  <c r="Q134"/>
  <c r="AC134"/>
  <c r="S134"/>
  <c r="AF134"/>
  <c r="U133"/>
  <c r="L135"/>
  <c r="V135"/>
  <c r="P135"/>
  <c r="J135"/>
  <c r="AC135" s="1"/>
  <c r="I136"/>
  <c r="W134"/>
  <c r="X134"/>
  <c r="O135" l="1"/>
  <c r="Q135" s="1"/>
  <c r="U134"/>
  <c r="S135"/>
  <c r="AF135"/>
  <c r="L136"/>
  <c r="V136"/>
  <c r="P136"/>
  <c r="I137"/>
  <c r="J136"/>
  <c r="AC136" s="1"/>
  <c r="W135"/>
  <c r="X135"/>
  <c r="AA135"/>
  <c r="R135" l="1"/>
  <c r="T135" s="1"/>
  <c r="U135" s="1"/>
  <c r="W136"/>
  <c r="X136"/>
  <c r="AA136"/>
  <c r="O136"/>
  <c r="AF136"/>
  <c r="S136"/>
  <c r="L137"/>
  <c r="P137"/>
  <c r="I138"/>
  <c r="V137"/>
  <c r="J137"/>
  <c r="AA137"/>
  <c r="L138" l="1"/>
  <c r="I139"/>
  <c r="J138"/>
  <c r="P138"/>
  <c r="V138"/>
  <c r="O138"/>
  <c r="AC138"/>
  <c r="X137"/>
  <c r="W137"/>
  <c r="AC137"/>
  <c r="AF137"/>
  <c r="S137"/>
  <c r="R136"/>
  <c r="Q136"/>
  <c r="O137"/>
  <c r="R138" l="1"/>
  <c r="T138" s="1"/>
  <c r="Q138"/>
  <c r="L139"/>
  <c r="J139"/>
  <c r="AC139" s="1"/>
  <c r="I140"/>
  <c r="V139"/>
  <c r="P139"/>
  <c r="O139"/>
  <c r="T136"/>
  <c r="U136" s="1"/>
  <c r="X138"/>
  <c r="W138"/>
  <c r="R137"/>
  <c r="T137" s="1"/>
  <c r="U137" s="1"/>
  <c r="Q137"/>
  <c r="AA138"/>
  <c r="AF138"/>
  <c r="S138"/>
  <c r="U138" l="1"/>
  <c r="X139"/>
  <c r="W139"/>
  <c r="L140"/>
  <c r="V140"/>
  <c r="J140"/>
  <c r="O140" s="1"/>
  <c r="P140"/>
  <c r="I141"/>
  <c r="R139"/>
  <c r="T139" s="1"/>
  <c r="U139" s="1"/>
  <c r="Q139"/>
  <c r="AA139"/>
  <c r="S139"/>
  <c r="AF139"/>
  <c r="R140" l="1"/>
  <c r="T140" s="1"/>
  <c r="Q140"/>
  <c r="AC140"/>
  <c r="AF140"/>
  <c r="S140"/>
  <c r="L141"/>
  <c r="I142"/>
  <c r="V141"/>
  <c r="J141"/>
  <c r="P141"/>
  <c r="W140"/>
  <c r="X140"/>
  <c r="AA140"/>
  <c r="U140" l="1"/>
  <c r="AC141"/>
  <c r="AF141"/>
  <c r="S141"/>
  <c r="L142"/>
  <c r="J142"/>
  <c r="I143"/>
  <c r="P142"/>
  <c r="V142"/>
  <c r="AC142"/>
  <c r="AA141"/>
  <c r="X141"/>
  <c r="W141"/>
  <c r="O141"/>
  <c r="S142" l="1"/>
  <c r="AF142"/>
  <c r="R141"/>
  <c r="T141" s="1"/>
  <c r="U141" s="1"/>
  <c r="Q141"/>
  <c r="AA142"/>
  <c r="O142"/>
  <c r="L143"/>
  <c r="V143"/>
  <c r="P143"/>
  <c r="J143"/>
  <c r="AA143" s="1"/>
  <c r="I144"/>
  <c r="X142"/>
  <c r="W142"/>
  <c r="AC143" l="1"/>
  <c r="AF143"/>
  <c r="S143"/>
  <c r="R142"/>
  <c r="T142" s="1"/>
  <c r="U142" s="1"/>
  <c r="Q142"/>
  <c r="L144"/>
  <c r="J144"/>
  <c r="AA144" s="1"/>
  <c r="V144"/>
  <c r="I145"/>
  <c r="P144"/>
  <c r="O144"/>
  <c r="AC144"/>
  <c r="X143"/>
  <c r="W143"/>
  <c r="O143"/>
  <c r="L145" l="1"/>
  <c r="P145"/>
  <c r="I146"/>
  <c r="J145"/>
  <c r="AC145" s="1"/>
  <c r="V145"/>
  <c r="AA145"/>
  <c r="R144"/>
  <c r="T144" s="1"/>
  <c r="Q144"/>
  <c r="AF144"/>
  <c r="S144"/>
  <c r="R143"/>
  <c r="Q143"/>
  <c r="W144"/>
  <c r="X144"/>
  <c r="U144" l="1"/>
  <c r="T143"/>
  <c r="U143" s="1"/>
  <c r="W145"/>
  <c r="X145"/>
  <c r="L146"/>
  <c r="J146"/>
  <c r="AC146" s="1"/>
  <c r="P146"/>
  <c r="I147"/>
  <c r="V146"/>
  <c r="AA146"/>
  <c r="O145"/>
  <c r="S145"/>
  <c r="AF145"/>
  <c r="R145" l="1"/>
  <c r="T145" s="1"/>
  <c r="U145" s="1"/>
  <c r="Q145"/>
  <c r="L147"/>
  <c r="J147"/>
  <c r="I148"/>
  <c r="V147"/>
  <c r="P147"/>
  <c r="AA147"/>
  <c r="AC147"/>
  <c r="X146"/>
  <c r="W146"/>
  <c r="O146"/>
  <c r="S146"/>
  <c r="AF146"/>
  <c r="X147" l="1"/>
  <c r="W147"/>
  <c r="L148"/>
  <c r="J148"/>
  <c r="V148"/>
  <c r="I149"/>
  <c r="P148"/>
  <c r="AA148"/>
  <c r="AC148"/>
  <c r="R146"/>
  <c r="Q146"/>
  <c r="O147"/>
  <c r="S147"/>
  <c r="AF147"/>
  <c r="X148" l="1"/>
  <c r="W148"/>
  <c r="L149"/>
  <c r="P149"/>
  <c r="J149"/>
  <c r="AA149" s="1"/>
  <c r="V149"/>
  <c r="I150"/>
  <c r="T146"/>
  <c r="U146" s="1"/>
  <c r="R147"/>
  <c r="Q147"/>
  <c r="O148"/>
  <c r="AF148"/>
  <c r="S148"/>
  <c r="X149" l="1"/>
  <c r="W149"/>
  <c r="O149"/>
  <c r="S149"/>
  <c r="AF149"/>
  <c r="L150"/>
  <c r="J150"/>
  <c r="AA150" s="1"/>
  <c r="V150"/>
  <c r="I151"/>
  <c r="P150"/>
  <c r="O150"/>
  <c r="R148"/>
  <c r="Q148"/>
  <c r="T147"/>
  <c r="U147" s="1"/>
  <c r="AC149"/>
  <c r="L151" l="1"/>
  <c r="J151"/>
  <c r="V151"/>
  <c r="I152"/>
  <c r="P151"/>
  <c r="AA151"/>
  <c r="T148"/>
  <c r="U148" s="1"/>
  <c r="R150"/>
  <c r="T150" s="1"/>
  <c r="Q150"/>
  <c r="AC150"/>
  <c r="AF150"/>
  <c r="S150"/>
  <c r="R149"/>
  <c r="Q149"/>
  <c r="X150"/>
  <c r="W150"/>
  <c r="U150" l="1"/>
  <c r="O151"/>
  <c r="AF151"/>
  <c r="S151"/>
  <c r="W151"/>
  <c r="X151"/>
  <c r="T149"/>
  <c r="U149" s="1"/>
  <c r="AC151"/>
  <c r="L152"/>
  <c r="V152"/>
  <c r="P152"/>
  <c r="I153"/>
  <c r="J152"/>
  <c r="AA152" s="1"/>
  <c r="AC152" l="1"/>
  <c r="X152"/>
  <c r="W152"/>
  <c r="R151"/>
  <c r="Q151"/>
  <c r="L153"/>
  <c r="P153"/>
  <c r="J153"/>
  <c r="O153" s="1"/>
  <c r="V153"/>
  <c r="I154"/>
  <c r="AC153"/>
  <c r="O152"/>
  <c r="AF152"/>
  <c r="S152"/>
  <c r="R153" l="1"/>
  <c r="T153" s="1"/>
  <c r="Q153"/>
  <c r="L154"/>
  <c r="P154"/>
  <c r="I155"/>
  <c r="V154"/>
  <c r="J154"/>
  <c r="O154" s="1"/>
  <c r="AC154"/>
  <c r="AA153"/>
  <c r="AF153"/>
  <c r="S153"/>
  <c r="R152"/>
  <c r="Q152"/>
  <c r="W153"/>
  <c r="X153"/>
  <c r="T151"/>
  <c r="U151" s="1"/>
  <c r="U153" l="1"/>
  <c r="R154"/>
  <c r="T154" s="1"/>
  <c r="Q154"/>
  <c r="W154"/>
  <c r="X154"/>
  <c r="S154"/>
  <c r="AF154"/>
  <c r="T152"/>
  <c r="U152" s="1"/>
  <c r="L155"/>
  <c r="J155"/>
  <c r="V155"/>
  <c r="P155"/>
  <c r="I156"/>
  <c r="O155"/>
  <c r="AA154"/>
  <c r="U154" l="1"/>
  <c r="R155"/>
  <c r="T155" s="1"/>
  <c r="Q155"/>
  <c r="AC155"/>
  <c r="AF155"/>
  <c r="S155"/>
  <c r="W155"/>
  <c r="X155"/>
  <c r="AA155"/>
  <c r="L156"/>
  <c r="V156"/>
  <c r="J156"/>
  <c r="I157"/>
  <c r="P156"/>
  <c r="AA156"/>
  <c r="AC156"/>
  <c r="U155" l="1"/>
  <c r="X156"/>
  <c r="W156"/>
  <c r="O156"/>
  <c r="S156"/>
  <c r="AF156"/>
  <c r="L157"/>
  <c r="I158"/>
  <c r="P157"/>
  <c r="V157"/>
  <c r="J157"/>
  <c r="AC157" l="1"/>
  <c r="S157"/>
  <c r="AF157"/>
  <c r="X157"/>
  <c r="W157"/>
  <c r="L158"/>
  <c r="I159"/>
  <c r="V158"/>
  <c r="P158"/>
  <c r="J158"/>
  <c r="R156"/>
  <c r="T156" s="1"/>
  <c r="U156" s="1"/>
  <c r="Q156"/>
  <c r="O157"/>
  <c r="AA157"/>
  <c r="O158" l="1"/>
  <c r="S158"/>
  <c r="AF158"/>
  <c r="R157"/>
  <c r="T157" s="1"/>
  <c r="U157" s="1"/>
  <c r="Q157"/>
  <c r="L159"/>
  <c r="V159"/>
  <c r="I160"/>
  <c r="J159"/>
  <c r="AA159" s="1"/>
  <c r="P159"/>
  <c r="W158"/>
  <c r="X158"/>
  <c r="AC158"/>
  <c r="AA158"/>
  <c r="R158" l="1"/>
  <c r="T158" s="1"/>
  <c r="U158" s="1"/>
  <c r="Q158"/>
  <c r="AF159"/>
  <c r="S159"/>
  <c r="X159"/>
  <c r="W159"/>
  <c r="AC159"/>
  <c r="L160"/>
  <c r="P160"/>
  <c r="V160"/>
  <c r="J160"/>
  <c r="AC160" s="1"/>
  <c r="I161"/>
  <c r="O159"/>
  <c r="L161" l="1"/>
  <c r="P161"/>
  <c r="I162"/>
  <c r="V161"/>
  <c r="J161"/>
  <c r="O161" s="1"/>
  <c r="X160"/>
  <c r="W160"/>
  <c r="R159"/>
  <c r="T159" s="1"/>
  <c r="U159" s="1"/>
  <c r="Q159"/>
  <c r="O160"/>
  <c r="AF160"/>
  <c r="S160"/>
  <c r="AA160"/>
  <c r="R161" l="1"/>
  <c r="T161" s="1"/>
  <c r="Q161"/>
  <c r="AA161"/>
  <c r="L162"/>
  <c r="P162"/>
  <c r="I163"/>
  <c r="J162"/>
  <c r="V162"/>
  <c r="AC162"/>
  <c r="AA162"/>
  <c r="AC161"/>
  <c r="AF161"/>
  <c r="S161"/>
  <c r="R160"/>
  <c r="T160" s="1"/>
  <c r="U160" s="1"/>
  <c r="Q160"/>
  <c r="X161"/>
  <c r="W161"/>
  <c r="U161" l="1"/>
  <c r="L163"/>
  <c r="V163"/>
  <c r="P163"/>
  <c r="I164"/>
  <c r="J163"/>
  <c r="AA163" s="1"/>
  <c r="O162"/>
  <c r="S162"/>
  <c r="AF162"/>
  <c r="W162"/>
  <c r="X162"/>
  <c r="W163" l="1"/>
  <c r="X163"/>
  <c r="O163"/>
  <c r="S163"/>
  <c r="AF163"/>
  <c r="AC163"/>
  <c r="R162"/>
  <c r="T162" s="1"/>
  <c r="U162" s="1"/>
  <c r="Q162"/>
  <c r="L164"/>
  <c r="I165"/>
  <c r="P164"/>
  <c r="J164"/>
  <c r="V164"/>
  <c r="AA164"/>
  <c r="AC164"/>
  <c r="L165" l="1"/>
  <c r="V165"/>
  <c r="P165"/>
  <c r="I166"/>
  <c r="J165"/>
  <c r="X164"/>
  <c r="W164"/>
  <c r="R163"/>
  <c r="Q163"/>
  <c r="O164"/>
  <c r="AF164"/>
  <c r="S164"/>
  <c r="S165" l="1"/>
  <c r="AF165"/>
  <c r="X165"/>
  <c r="W165"/>
  <c r="AC165"/>
  <c r="AA165"/>
  <c r="R164"/>
  <c r="Q164"/>
  <c r="L166"/>
  <c r="V166"/>
  <c r="P166"/>
  <c r="I167"/>
  <c r="J166"/>
  <c r="T163"/>
  <c r="U163" s="1"/>
  <c r="O165"/>
  <c r="R165" l="1"/>
  <c r="T165" s="1"/>
  <c r="U165" s="1"/>
  <c r="Q165"/>
  <c r="AA166"/>
  <c r="AF166"/>
  <c r="S166"/>
  <c r="W166"/>
  <c r="X166"/>
  <c r="AC166"/>
  <c r="O166"/>
  <c r="L167"/>
  <c r="P167"/>
  <c r="V167"/>
  <c r="J167"/>
  <c r="I168"/>
  <c r="T164"/>
  <c r="U164" s="1"/>
  <c r="L168" l="1"/>
  <c r="I169"/>
  <c r="J168"/>
  <c r="V168"/>
  <c r="P168"/>
  <c r="AC168"/>
  <c r="O168"/>
  <c r="O167"/>
  <c r="AF167"/>
  <c r="S167"/>
  <c r="AC167"/>
  <c r="R166"/>
  <c r="T166" s="1"/>
  <c r="U166" s="1"/>
  <c r="Q166"/>
  <c r="X167"/>
  <c r="W167"/>
  <c r="AA167"/>
  <c r="L169" l="1"/>
  <c r="I170"/>
  <c r="J169"/>
  <c r="V169"/>
  <c r="P169"/>
  <c r="AA169"/>
  <c r="AC169"/>
  <c r="R168"/>
  <c r="T168" s="1"/>
  <c r="U168" s="1"/>
  <c r="Q168"/>
  <c r="AA168"/>
  <c r="S168"/>
  <c r="AF168"/>
  <c r="R167"/>
  <c r="Q167"/>
  <c r="X168"/>
  <c r="W168"/>
  <c r="L170" l="1"/>
  <c r="V170"/>
  <c r="I171"/>
  <c r="J170"/>
  <c r="AC170" s="1"/>
  <c r="P170"/>
  <c r="AA170"/>
  <c r="T167"/>
  <c r="U167" s="1"/>
  <c r="O169"/>
  <c r="S169"/>
  <c r="AF169"/>
  <c r="W169"/>
  <c r="X169"/>
  <c r="R169" l="1"/>
  <c r="Q169"/>
  <c r="X170"/>
  <c r="W170"/>
  <c r="L171"/>
  <c r="V171"/>
  <c r="J171"/>
  <c r="P171"/>
  <c r="I172"/>
  <c r="O171"/>
  <c r="AC171"/>
  <c r="O170"/>
  <c r="S170"/>
  <c r="AF170"/>
  <c r="L172" l="1"/>
  <c r="J172"/>
  <c r="P172"/>
  <c r="I173"/>
  <c r="V172"/>
  <c r="AA172"/>
  <c r="R171"/>
  <c r="T171" s="1"/>
  <c r="Q171"/>
  <c r="T169"/>
  <c r="U169" s="1"/>
  <c r="AA171"/>
  <c r="AF171"/>
  <c r="S171"/>
  <c r="X171"/>
  <c r="W171"/>
  <c r="R170"/>
  <c r="Q170"/>
  <c r="W172" l="1"/>
  <c r="X172"/>
  <c r="AC172"/>
  <c r="AF172"/>
  <c r="S172"/>
  <c r="T170"/>
  <c r="U170" s="1"/>
  <c r="O172"/>
  <c r="L173"/>
  <c r="J173"/>
  <c r="I174"/>
  <c r="V173"/>
  <c r="P173"/>
  <c r="AC173"/>
  <c r="U171"/>
  <c r="S173" l="1"/>
  <c r="AF173"/>
  <c r="L174"/>
  <c r="V174"/>
  <c r="P174"/>
  <c r="I175"/>
  <c r="J174"/>
  <c r="AC174" s="1"/>
  <c r="AA173"/>
  <c r="X173"/>
  <c r="W173"/>
  <c r="R172"/>
  <c r="T172" s="1"/>
  <c r="U172" s="1"/>
  <c r="Q172"/>
  <c r="O173"/>
  <c r="O174" l="1"/>
  <c r="R174"/>
  <c r="T174" s="1"/>
  <c r="U174" s="1"/>
  <c r="Q174"/>
  <c r="R173"/>
  <c r="T173" s="1"/>
  <c r="U173" s="1"/>
  <c r="Q173"/>
  <c r="AA174"/>
  <c r="AF174"/>
  <c r="S174"/>
  <c r="L175"/>
  <c r="I176"/>
  <c r="P175"/>
  <c r="V175"/>
  <c r="J175"/>
  <c r="O175"/>
  <c r="AC175"/>
  <c r="W174"/>
  <c r="X174"/>
  <c r="L176" l="1"/>
  <c r="P176"/>
  <c r="V176"/>
  <c r="I177"/>
  <c r="J176"/>
  <c r="R175"/>
  <c r="Q175"/>
  <c r="W175"/>
  <c r="X175"/>
  <c r="AA175"/>
  <c r="S175"/>
  <c r="AF175"/>
  <c r="T175" l="1"/>
  <c r="U175" s="1"/>
  <c r="AC176"/>
  <c r="AF176"/>
  <c r="S176"/>
  <c r="AA176"/>
  <c r="W176"/>
  <c r="X176"/>
  <c r="O176"/>
  <c r="L177"/>
  <c r="P177"/>
  <c r="V177"/>
  <c r="J177"/>
  <c r="O177" s="1"/>
  <c r="I178"/>
  <c r="AC177" l="1"/>
  <c r="R177"/>
  <c r="T177" s="1"/>
  <c r="U177" s="1"/>
  <c r="Q177"/>
  <c r="W177"/>
  <c r="X177"/>
  <c r="AA177"/>
  <c r="AF177"/>
  <c r="S177"/>
  <c r="R176"/>
  <c r="T176" s="1"/>
  <c r="U176" s="1"/>
  <c r="Q176"/>
  <c r="L178"/>
  <c r="V178"/>
  <c r="I179"/>
  <c r="P178"/>
  <c r="J178"/>
  <c r="AC178" s="1"/>
  <c r="AA178" l="1"/>
  <c r="AF178"/>
  <c r="S178"/>
  <c r="X178"/>
  <c r="W178"/>
  <c r="O178"/>
  <c r="L179"/>
  <c r="V179"/>
  <c r="J179"/>
  <c r="AA179" s="1"/>
  <c r="P179"/>
  <c r="I180"/>
  <c r="S179" l="1"/>
  <c r="AF179"/>
  <c r="R178"/>
  <c r="T178" s="1"/>
  <c r="U178" s="1"/>
  <c r="Q178"/>
  <c r="L180"/>
  <c r="V180"/>
  <c r="P180"/>
  <c r="I181"/>
  <c r="J180"/>
  <c r="AC180" s="1"/>
  <c r="AC179"/>
  <c r="X179"/>
  <c r="W179"/>
  <c r="O179"/>
  <c r="X180" l="1"/>
  <c r="W180"/>
  <c r="AA180"/>
  <c r="AF180"/>
  <c r="S180"/>
  <c r="R179"/>
  <c r="T179" s="1"/>
  <c r="U179" s="1"/>
  <c r="Q179"/>
  <c r="O180"/>
  <c r="L181"/>
  <c r="I182"/>
  <c r="J181"/>
  <c r="P181"/>
  <c r="V181"/>
  <c r="O181"/>
  <c r="AA181"/>
  <c r="AC181"/>
  <c r="L182" l="1"/>
  <c r="J182"/>
  <c r="O182" s="1"/>
  <c r="P182"/>
  <c r="I183"/>
  <c r="V182"/>
  <c r="AA182"/>
  <c r="R181"/>
  <c r="T181" s="1"/>
  <c r="Q181"/>
  <c r="AF181"/>
  <c r="S181"/>
  <c r="X181"/>
  <c r="W181"/>
  <c r="R180"/>
  <c r="T180" s="1"/>
  <c r="U180" s="1"/>
  <c r="Q180"/>
  <c r="U181" l="1"/>
  <c r="W182"/>
  <c r="X182"/>
  <c r="AC182"/>
  <c r="AF182"/>
  <c r="S182"/>
  <c r="R182"/>
  <c r="T182" s="1"/>
  <c r="Q182"/>
  <c r="L183"/>
  <c r="I184"/>
  <c r="P183"/>
  <c r="J183"/>
  <c r="V183"/>
  <c r="AA183"/>
  <c r="AC183"/>
  <c r="U182" l="1"/>
  <c r="L184"/>
  <c r="J184"/>
  <c r="V184"/>
  <c r="P184"/>
  <c r="I185"/>
  <c r="AC184"/>
  <c r="AA184"/>
  <c r="O183"/>
  <c r="S183"/>
  <c r="AF183"/>
  <c r="X183"/>
  <c r="W183"/>
  <c r="L185" l="1"/>
  <c r="V185"/>
  <c r="I186"/>
  <c r="P185"/>
  <c r="J185"/>
  <c r="R183"/>
  <c r="T183" s="1"/>
  <c r="U183" s="1"/>
  <c r="Q183"/>
  <c r="O184"/>
  <c r="AF184"/>
  <c r="S184"/>
  <c r="W184"/>
  <c r="X184"/>
  <c r="AC185" l="1"/>
  <c r="S185"/>
  <c r="AF185"/>
  <c r="R184"/>
  <c r="Q184"/>
  <c r="X185"/>
  <c r="W185"/>
  <c r="O185"/>
  <c r="L186"/>
  <c r="V186"/>
  <c r="J186"/>
  <c r="AC186" s="1"/>
  <c r="I187"/>
  <c r="P186"/>
  <c r="AA186"/>
  <c r="AA185"/>
  <c r="T184" l="1"/>
  <c r="U184" s="1"/>
  <c r="X186"/>
  <c r="W186"/>
  <c r="O186"/>
  <c r="S186"/>
  <c r="AF186"/>
  <c r="L187"/>
  <c r="P187"/>
  <c r="V187"/>
  <c r="I188"/>
  <c r="J187"/>
  <c r="R185"/>
  <c r="T185" s="1"/>
  <c r="U185" s="1"/>
  <c r="Q185"/>
  <c r="O187" l="1"/>
  <c r="S187"/>
  <c r="AF187"/>
  <c r="R186"/>
  <c r="Q186"/>
  <c r="AC187"/>
  <c r="L188"/>
  <c r="J188"/>
  <c r="I189"/>
  <c r="P188"/>
  <c r="V188"/>
  <c r="AA188"/>
  <c r="O188"/>
  <c r="X187"/>
  <c r="W187"/>
  <c r="AA187"/>
  <c r="T186" l="1"/>
  <c r="U186" s="1"/>
  <c r="R188"/>
  <c r="T188" s="1"/>
  <c r="Q188"/>
  <c r="R187"/>
  <c r="Q187"/>
  <c r="L189"/>
  <c r="I190"/>
  <c r="P189"/>
  <c r="V189"/>
  <c r="J189"/>
  <c r="AA189" s="1"/>
  <c r="X188"/>
  <c r="W188"/>
  <c r="AC188"/>
  <c r="S188"/>
  <c r="AF188"/>
  <c r="U188" l="1"/>
  <c r="L190"/>
  <c r="V190"/>
  <c r="J190"/>
  <c r="P190"/>
  <c r="I191"/>
  <c r="AC190"/>
  <c r="O190"/>
  <c r="AC189"/>
  <c r="AF189"/>
  <c r="S189"/>
  <c r="O189"/>
  <c r="W189"/>
  <c r="X189"/>
  <c r="T187"/>
  <c r="U187" s="1"/>
  <c r="X190" l="1"/>
  <c r="W190"/>
  <c r="R189"/>
  <c r="T189" s="1"/>
  <c r="U189" s="1"/>
  <c r="Q189"/>
  <c r="R190"/>
  <c r="T190" s="1"/>
  <c r="Q190"/>
  <c r="AA190"/>
  <c r="AF190"/>
  <c r="S190"/>
  <c r="L191"/>
  <c r="V191"/>
  <c r="J191"/>
  <c r="P191"/>
  <c r="I192"/>
  <c r="AA191"/>
  <c r="O191"/>
  <c r="U190" l="1"/>
  <c r="L192"/>
  <c r="P192"/>
  <c r="I193"/>
  <c r="V192"/>
  <c r="J192"/>
  <c r="X191"/>
  <c r="W191"/>
  <c r="R191"/>
  <c r="T191" s="1"/>
  <c r="Q191"/>
  <c r="AC191"/>
  <c r="S191"/>
  <c r="AF191"/>
  <c r="AA192" l="1"/>
  <c r="S192"/>
  <c r="AF192"/>
  <c r="U191"/>
  <c r="O192"/>
  <c r="L193"/>
  <c r="P193"/>
  <c r="I194"/>
  <c r="J193"/>
  <c r="V193"/>
  <c r="AC192"/>
  <c r="W192"/>
  <c r="X192"/>
  <c r="R192" l="1"/>
  <c r="Q192"/>
  <c r="W193"/>
  <c r="X193"/>
  <c r="O193"/>
  <c r="AF193"/>
  <c r="S193"/>
  <c r="AC193"/>
  <c r="L194"/>
  <c r="V194"/>
  <c r="I195"/>
  <c r="J194"/>
  <c r="AC194" s="1"/>
  <c r="P194"/>
  <c r="AA194"/>
  <c r="AA193"/>
  <c r="W194" l="1"/>
  <c r="X194"/>
  <c r="T192"/>
  <c r="U192" s="1"/>
  <c r="L195"/>
  <c r="J195"/>
  <c r="AA195" s="1"/>
  <c r="P195"/>
  <c r="V195"/>
  <c r="I196"/>
  <c r="AC195"/>
  <c r="R193"/>
  <c r="Q193"/>
  <c r="O194"/>
  <c r="S194"/>
  <c r="AF194"/>
  <c r="T193" l="1"/>
  <c r="U193" s="1"/>
  <c r="R194"/>
  <c r="T194" s="1"/>
  <c r="U194" s="1"/>
  <c r="Q194"/>
  <c r="S195"/>
  <c r="AF195"/>
  <c r="X195"/>
  <c r="W195"/>
  <c r="O195"/>
  <c r="L196"/>
  <c r="P196"/>
  <c r="V196"/>
  <c r="J196"/>
  <c r="AC196" s="1"/>
  <c r="I197"/>
  <c r="AA196"/>
  <c r="X196" l="1"/>
  <c r="W196"/>
  <c r="O196"/>
  <c r="AF196"/>
  <c r="S196"/>
  <c r="R195"/>
  <c r="T195" s="1"/>
  <c r="U195" s="1"/>
  <c r="Q195"/>
  <c r="L197"/>
  <c r="P197"/>
  <c r="V197"/>
  <c r="J197"/>
  <c r="AC197" s="1"/>
  <c r="I198"/>
  <c r="O197" l="1"/>
  <c r="R197" s="1"/>
  <c r="T197" s="1"/>
  <c r="X197"/>
  <c r="W197"/>
  <c r="Q197"/>
  <c r="AA197"/>
  <c r="S197"/>
  <c r="AF197"/>
  <c r="R196"/>
  <c r="T196" s="1"/>
  <c r="U196" s="1"/>
  <c r="Q196"/>
  <c r="L198"/>
  <c r="J198"/>
  <c r="V198"/>
  <c r="P198"/>
  <c r="I199"/>
  <c r="O198"/>
  <c r="AA198"/>
  <c r="U197" l="1"/>
  <c r="L199"/>
  <c r="I200"/>
  <c r="V199"/>
  <c r="J199"/>
  <c r="AA199" s="1"/>
  <c r="P199"/>
  <c r="R198"/>
  <c r="T198" s="1"/>
  <c r="U198" s="1"/>
  <c r="Q198"/>
  <c r="AF198"/>
  <c r="S198"/>
  <c r="X198"/>
  <c r="W198"/>
  <c r="AC198"/>
  <c r="O199" l="1"/>
  <c r="Q199" s="1"/>
  <c r="L200"/>
  <c r="J200"/>
  <c r="AA200" s="1"/>
  <c r="I201"/>
  <c r="P200"/>
  <c r="V200"/>
  <c r="AC200"/>
  <c r="W199"/>
  <c r="X199"/>
  <c r="AC199"/>
  <c r="S199"/>
  <c r="AF199"/>
  <c r="R199" l="1"/>
  <c r="T199" s="1"/>
  <c r="U199" s="1"/>
  <c r="X200"/>
  <c r="W200"/>
  <c r="L201"/>
  <c r="I202"/>
  <c r="P201"/>
  <c r="V201"/>
  <c r="J201"/>
  <c r="AC201" s="1"/>
  <c r="O200"/>
  <c r="AF200"/>
  <c r="S200"/>
  <c r="AA201" l="1"/>
  <c r="L202"/>
  <c r="I203"/>
  <c r="V202"/>
  <c r="J202"/>
  <c r="AC202" s="1"/>
  <c r="P202"/>
  <c r="R200"/>
  <c r="Q200"/>
  <c r="X201"/>
  <c r="W201"/>
  <c r="O201"/>
  <c r="AF201"/>
  <c r="S201"/>
  <c r="T200" l="1"/>
  <c r="U200" s="1"/>
  <c r="AA202"/>
  <c r="L203"/>
  <c r="I204"/>
  <c r="V203"/>
  <c r="J203"/>
  <c r="AA203" s="1"/>
  <c r="P203"/>
  <c r="X202"/>
  <c r="W202"/>
  <c r="R201"/>
  <c r="T201" s="1"/>
  <c r="U201" s="1"/>
  <c r="Q201"/>
  <c r="O202"/>
  <c r="AF202"/>
  <c r="S202"/>
  <c r="AC203" l="1"/>
  <c r="L204"/>
  <c r="I205"/>
  <c r="P204"/>
  <c r="V204"/>
  <c r="J204"/>
  <c r="X203"/>
  <c r="W203"/>
  <c r="R202"/>
  <c r="Q202"/>
  <c r="O203"/>
  <c r="AF203"/>
  <c r="S203"/>
  <c r="AC204" l="1"/>
  <c r="AF204"/>
  <c r="S204"/>
  <c r="L205"/>
  <c r="V205"/>
  <c r="J205"/>
  <c r="AA205" s="1"/>
  <c r="P205"/>
  <c r="I206"/>
  <c r="AC205"/>
  <c r="AA204"/>
  <c r="T202"/>
  <c r="U202" s="1"/>
  <c r="O204"/>
  <c r="R203"/>
  <c r="Q203"/>
  <c r="W204"/>
  <c r="X204"/>
  <c r="O205" l="1"/>
  <c r="S205"/>
  <c r="AF205"/>
  <c r="R204"/>
  <c r="T204" s="1"/>
  <c r="U204" s="1"/>
  <c r="Q204"/>
  <c r="X205"/>
  <c r="W205"/>
  <c r="T203"/>
  <c r="U203" s="1"/>
  <c r="L206"/>
  <c r="P206"/>
  <c r="V206"/>
  <c r="I207"/>
  <c r="J206"/>
  <c r="AC206" s="1"/>
  <c r="R205" l="1"/>
  <c r="Q205"/>
  <c r="AA206"/>
  <c r="AF206"/>
  <c r="S206"/>
  <c r="X206"/>
  <c r="W206"/>
  <c r="O206"/>
  <c r="L207"/>
  <c r="J207"/>
  <c r="V207"/>
  <c r="I208"/>
  <c r="P207"/>
  <c r="AA207"/>
  <c r="AC207" l="1"/>
  <c r="S207"/>
  <c r="AF207"/>
  <c r="T205"/>
  <c r="U205" s="1"/>
  <c r="W207"/>
  <c r="X207"/>
  <c r="O207"/>
  <c r="L208"/>
  <c r="I209"/>
  <c r="P208"/>
  <c r="V208"/>
  <c r="J208"/>
  <c r="AC208"/>
  <c r="O208"/>
  <c r="R206"/>
  <c r="T206" s="1"/>
  <c r="U206" s="1"/>
  <c r="Q206"/>
  <c r="L209" l="1"/>
  <c r="J209"/>
  <c r="AA209" s="1"/>
  <c r="V209"/>
  <c r="P209"/>
  <c r="I210"/>
  <c r="O209"/>
  <c r="R208"/>
  <c r="T208" s="1"/>
  <c r="Q208"/>
  <c r="X208"/>
  <c r="W208"/>
  <c r="R207"/>
  <c r="T207" s="1"/>
  <c r="U207" s="1"/>
  <c r="Q207"/>
  <c r="AA208"/>
  <c r="AF208"/>
  <c r="S208"/>
  <c r="AC209" l="1"/>
  <c r="U208"/>
  <c r="R209"/>
  <c r="T209" s="1"/>
  <c r="U209" s="1"/>
  <c r="Q209"/>
  <c r="S209"/>
  <c r="AF209"/>
  <c r="L210"/>
  <c r="J210"/>
  <c r="AA210" s="1"/>
  <c r="I211"/>
  <c r="V210"/>
  <c r="P210"/>
  <c r="AC210"/>
  <c r="W209"/>
  <c r="X209"/>
  <c r="O210" l="1"/>
  <c r="S210"/>
  <c r="AF210"/>
  <c r="L211"/>
  <c r="I212"/>
  <c r="P211"/>
  <c r="V211"/>
  <c r="J211"/>
  <c r="AC211"/>
  <c r="O211"/>
  <c r="X210"/>
  <c r="W210"/>
  <c r="L212" l="1"/>
  <c r="I213"/>
  <c r="V212"/>
  <c r="P212"/>
  <c r="J212"/>
  <c r="O212" s="1"/>
  <c r="R211"/>
  <c r="T211" s="1"/>
  <c r="Q211"/>
  <c r="R210"/>
  <c r="Q210"/>
  <c r="X211"/>
  <c r="W211"/>
  <c r="AA211"/>
  <c r="AF211"/>
  <c r="S211"/>
  <c r="U211" l="1"/>
  <c r="R212"/>
  <c r="T212" s="1"/>
  <c r="U212" s="1"/>
  <c r="Q212"/>
  <c r="L213"/>
  <c r="I214"/>
  <c r="V213"/>
  <c r="J213"/>
  <c r="AC213" s="1"/>
  <c r="P213"/>
  <c r="AA212"/>
  <c r="W212"/>
  <c r="X212"/>
  <c r="S212"/>
  <c r="AF212"/>
  <c r="T210"/>
  <c r="U210" s="1"/>
  <c r="AC212"/>
  <c r="O213" l="1"/>
  <c r="AF213"/>
  <c r="S213"/>
  <c r="X213"/>
  <c r="W213"/>
  <c r="L214"/>
  <c r="V214"/>
  <c r="J214"/>
  <c r="P214"/>
  <c r="I215"/>
  <c r="AA214"/>
  <c r="O214"/>
  <c r="AA213"/>
  <c r="W214" l="1"/>
  <c r="X214"/>
  <c r="R213"/>
  <c r="Q213"/>
  <c r="L215"/>
  <c r="J215"/>
  <c r="O215" s="1"/>
  <c r="P215"/>
  <c r="V215"/>
  <c r="I216"/>
  <c r="AA215"/>
  <c r="R214"/>
  <c r="T214" s="1"/>
  <c r="Q214"/>
  <c r="AC214"/>
  <c r="AF214"/>
  <c r="S214"/>
  <c r="L216" l="1"/>
  <c r="V216"/>
  <c r="J216"/>
  <c r="O216" s="1"/>
  <c r="I217"/>
  <c r="P216"/>
  <c r="AC216"/>
  <c r="AC215"/>
  <c r="S215"/>
  <c r="AF215"/>
  <c r="R215"/>
  <c r="Q215"/>
  <c r="X215"/>
  <c r="W215"/>
  <c r="U214"/>
  <c r="T213"/>
  <c r="U213" s="1"/>
  <c r="X216" l="1"/>
  <c r="W216"/>
  <c r="R216"/>
  <c r="T216" s="1"/>
  <c r="Q216"/>
  <c r="AA216"/>
  <c r="S216"/>
  <c r="AF216"/>
  <c r="L217"/>
  <c r="V217"/>
  <c r="P217"/>
  <c r="J217"/>
  <c r="O217" s="1"/>
  <c r="I218"/>
  <c r="T215"/>
  <c r="U215" s="1"/>
  <c r="U216" l="1"/>
  <c r="AA217"/>
  <c r="R217"/>
  <c r="T217" s="1"/>
  <c r="Q217"/>
  <c r="X217"/>
  <c r="W217"/>
  <c r="AC217"/>
  <c r="S217"/>
  <c r="AF217"/>
  <c r="L218"/>
  <c r="V218"/>
  <c r="P218"/>
  <c r="I219"/>
  <c r="J218"/>
  <c r="O218" s="1"/>
  <c r="AC218" l="1"/>
  <c r="U217"/>
  <c r="R218"/>
  <c r="T218" s="1"/>
  <c r="Q218"/>
  <c r="L219"/>
  <c r="J219"/>
  <c r="AC219" s="1"/>
  <c r="P219"/>
  <c r="V219"/>
  <c r="I220"/>
  <c r="O219"/>
  <c r="X218"/>
  <c r="W218"/>
  <c r="AA218"/>
  <c r="S218"/>
  <c r="AF218"/>
  <c r="U218" l="1"/>
  <c r="X219"/>
  <c r="W219"/>
  <c r="L220"/>
  <c r="I221"/>
  <c r="J220"/>
  <c r="V220"/>
  <c r="P220"/>
  <c r="R219"/>
  <c r="T219" s="1"/>
  <c r="Q219"/>
  <c r="AA219"/>
  <c r="S219"/>
  <c r="AF219"/>
  <c r="W220" l="1"/>
  <c r="X220"/>
  <c r="U219"/>
  <c r="AA220"/>
  <c r="AF220"/>
  <c r="S220"/>
  <c r="L221"/>
  <c r="J221"/>
  <c r="I222"/>
  <c r="V221"/>
  <c r="P221"/>
  <c r="AC221"/>
  <c r="AA221"/>
  <c r="O220"/>
  <c r="AC220"/>
  <c r="L222" l="1"/>
  <c r="P222"/>
  <c r="J222"/>
  <c r="I223"/>
  <c r="V222"/>
  <c r="O222"/>
  <c r="AC222"/>
  <c r="R220"/>
  <c r="T220" s="1"/>
  <c r="U220" s="1"/>
  <c r="Q220"/>
  <c r="X221"/>
  <c r="W221"/>
  <c r="O221"/>
  <c r="AF221"/>
  <c r="S221"/>
  <c r="R222" l="1"/>
  <c r="T222" s="1"/>
  <c r="Q222"/>
  <c r="W222"/>
  <c r="X222"/>
  <c r="AA222"/>
  <c r="AF222"/>
  <c r="S222"/>
  <c r="R221"/>
  <c r="Q221"/>
  <c r="L223"/>
  <c r="I224"/>
  <c r="V223"/>
  <c r="P223"/>
  <c r="J223"/>
  <c r="AA223" s="1"/>
  <c r="T221" l="1"/>
  <c r="U221" s="1"/>
  <c r="U222"/>
  <c r="AC223"/>
  <c r="S223"/>
  <c r="AF223"/>
  <c r="L224"/>
  <c r="J224"/>
  <c r="AC224" s="1"/>
  <c r="I225"/>
  <c r="V224"/>
  <c r="P224"/>
  <c r="AA224"/>
  <c r="O223"/>
  <c r="X223"/>
  <c r="W223"/>
  <c r="L225" l="1"/>
  <c r="P225"/>
  <c r="V225"/>
  <c r="I226"/>
  <c r="J225"/>
  <c r="AC225" s="1"/>
  <c r="AF224"/>
  <c r="S224"/>
  <c r="W224"/>
  <c r="X224"/>
  <c r="O224"/>
  <c r="R223"/>
  <c r="T223" s="1"/>
  <c r="U223" s="1"/>
  <c r="Q223"/>
  <c r="O225" l="1"/>
  <c r="S225"/>
  <c r="AF225"/>
  <c r="X225"/>
  <c r="W225"/>
  <c r="AA225"/>
  <c r="R224"/>
  <c r="T224" s="1"/>
  <c r="U224" s="1"/>
  <c r="Q224"/>
  <c r="L226"/>
  <c r="P226"/>
  <c r="I227"/>
  <c r="J226"/>
  <c r="V226"/>
  <c r="AC226"/>
  <c r="O226"/>
  <c r="W226" l="1"/>
  <c r="X226"/>
  <c r="R225"/>
  <c r="Q225"/>
  <c r="R226"/>
  <c r="T226" s="1"/>
  <c r="Q226"/>
  <c r="L227"/>
  <c r="I228"/>
  <c r="J227"/>
  <c r="AC227" s="1"/>
  <c r="V227"/>
  <c r="P227"/>
  <c r="AA226"/>
  <c r="AF226"/>
  <c r="S226"/>
  <c r="U226" l="1"/>
  <c r="AA227"/>
  <c r="AF227"/>
  <c r="S227"/>
  <c r="X227"/>
  <c r="W227"/>
  <c r="L228"/>
  <c r="P228"/>
  <c r="V228"/>
  <c r="I229"/>
  <c r="J228"/>
  <c r="AA228" s="1"/>
  <c r="O227"/>
  <c r="T225"/>
  <c r="U225" s="1"/>
  <c r="R227" l="1"/>
  <c r="T227" s="1"/>
  <c r="U227" s="1"/>
  <c r="Q227"/>
  <c r="L229"/>
  <c r="P229"/>
  <c r="J229"/>
  <c r="O229" s="1"/>
  <c r="I230"/>
  <c r="V229"/>
  <c r="O228"/>
  <c r="S228"/>
  <c r="AF228"/>
  <c r="X228"/>
  <c r="W228"/>
  <c r="AC228"/>
  <c r="R229" l="1"/>
  <c r="T229" s="1"/>
  <c r="Q229"/>
  <c r="AA229"/>
  <c r="AF229"/>
  <c r="S229"/>
  <c r="R228"/>
  <c r="Q228"/>
  <c r="L230"/>
  <c r="I231"/>
  <c r="J230"/>
  <c r="AC230" s="1"/>
  <c r="V230"/>
  <c r="P230"/>
  <c r="W229"/>
  <c r="X229"/>
  <c r="AC229"/>
  <c r="AA230" l="1"/>
  <c r="U229"/>
  <c r="L231"/>
  <c r="P231"/>
  <c r="J231"/>
  <c r="I232"/>
  <c r="V231"/>
  <c r="AC231"/>
  <c r="O231"/>
  <c r="O230"/>
  <c r="AF230"/>
  <c r="S230"/>
  <c r="X230"/>
  <c r="W230"/>
  <c r="T228"/>
  <c r="U228" s="1"/>
  <c r="W231" l="1"/>
  <c r="X231"/>
  <c r="R231"/>
  <c r="Q231"/>
  <c r="AA231"/>
  <c r="AF231"/>
  <c r="S231"/>
  <c r="R230"/>
  <c r="Q230"/>
  <c r="L232"/>
  <c r="P232"/>
  <c r="J232"/>
  <c r="I233"/>
  <c r="V232"/>
  <c r="AC232"/>
  <c r="O232"/>
  <c r="T230" l="1"/>
  <c r="U230" s="1"/>
  <c r="X232"/>
  <c r="W232"/>
  <c r="L233"/>
  <c r="I234"/>
  <c r="V233"/>
  <c r="P233"/>
  <c r="J233"/>
  <c r="AC233"/>
  <c r="AA233"/>
  <c r="R232"/>
  <c r="T232" s="1"/>
  <c r="Q232"/>
  <c r="AA232"/>
  <c r="AF232"/>
  <c r="S232"/>
  <c r="T231"/>
  <c r="U231" s="1"/>
  <c r="U232" l="1"/>
  <c r="O233"/>
  <c r="AF233"/>
  <c r="S233"/>
  <c r="X233"/>
  <c r="W233"/>
  <c r="L234"/>
  <c r="V234"/>
  <c r="I235"/>
  <c r="P234"/>
  <c r="J234"/>
  <c r="AA234" s="1"/>
  <c r="R233" l="1"/>
  <c r="Q233"/>
  <c r="O234"/>
  <c r="S234"/>
  <c r="AF234"/>
  <c r="L235"/>
  <c r="I236"/>
  <c r="J235"/>
  <c r="P235"/>
  <c r="V235"/>
  <c r="AA235"/>
  <c r="AC235"/>
  <c r="W234"/>
  <c r="X234"/>
  <c r="AC234"/>
  <c r="W235" l="1"/>
  <c r="X235"/>
  <c r="T233"/>
  <c r="U233" s="1"/>
  <c r="L236"/>
  <c r="V236"/>
  <c r="P236"/>
  <c r="I237"/>
  <c r="J236"/>
  <c r="AC236" s="1"/>
  <c r="AA236"/>
  <c r="R234"/>
  <c r="Q234"/>
  <c r="O235"/>
  <c r="AF235"/>
  <c r="S235"/>
  <c r="R235" l="1"/>
  <c r="Q235"/>
  <c r="L237"/>
  <c r="P237"/>
  <c r="J237"/>
  <c r="AC237" s="1"/>
  <c r="I238"/>
  <c r="V237"/>
  <c r="X236"/>
  <c r="W236"/>
  <c r="O236"/>
  <c r="AF236"/>
  <c r="S236"/>
  <c r="T234"/>
  <c r="U234" s="1"/>
  <c r="O237" l="1"/>
  <c r="S237"/>
  <c r="AF237"/>
  <c r="L238"/>
  <c r="P238"/>
  <c r="I239"/>
  <c r="J238"/>
  <c r="AC238" s="1"/>
  <c r="V238"/>
  <c r="O238"/>
  <c r="AA238"/>
  <c r="T235"/>
  <c r="U235" s="1"/>
  <c r="X237"/>
  <c r="W237"/>
  <c r="R236"/>
  <c r="Q236"/>
  <c r="AA237"/>
  <c r="R237" l="1"/>
  <c r="Q237"/>
  <c r="R238"/>
  <c r="T238" s="1"/>
  <c r="Q238"/>
  <c r="L239"/>
  <c r="I240"/>
  <c r="P239"/>
  <c r="V239"/>
  <c r="J239"/>
  <c r="O239" s="1"/>
  <c r="S238"/>
  <c r="AF238"/>
  <c r="X238"/>
  <c r="W238"/>
  <c r="T236"/>
  <c r="U236" s="1"/>
  <c r="U238" l="1"/>
  <c r="R239"/>
  <c r="Q239"/>
  <c r="L240"/>
  <c r="J240"/>
  <c r="O240" s="1"/>
  <c r="I241"/>
  <c r="V240"/>
  <c r="P240"/>
  <c r="AA240"/>
  <c r="T237"/>
  <c r="U237" s="1"/>
  <c r="AA239"/>
  <c r="AF239"/>
  <c r="S239"/>
  <c r="AC239"/>
  <c r="W239"/>
  <c r="X239"/>
  <c r="X240" l="1"/>
  <c r="W240"/>
  <c r="T239"/>
  <c r="U239" s="1"/>
  <c r="L241"/>
  <c r="J241"/>
  <c r="I242"/>
  <c r="P241"/>
  <c r="V241"/>
  <c r="AA241"/>
  <c r="R240"/>
  <c r="T240" s="1"/>
  <c r="U240" s="1"/>
  <c r="Q240"/>
  <c r="AC240"/>
  <c r="S240"/>
  <c r="AF240"/>
  <c r="AF241" l="1"/>
  <c r="S241"/>
  <c r="L242"/>
  <c r="V242"/>
  <c r="P242"/>
  <c r="I243"/>
  <c r="J242"/>
  <c r="AA242"/>
  <c r="O241"/>
  <c r="AC241"/>
  <c r="W241"/>
  <c r="X241"/>
  <c r="R241" l="1"/>
  <c r="T241" s="1"/>
  <c r="U241" s="1"/>
  <c r="Q241"/>
  <c r="L243"/>
  <c r="P243"/>
  <c r="V243"/>
  <c r="J243"/>
  <c r="AC243" s="1"/>
  <c r="I244"/>
  <c r="AC242"/>
  <c r="AF242"/>
  <c r="S242"/>
  <c r="W242"/>
  <c r="X242"/>
  <c r="O242"/>
  <c r="AA243" l="1"/>
  <c r="O243"/>
  <c r="S243"/>
  <c r="AF243"/>
  <c r="R242"/>
  <c r="T242" s="1"/>
  <c r="U242" s="1"/>
  <c r="Q242"/>
  <c r="L244"/>
  <c r="V244"/>
  <c r="P244"/>
  <c r="I245"/>
  <c r="J244"/>
  <c r="O244" s="1"/>
  <c r="X243"/>
  <c r="W243"/>
  <c r="AA244" l="1"/>
  <c r="S244"/>
  <c r="AF244"/>
  <c r="L245"/>
  <c r="V245"/>
  <c r="P245"/>
  <c r="J245"/>
  <c r="O245" s="1"/>
  <c r="I246"/>
  <c r="W244"/>
  <c r="X244"/>
  <c r="AC244"/>
  <c r="R243"/>
  <c r="Q243"/>
  <c r="R244"/>
  <c r="T244" s="1"/>
  <c r="Q244"/>
  <c r="AA245" l="1"/>
  <c r="U244"/>
  <c r="W245"/>
  <c r="X245"/>
  <c r="R245"/>
  <c r="T245" s="1"/>
  <c r="U245" s="1"/>
  <c r="Q245"/>
  <c r="AC245"/>
  <c r="S245"/>
  <c r="AF245"/>
  <c r="T243"/>
  <c r="U243" s="1"/>
  <c r="L246"/>
  <c r="I247"/>
  <c r="V246"/>
  <c r="P246"/>
  <c r="J246"/>
  <c r="AA246" s="1"/>
  <c r="L247" l="1"/>
  <c r="P247"/>
  <c r="I248"/>
  <c r="V247"/>
  <c r="J247"/>
  <c r="O247" s="1"/>
  <c r="AC246"/>
  <c r="AF246"/>
  <c r="S246"/>
  <c r="X246"/>
  <c r="W246"/>
  <c r="O246"/>
  <c r="R247" l="1"/>
  <c r="T247" s="1"/>
  <c r="Q247"/>
  <c r="R246"/>
  <c r="T246" s="1"/>
  <c r="U246" s="1"/>
  <c r="Q246"/>
  <c r="AF247"/>
  <c r="S247"/>
  <c r="L248"/>
  <c r="J248"/>
  <c r="V248"/>
  <c r="P248"/>
  <c r="I249"/>
  <c r="AA248"/>
  <c r="O248"/>
  <c r="AC247"/>
  <c r="W247"/>
  <c r="X247"/>
  <c r="AA247"/>
  <c r="U247" l="1"/>
  <c r="R248"/>
  <c r="T248" s="1"/>
  <c r="U248" s="1"/>
  <c r="Q248"/>
  <c r="X248"/>
  <c r="W248"/>
  <c r="L249"/>
  <c r="I250"/>
  <c r="V249"/>
  <c r="P249"/>
  <c r="J249"/>
  <c r="AC248"/>
  <c r="AF248"/>
  <c r="S248"/>
  <c r="O249" l="1"/>
  <c r="AF249"/>
  <c r="S249"/>
  <c r="L250"/>
  <c r="J250"/>
  <c r="O250" s="1"/>
  <c r="V250"/>
  <c r="P250"/>
  <c r="I251"/>
  <c r="AA250"/>
  <c r="AC249"/>
  <c r="X249"/>
  <c r="W249"/>
  <c r="AA249"/>
  <c r="R250" l="1"/>
  <c r="T250" s="1"/>
  <c r="Q250"/>
  <c r="W250"/>
  <c r="X250"/>
  <c r="AF250"/>
  <c r="S250"/>
  <c r="AC250"/>
  <c r="R249"/>
  <c r="Q249"/>
  <c r="L251"/>
  <c r="P251"/>
  <c r="J251"/>
  <c r="AC251" s="1"/>
  <c r="V251"/>
  <c r="I252"/>
  <c r="T249" l="1"/>
  <c r="U249" s="1"/>
  <c r="U250"/>
  <c r="AA251"/>
  <c r="L252"/>
  <c r="V252"/>
  <c r="J252"/>
  <c r="AC252" s="1"/>
  <c r="I253"/>
  <c r="P252"/>
  <c r="O252"/>
  <c r="X251"/>
  <c r="W251"/>
  <c r="O251"/>
  <c r="S251"/>
  <c r="AF251"/>
  <c r="R251" l="1"/>
  <c r="Q251"/>
  <c r="W252"/>
  <c r="X252"/>
  <c r="R252"/>
  <c r="T252" s="1"/>
  <c r="Q252"/>
  <c r="AA252"/>
  <c r="AF252"/>
  <c r="S252"/>
  <c r="L253"/>
  <c r="J253"/>
  <c r="AA253"/>
  <c r="V253"/>
  <c r="P253"/>
  <c r="I254"/>
  <c r="O253"/>
  <c r="AC253"/>
  <c r="U252" l="1"/>
  <c r="W253"/>
  <c r="X253"/>
  <c r="T251"/>
  <c r="U251" s="1"/>
  <c r="L254"/>
  <c r="I255"/>
  <c r="V254"/>
  <c r="P254"/>
  <c r="J254"/>
  <c r="AA254" s="1"/>
  <c r="S253"/>
  <c r="AF253"/>
  <c r="R253"/>
  <c r="T253" s="1"/>
  <c r="U253" s="1"/>
  <c r="Q253"/>
  <c r="O254" l="1"/>
  <c r="L255"/>
  <c r="V255"/>
  <c r="I256"/>
  <c r="P255"/>
  <c r="J255"/>
  <c r="AA255" s="1"/>
  <c r="R254"/>
  <c r="T254" s="1"/>
  <c r="U254" s="1"/>
  <c r="Q254"/>
  <c r="W254"/>
  <c r="X254"/>
  <c r="AC254"/>
  <c r="AF254"/>
  <c r="S254"/>
  <c r="X255" l="1"/>
  <c r="W255"/>
  <c r="AF255"/>
  <c r="S255"/>
  <c r="L256"/>
  <c r="V256"/>
  <c r="P256"/>
  <c r="I257"/>
  <c r="J256"/>
  <c r="AC255"/>
  <c r="O255"/>
  <c r="AC256" l="1"/>
  <c r="AF256"/>
  <c r="S256"/>
  <c r="X256"/>
  <c r="W256"/>
  <c r="O256"/>
  <c r="R255"/>
  <c r="T255" s="1"/>
  <c r="U255" s="1"/>
  <c r="Q255"/>
  <c r="AA256"/>
  <c r="L257"/>
  <c r="J257"/>
  <c r="I258"/>
  <c r="V257"/>
  <c r="P257"/>
  <c r="AC257"/>
  <c r="R256" l="1"/>
  <c r="T256" s="1"/>
  <c r="U256" s="1"/>
  <c r="Q256"/>
  <c r="W257"/>
  <c r="X257"/>
  <c r="AA257"/>
  <c r="AF257"/>
  <c r="S257"/>
  <c r="L258"/>
  <c r="P258"/>
  <c r="J258"/>
  <c r="O258" s="1"/>
  <c r="I259"/>
  <c r="V258"/>
  <c r="AC258"/>
  <c r="O257"/>
  <c r="AA258" l="1"/>
  <c r="AF258"/>
  <c r="S258"/>
  <c r="R257"/>
  <c r="T257" s="1"/>
  <c r="U257" s="1"/>
  <c r="Q257"/>
  <c r="L259"/>
  <c r="J259"/>
  <c r="AA259" s="1"/>
  <c r="V259"/>
  <c r="P259"/>
  <c r="I260"/>
  <c r="AC259"/>
  <c r="R258"/>
  <c r="T258" s="1"/>
  <c r="Q258"/>
  <c r="W258"/>
  <c r="X258"/>
  <c r="U258" l="1"/>
  <c r="L260"/>
  <c r="V260"/>
  <c r="I261"/>
  <c r="J260"/>
  <c r="P260"/>
  <c r="AC260"/>
  <c r="O260"/>
  <c r="O259"/>
  <c r="S259"/>
  <c r="AF259"/>
  <c r="W259"/>
  <c r="X259"/>
  <c r="W260" l="1"/>
  <c r="X260"/>
  <c r="R260"/>
  <c r="T260" s="1"/>
  <c r="Q260"/>
  <c r="L261"/>
  <c r="I262"/>
  <c r="V261"/>
  <c r="P261"/>
  <c r="J261"/>
  <c r="R259"/>
  <c r="Q259"/>
  <c r="AA260"/>
  <c r="AF260"/>
  <c r="S260"/>
  <c r="AF261" l="1"/>
  <c r="S261"/>
  <c r="L262"/>
  <c r="J262"/>
  <c r="O262" s="1"/>
  <c r="I263"/>
  <c r="P262"/>
  <c r="V262"/>
  <c r="AC262"/>
  <c r="T259"/>
  <c r="U259" s="1"/>
  <c r="AA261"/>
  <c r="W261"/>
  <c r="X261"/>
  <c r="O261"/>
  <c r="U260"/>
  <c r="AC261"/>
  <c r="R261" l="1"/>
  <c r="T261" s="1"/>
  <c r="U261" s="1"/>
  <c r="Q261"/>
  <c r="L263"/>
  <c r="J263"/>
  <c r="V263"/>
  <c r="P263"/>
  <c r="I264"/>
  <c r="O263"/>
  <c r="AC263"/>
  <c r="X262"/>
  <c r="W262"/>
  <c r="R262"/>
  <c r="T262" s="1"/>
  <c r="Q262"/>
  <c r="AA262"/>
  <c r="AF262"/>
  <c r="S262"/>
  <c r="W263" l="1"/>
  <c r="X263"/>
  <c r="L264"/>
  <c r="I265"/>
  <c r="J264"/>
  <c r="AA264" s="1"/>
  <c r="P264"/>
  <c r="V264"/>
  <c r="R263"/>
  <c r="T263" s="1"/>
  <c r="U263" s="1"/>
  <c r="Q263"/>
  <c r="AA263"/>
  <c r="S263"/>
  <c r="AF263"/>
  <c r="U262"/>
  <c r="S264" l="1"/>
  <c r="AF264"/>
  <c r="O264"/>
  <c r="X264"/>
  <c r="W264"/>
  <c r="L265"/>
  <c r="I266"/>
  <c r="P265"/>
  <c r="J265"/>
  <c r="V265"/>
  <c r="AC264"/>
  <c r="AC265" l="1"/>
  <c r="AF265"/>
  <c r="S265"/>
  <c r="X265"/>
  <c r="W265"/>
  <c r="L266"/>
  <c r="I267"/>
  <c r="V266"/>
  <c r="P266"/>
  <c r="J266"/>
  <c r="R264"/>
  <c r="T264" s="1"/>
  <c r="U264" s="1"/>
  <c r="Q264"/>
  <c r="AA265"/>
  <c r="O265"/>
  <c r="AA266" l="1"/>
  <c r="S266"/>
  <c r="AF266"/>
  <c r="L267"/>
  <c r="V267"/>
  <c r="I268"/>
  <c r="J267"/>
  <c r="AA267" s="1"/>
  <c r="P267"/>
  <c r="AC267"/>
  <c r="O266"/>
  <c r="R265"/>
  <c r="Q265"/>
  <c r="W266"/>
  <c r="X266"/>
  <c r="AC266"/>
  <c r="T265" l="1"/>
  <c r="U265" s="1"/>
  <c r="L268"/>
  <c r="P268"/>
  <c r="V268"/>
  <c r="I269"/>
  <c r="J268"/>
  <c r="AC268" s="1"/>
  <c r="X267"/>
  <c r="W267"/>
  <c r="R266"/>
  <c r="T266" s="1"/>
  <c r="U266" s="1"/>
  <c r="Q266"/>
  <c r="O267"/>
  <c r="AF267"/>
  <c r="S267"/>
  <c r="AA268" l="1"/>
  <c r="X268"/>
  <c r="W268"/>
  <c r="R267"/>
  <c r="Q267"/>
  <c r="S268"/>
  <c r="AF268"/>
  <c r="L269"/>
  <c r="V269"/>
  <c r="I270"/>
  <c r="J269"/>
  <c r="AA269" s="1"/>
  <c r="P269"/>
  <c r="AC269"/>
  <c r="O269"/>
  <c r="O268"/>
  <c r="T267" l="1"/>
  <c r="U267" s="1"/>
  <c r="L270"/>
  <c r="V270"/>
  <c r="P270"/>
  <c r="J270"/>
  <c r="AC270" s="1"/>
  <c r="I271"/>
  <c r="O270"/>
  <c r="AA270"/>
  <c r="W269"/>
  <c r="X269"/>
  <c r="R269"/>
  <c r="T269" s="1"/>
  <c r="Q269"/>
  <c r="AF269"/>
  <c r="S269"/>
  <c r="R268"/>
  <c r="T268" s="1"/>
  <c r="U268" s="1"/>
  <c r="Q268"/>
  <c r="U269" l="1"/>
  <c r="R270"/>
  <c r="T270" s="1"/>
  <c r="Q270"/>
  <c r="W270"/>
  <c r="X270"/>
  <c r="L271"/>
  <c r="P271"/>
  <c r="J271"/>
  <c r="AC271" s="1"/>
  <c r="I272"/>
  <c r="V271"/>
  <c r="AA271"/>
  <c r="AF270"/>
  <c r="S270"/>
  <c r="U270" l="1"/>
  <c r="W271"/>
  <c r="X271"/>
  <c r="O271"/>
  <c r="AF271"/>
  <c r="S271"/>
  <c r="L272"/>
  <c r="I273"/>
  <c r="P272"/>
  <c r="J272"/>
  <c r="O272" s="1"/>
  <c r="V272"/>
  <c r="S272" l="1"/>
  <c r="AF272"/>
  <c r="W272"/>
  <c r="X272"/>
  <c r="L273"/>
  <c r="V273"/>
  <c r="P273"/>
  <c r="J273"/>
  <c r="O273" s="1"/>
  <c r="I274"/>
  <c r="AA273"/>
  <c r="R271"/>
  <c r="Q271"/>
  <c r="AA272"/>
  <c r="R272"/>
  <c r="T272" s="1"/>
  <c r="Q272"/>
  <c r="AC272"/>
  <c r="T271" l="1"/>
  <c r="U271" s="1"/>
  <c r="L274"/>
  <c r="J274"/>
  <c r="AC274" s="1"/>
  <c r="P274"/>
  <c r="I275"/>
  <c r="V274"/>
  <c r="O274"/>
  <c r="W273"/>
  <c r="X273"/>
  <c r="R273"/>
  <c r="T273" s="1"/>
  <c r="U273" s="1"/>
  <c r="Q273"/>
  <c r="U272"/>
  <c r="AC273"/>
  <c r="AF273"/>
  <c r="S273"/>
  <c r="X274" l="1"/>
  <c r="W274"/>
  <c r="R274"/>
  <c r="T274" s="1"/>
  <c r="Q274"/>
  <c r="AA274"/>
  <c r="AF274"/>
  <c r="S274"/>
  <c r="L275"/>
  <c r="I276"/>
  <c r="V275"/>
  <c r="J275"/>
  <c r="AC275" s="1"/>
  <c r="P275"/>
  <c r="AA275"/>
  <c r="W275" l="1"/>
  <c r="X275"/>
  <c r="O275"/>
  <c r="AF275"/>
  <c r="S275"/>
  <c r="U274"/>
  <c r="L276"/>
  <c r="J276"/>
  <c r="I277"/>
  <c r="V276"/>
  <c r="P276"/>
  <c r="AC276"/>
  <c r="AA276"/>
  <c r="W276" l="1"/>
  <c r="X276"/>
  <c r="R275"/>
  <c r="Q275"/>
  <c r="L277"/>
  <c r="J277"/>
  <c r="AC277" s="1"/>
  <c r="P277"/>
  <c r="I278"/>
  <c r="V277"/>
  <c r="AA277"/>
  <c r="O276"/>
  <c r="S276"/>
  <c r="AF276"/>
  <c r="O277" l="1"/>
  <c r="AF277"/>
  <c r="S277"/>
  <c r="W277"/>
  <c r="X277"/>
  <c r="R276"/>
  <c r="T276" s="1"/>
  <c r="U276" s="1"/>
  <c r="Q276"/>
  <c r="L278"/>
  <c r="I279"/>
  <c r="V278"/>
  <c r="P278"/>
  <c r="J278"/>
  <c r="AC278"/>
  <c r="AA278"/>
  <c r="T275"/>
  <c r="U275" s="1"/>
  <c r="L279" l="1"/>
  <c r="J279"/>
  <c r="I280"/>
  <c r="P279"/>
  <c r="V279"/>
  <c r="O279"/>
  <c r="R277"/>
  <c r="T277" s="1"/>
  <c r="U277" s="1"/>
  <c r="Q277"/>
  <c r="X278"/>
  <c r="W278"/>
  <c r="O278"/>
  <c r="AF278"/>
  <c r="S278"/>
  <c r="X279" l="1"/>
  <c r="W279"/>
  <c r="R279"/>
  <c r="Q279"/>
  <c r="AC279"/>
  <c r="AF279"/>
  <c r="S279"/>
  <c r="L280"/>
  <c r="P280"/>
  <c r="I281"/>
  <c r="V280"/>
  <c r="J280"/>
  <c r="AA280"/>
  <c r="AC280"/>
  <c r="AA279"/>
  <c r="R278"/>
  <c r="Q278"/>
  <c r="T278" s="1"/>
  <c r="U278" s="1"/>
  <c r="L281" l="1"/>
  <c r="P281"/>
  <c r="V281"/>
  <c r="J281"/>
  <c r="I282"/>
  <c r="AA281"/>
  <c r="AC281"/>
  <c r="W280"/>
  <c r="X280"/>
  <c r="O280"/>
  <c r="S280"/>
  <c r="AF280"/>
  <c r="T279"/>
  <c r="U279" s="1"/>
  <c r="L282" l="1"/>
  <c r="J282"/>
  <c r="O282" s="1"/>
  <c r="V282"/>
  <c r="I283"/>
  <c r="P282"/>
  <c r="AC282"/>
  <c r="R280"/>
  <c r="T280" s="1"/>
  <c r="U280" s="1"/>
  <c r="Q280"/>
  <c r="W281"/>
  <c r="X281"/>
  <c r="O281"/>
  <c r="AF281"/>
  <c r="S281"/>
  <c r="R281" l="1"/>
  <c r="Q281"/>
  <c r="AF282"/>
  <c r="S282"/>
  <c r="X282"/>
  <c r="W282"/>
  <c r="AA282"/>
  <c r="R282"/>
  <c r="T282" s="1"/>
  <c r="U282" s="1"/>
  <c r="Q282"/>
  <c r="L283"/>
  <c r="J283"/>
  <c r="O283" s="1"/>
  <c r="V283"/>
  <c r="P283"/>
  <c r="I284"/>
  <c r="AA283"/>
  <c r="L284" l="1"/>
  <c r="V284"/>
  <c r="J284"/>
  <c r="I285"/>
  <c r="P284"/>
  <c r="AA284"/>
  <c r="O284"/>
  <c r="T281"/>
  <c r="U281" s="1"/>
  <c r="AC283"/>
  <c r="S283"/>
  <c r="AF283"/>
  <c r="R283"/>
  <c r="T283" s="1"/>
  <c r="U283" s="1"/>
  <c r="Q283"/>
  <c r="X283"/>
  <c r="W283"/>
  <c r="W284" l="1"/>
  <c r="X284"/>
  <c r="R284"/>
  <c r="T284" s="1"/>
  <c r="Q284"/>
  <c r="AC284"/>
  <c r="S284"/>
  <c r="AF284"/>
  <c r="L285"/>
  <c r="V285"/>
  <c r="J285"/>
  <c r="I286"/>
  <c r="P285"/>
  <c r="AC285"/>
  <c r="O285"/>
  <c r="U284" l="1"/>
  <c r="X285"/>
  <c r="W285"/>
  <c r="R285"/>
  <c r="T285" s="1"/>
  <c r="U285" s="1"/>
  <c r="Q285"/>
  <c r="AA285"/>
  <c r="S285"/>
  <c r="AF285"/>
  <c r="L286"/>
  <c r="P286"/>
  <c r="V286"/>
  <c r="I287"/>
  <c r="J286"/>
  <c r="AC286" s="1"/>
  <c r="O286" l="1"/>
  <c r="R286" s="1"/>
  <c r="T286" s="1"/>
  <c r="X286"/>
  <c r="W286"/>
  <c r="Q286"/>
  <c r="L287"/>
  <c r="J287"/>
  <c r="O287" s="1"/>
  <c r="V287"/>
  <c r="I288"/>
  <c r="P287"/>
  <c r="AC287"/>
  <c r="AA286"/>
  <c r="AF286"/>
  <c r="S286"/>
  <c r="U286" l="1"/>
  <c r="AA287"/>
  <c r="AF287"/>
  <c r="S287"/>
  <c r="R287"/>
  <c r="T287" s="1"/>
  <c r="U287" s="1"/>
  <c r="Q287"/>
  <c r="X287"/>
  <c r="W287"/>
  <c r="L288"/>
  <c r="V288"/>
  <c r="J288"/>
  <c r="I289"/>
  <c r="P288"/>
  <c r="O288"/>
  <c r="AA288"/>
  <c r="R288" l="1"/>
  <c r="T288" s="1"/>
  <c r="U288" s="1"/>
  <c r="Q288"/>
  <c r="AC288"/>
  <c r="S288"/>
  <c r="AF288"/>
  <c r="X288"/>
  <c r="W288"/>
  <c r="L289"/>
  <c r="P289"/>
  <c r="J289"/>
  <c r="AA289" s="1"/>
  <c r="I290"/>
  <c r="V289"/>
  <c r="AC289"/>
  <c r="O289" l="1"/>
  <c r="AF289"/>
  <c r="S289"/>
  <c r="L290"/>
  <c r="P290"/>
  <c r="J290"/>
  <c r="V290"/>
  <c r="I291"/>
  <c r="AA290"/>
  <c r="AC290"/>
  <c r="X289"/>
  <c r="W289"/>
  <c r="O290" l="1"/>
  <c r="AF290"/>
  <c r="S290"/>
  <c r="X290"/>
  <c r="W290"/>
  <c r="R289"/>
  <c r="T289" s="1"/>
  <c r="U289" s="1"/>
  <c r="Q289"/>
  <c r="L291"/>
  <c r="J291"/>
  <c r="P291"/>
  <c r="V291"/>
  <c r="I292"/>
  <c r="AA291"/>
  <c r="R290" l="1"/>
  <c r="Q290"/>
  <c r="X291"/>
  <c r="W291"/>
  <c r="AC291"/>
  <c r="AF291"/>
  <c r="S291"/>
  <c r="L292"/>
  <c r="J292"/>
  <c r="I293"/>
  <c r="P292"/>
  <c r="V292"/>
  <c r="O292"/>
  <c r="O291"/>
  <c r="T290" l="1"/>
  <c r="U290" s="1"/>
  <c r="R292"/>
  <c r="T292" s="1"/>
  <c r="Q292"/>
  <c r="AC292"/>
  <c r="AF292"/>
  <c r="S292"/>
  <c r="R291"/>
  <c r="T291" s="1"/>
  <c r="U291" s="1"/>
  <c r="Q291"/>
  <c r="AA292"/>
  <c r="L293"/>
  <c r="I294"/>
  <c r="P293"/>
  <c r="J293"/>
  <c r="V293"/>
  <c r="O293"/>
  <c r="W292"/>
  <c r="X292"/>
  <c r="S293" l="1"/>
  <c r="AF293"/>
  <c r="U292"/>
  <c r="AC293"/>
  <c r="R293"/>
  <c r="T293" s="1"/>
  <c r="U293" s="1"/>
  <c r="Q293"/>
  <c r="X293"/>
  <c r="W293"/>
  <c r="L294"/>
  <c r="J294"/>
  <c r="AA294" s="1"/>
  <c r="P294"/>
  <c r="I295"/>
  <c r="V294"/>
  <c r="AA293"/>
  <c r="W294" l="1"/>
  <c r="X294"/>
  <c r="AC294"/>
  <c r="L295"/>
  <c r="P295"/>
  <c r="V295"/>
  <c r="J295"/>
  <c r="AA295" s="1"/>
  <c r="I296"/>
  <c r="O294"/>
  <c r="S294"/>
  <c r="AF294"/>
  <c r="O295" l="1"/>
  <c r="R295"/>
  <c r="T295" s="1"/>
  <c r="U295" s="1"/>
  <c r="Q295"/>
  <c r="W295"/>
  <c r="X295"/>
  <c r="R294"/>
  <c r="Q294"/>
  <c r="AC295"/>
  <c r="S295"/>
  <c r="AF295"/>
  <c r="L296"/>
  <c r="P296"/>
  <c r="J296"/>
  <c r="AC296"/>
  <c r="I297"/>
  <c r="V296"/>
  <c r="AA296"/>
  <c r="L297" l="1"/>
  <c r="P297"/>
  <c r="I298"/>
  <c r="J297"/>
  <c r="O297" s="1"/>
  <c r="V297"/>
  <c r="AC297"/>
  <c r="T294"/>
  <c r="U294" s="1"/>
  <c r="X296"/>
  <c r="W296"/>
  <c r="O296"/>
  <c r="AF296"/>
  <c r="S296"/>
  <c r="X297" l="1"/>
  <c r="W297"/>
  <c r="R296"/>
  <c r="Q296"/>
  <c r="R297"/>
  <c r="T297" s="1"/>
  <c r="Q297"/>
  <c r="L298"/>
  <c r="I299"/>
  <c r="V298"/>
  <c r="P298"/>
  <c r="J298"/>
  <c r="AA298" s="1"/>
  <c r="AA297"/>
  <c r="AF297"/>
  <c r="S297"/>
  <c r="U297" l="1"/>
  <c r="O298"/>
  <c r="S298"/>
  <c r="AF298"/>
  <c r="W298"/>
  <c r="X298"/>
  <c r="L299"/>
  <c r="I300"/>
  <c r="J299"/>
  <c r="AA299" s="1"/>
  <c r="P299"/>
  <c r="V299"/>
  <c r="AC299"/>
  <c r="AC298"/>
  <c r="T296"/>
  <c r="U296" s="1"/>
  <c r="X299" l="1"/>
  <c r="W299"/>
  <c r="L300"/>
  <c r="J300"/>
  <c r="P300"/>
  <c r="V300"/>
  <c r="I301"/>
  <c r="AA300"/>
  <c r="AC300"/>
  <c r="O300"/>
  <c r="R298"/>
  <c r="Q298"/>
  <c r="O299"/>
  <c r="AF299"/>
  <c r="S299"/>
  <c r="R300" l="1"/>
  <c r="T300" s="1"/>
  <c r="Q300"/>
  <c r="W300"/>
  <c r="X300"/>
  <c r="R299"/>
  <c r="Q299"/>
  <c r="L301"/>
  <c r="P301"/>
  <c r="J301"/>
  <c r="AA301" s="1"/>
  <c r="V301"/>
  <c r="I302"/>
  <c r="AF300"/>
  <c r="S300"/>
  <c r="T298"/>
  <c r="U298" s="1"/>
  <c r="U300" l="1"/>
  <c r="O301"/>
  <c r="AF301"/>
  <c r="S301"/>
  <c r="W301"/>
  <c r="X301"/>
  <c r="T299"/>
  <c r="U299" s="1"/>
  <c r="L302"/>
  <c r="V302"/>
  <c r="P302"/>
  <c r="J302"/>
  <c r="O302" s="1"/>
  <c r="I303"/>
  <c r="AC301"/>
  <c r="R302" l="1"/>
  <c r="T302" s="1"/>
  <c r="U302" s="1"/>
  <c r="Q302"/>
  <c r="L303"/>
  <c r="P303"/>
  <c r="J303"/>
  <c r="O303" s="1"/>
  <c r="I304"/>
  <c r="V303"/>
  <c r="R301"/>
  <c r="Q301"/>
  <c r="AC302"/>
  <c r="S302"/>
  <c r="AF302"/>
  <c r="W302"/>
  <c r="X302"/>
  <c r="AA302"/>
  <c r="L304" l="1"/>
  <c r="P304"/>
  <c r="J304"/>
  <c r="AA304" s="1"/>
  <c r="V304"/>
  <c r="I305"/>
  <c r="O304"/>
  <c r="R303"/>
  <c r="T303" s="1"/>
  <c r="Q303"/>
  <c r="AC303"/>
  <c r="S303"/>
  <c r="AF303"/>
  <c r="W303"/>
  <c r="X303"/>
  <c r="T301"/>
  <c r="U301" s="1"/>
  <c r="AA303"/>
  <c r="U303" l="1"/>
  <c r="R304"/>
  <c r="T304" s="1"/>
  <c r="Q304"/>
  <c r="L305"/>
  <c r="I306"/>
  <c r="P305"/>
  <c r="V305"/>
  <c r="J305"/>
  <c r="AC305"/>
  <c r="AA305"/>
  <c r="AC304"/>
  <c r="AF304"/>
  <c r="S304"/>
  <c r="W304"/>
  <c r="X304"/>
  <c r="U304" l="1"/>
  <c r="X305"/>
  <c r="W305"/>
  <c r="O305"/>
  <c r="S305"/>
  <c r="AF305"/>
  <c r="L306"/>
  <c r="J306"/>
  <c r="P306"/>
  <c r="V306"/>
  <c r="I307"/>
  <c r="O306"/>
  <c r="AA306"/>
  <c r="L307" l="1"/>
  <c r="I308"/>
  <c r="P307"/>
  <c r="V307"/>
  <c r="J307"/>
  <c r="AA307" s="1"/>
  <c r="R306"/>
  <c r="T306" s="1"/>
  <c r="Q306"/>
  <c r="AC306"/>
  <c r="AF306"/>
  <c r="S306"/>
  <c r="R305"/>
  <c r="Q305"/>
  <c r="T305" s="1"/>
  <c r="U305" s="1"/>
  <c r="X306"/>
  <c r="W306"/>
  <c r="O307" l="1"/>
  <c r="AF307"/>
  <c r="S307"/>
  <c r="L308"/>
  <c r="V308"/>
  <c r="J308"/>
  <c r="AC308" s="1"/>
  <c r="P308"/>
  <c r="I309"/>
  <c r="AC307"/>
  <c r="W307"/>
  <c r="X307"/>
  <c r="U306"/>
  <c r="AA308" l="1"/>
  <c r="R307"/>
  <c r="Q307"/>
  <c r="O308"/>
  <c r="AF308"/>
  <c r="S308"/>
  <c r="X308"/>
  <c r="W308"/>
  <c r="L309"/>
  <c r="P309"/>
  <c r="I310"/>
  <c r="V309"/>
  <c r="J309"/>
  <c r="O309" s="1"/>
  <c r="AA309"/>
  <c r="R309" l="1"/>
  <c r="T309" s="1"/>
  <c r="Q309"/>
  <c r="AC309"/>
  <c r="L310"/>
  <c r="J310"/>
  <c r="V310"/>
  <c r="P310"/>
  <c r="I311"/>
  <c r="X309"/>
  <c r="W309"/>
  <c r="R308"/>
  <c r="T308" s="1"/>
  <c r="U308" s="1"/>
  <c r="Q308"/>
  <c r="T307"/>
  <c r="U307" s="1"/>
  <c r="S309"/>
  <c r="AF309"/>
  <c r="U309" l="1"/>
  <c r="AC310"/>
  <c r="S310"/>
  <c r="AF310"/>
  <c r="O310"/>
  <c r="X310"/>
  <c r="W310"/>
  <c r="AA310"/>
  <c r="L311"/>
  <c r="P311"/>
  <c r="I312"/>
  <c r="V311"/>
  <c r="J311"/>
  <c r="AA311" s="1"/>
  <c r="AC311" l="1"/>
  <c r="L312"/>
  <c r="I313"/>
  <c r="V312"/>
  <c r="P312"/>
  <c r="J312"/>
  <c r="X311"/>
  <c r="W311"/>
  <c r="O311"/>
  <c r="S311"/>
  <c r="AF311"/>
  <c r="R310"/>
  <c r="T310" s="1"/>
  <c r="U310" s="1"/>
  <c r="Q310"/>
  <c r="L313" l="1"/>
  <c r="P313"/>
  <c r="I314"/>
  <c r="J313"/>
  <c r="O313" s="1"/>
  <c r="V313"/>
  <c r="AC313"/>
  <c r="AA313"/>
  <c r="O312"/>
  <c r="AF312"/>
  <c r="S312"/>
  <c r="R311"/>
  <c r="Q311"/>
  <c r="X312"/>
  <c r="W312"/>
  <c r="AA312"/>
  <c r="AC312"/>
  <c r="T311" l="1"/>
  <c r="U311" s="1"/>
  <c r="R312"/>
  <c r="Q312"/>
  <c r="W313"/>
  <c r="X313"/>
  <c r="R313"/>
  <c r="T313" s="1"/>
  <c r="U313" s="1"/>
  <c r="Q313"/>
  <c r="L314"/>
  <c r="P314"/>
  <c r="V314"/>
  <c r="I315"/>
  <c r="J314"/>
  <c r="O314" s="1"/>
  <c r="AC314"/>
  <c r="AF313"/>
  <c r="S313"/>
  <c r="T312" l="1"/>
  <c r="U312" s="1"/>
  <c r="L315"/>
  <c r="I316"/>
  <c r="V315"/>
  <c r="J315"/>
  <c r="P315"/>
  <c r="AA314"/>
  <c r="AF314"/>
  <c r="S314"/>
  <c r="X314"/>
  <c r="W314"/>
  <c r="R314"/>
  <c r="Q314"/>
  <c r="AC315" l="1"/>
  <c r="S315"/>
  <c r="AF315"/>
  <c r="L316"/>
  <c r="P316"/>
  <c r="I317"/>
  <c r="J316"/>
  <c r="V316"/>
  <c r="T314"/>
  <c r="U314" s="1"/>
  <c r="AA315"/>
  <c r="X315"/>
  <c r="W315"/>
  <c r="O315"/>
  <c r="R315" l="1"/>
  <c r="T315" s="1"/>
  <c r="U315" s="1"/>
  <c r="Q315"/>
  <c r="AA316"/>
  <c r="S316"/>
  <c r="AF316"/>
  <c r="X316"/>
  <c r="W316"/>
  <c r="L317"/>
  <c r="J317"/>
  <c r="AA317" s="1"/>
  <c r="P317"/>
  <c r="I318"/>
  <c r="V317"/>
  <c r="O317"/>
  <c r="O316"/>
  <c r="AC316"/>
  <c r="L318" l="1"/>
  <c r="I319"/>
  <c r="V318"/>
  <c r="P318"/>
  <c r="J318"/>
  <c r="AC318" s="1"/>
  <c r="R317"/>
  <c r="T317" s="1"/>
  <c r="Q317"/>
  <c r="S317"/>
  <c r="AF317"/>
  <c r="R316"/>
  <c r="T316" s="1"/>
  <c r="U316" s="1"/>
  <c r="Q316"/>
  <c r="X317"/>
  <c r="W317"/>
  <c r="AC317"/>
  <c r="O318" l="1"/>
  <c r="AF318"/>
  <c r="S318"/>
  <c r="L319"/>
  <c r="V319"/>
  <c r="J319"/>
  <c r="AC319" s="1"/>
  <c r="P319"/>
  <c r="I320"/>
  <c r="X318"/>
  <c r="W318"/>
  <c r="AA318"/>
  <c r="U317"/>
  <c r="O319" l="1"/>
  <c r="Q319" s="1"/>
  <c r="W319"/>
  <c r="X319"/>
  <c r="R318"/>
  <c r="T318" s="1"/>
  <c r="U318" s="1"/>
  <c r="Q318"/>
  <c r="AA319"/>
  <c r="AF319"/>
  <c r="S319"/>
  <c r="L320"/>
  <c r="P320"/>
  <c r="I321"/>
  <c r="V320"/>
  <c r="J320"/>
  <c r="R319" l="1"/>
  <c r="T319" s="1"/>
  <c r="U319" s="1"/>
  <c r="W320"/>
  <c r="X320"/>
  <c r="AA320"/>
  <c r="AF320"/>
  <c r="S320"/>
  <c r="L321"/>
  <c r="V321"/>
  <c r="I322"/>
  <c r="P321"/>
  <c r="J321"/>
  <c r="AC321"/>
  <c r="O321"/>
  <c r="AC320"/>
  <c r="O320"/>
  <c r="L322" l="1"/>
  <c r="P322"/>
  <c r="V322"/>
  <c r="J322"/>
  <c r="I323"/>
  <c r="O322"/>
  <c r="R320"/>
  <c r="T320" s="1"/>
  <c r="U320" s="1"/>
  <c r="Q320"/>
  <c r="AA321"/>
  <c r="S321"/>
  <c r="AF321"/>
  <c r="R321"/>
  <c r="T321" s="1"/>
  <c r="Q321"/>
  <c r="W321"/>
  <c r="X321"/>
  <c r="AA322" l="1"/>
  <c r="S322"/>
  <c r="AF322"/>
  <c r="L323"/>
  <c r="V323"/>
  <c r="I324"/>
  <c r="J323"/>
  <c r="P323"/>
  <c r="O323"/>
  <c r="AA323"/>
  <c r="U321"/>
  <c r="AC322"/>
  <c r="R322"/>
  <c r="T322" s="1"/>
  <c r="U322" s="1"/>
  <c r="Q322"/>
  <c r="X322"/>
  <c r="W322"/>
  <c r="W323" l="1"/>
  <c r="X323"/>
  <c r="AC323"/>
  <c r="S323"/>
  <c r="AF323"/>
  <c r="R323"/>
  <c r="T323" s="1"/>
  <c r="U323" s="1"/>
  <c r="Q323"/>
  <c r="L324"/>
  <c r="J324"/>
  <c r="P324"/>
  <c r="I325"/>
  <c r="V324"/>
  <c r="O324"/>
  <c r="R324" l="1"/>
  <c r="T324" s="1"/>
  <c r="Q324"/>
  <c r="AA324"/>
  <c r="AF324"/>
  <c r="S324"/>
  <c r="L325"/>
  <c r="J325"/>
  <c r="O325" s="1"/>
  <c r="P325"/>
  <c r="I326"/>
  <c r="V325"/>
  <c r="AC325"/>
  <c r="W324"/>
  <c r="X324"/>
  <c r="AC324"/>
  <c r="U324" l="1"/>
  <c r="W325"/>
  <c r="X325"/>
  <c r="AA325"/>
  <c r="AF325"/>
  <c r="S325"/>
  <c r="L326"/>
  <c r="P326"/>
  <c r="I327"/>
  <c r="J326"/>
  <c r="AA326" s="1"/>
  <c r="V326"/>
  <c r="R325"/>
  <c r="T325" s="1"/>
  <c r="Q325"/>
  <c r="U325" l="1"/>
  <c r="W326"/>
  <c r="X326"/>
  <c r="O326"/>
  <c r="AF326"/>
  <c r="S326"/>
  <c r="AC326"/>
  <c r="L327"/>
  <c r="P327"/>
  <c r="J327"/>
  <c r="AA327" s="1"/>
  <c r="I328"/>
  <c r="V327"/>
  <c r="AC327"/>
  <c r="O327" l="1"/>
  <c r="AF327"/>
  <c r="S327"/>
  <c r="L328"/>
  <c r="P328"/>
  <c r="I329"/>
  <c r="V328"/>
  <c r="J328"/>
  <c r="AC328"/>
  <c r="AA328"/>
  <c r="X327"/>
  <c r="W327"/>
  <c r="R326"/>
  <c r="Q326"/>
  <c r="L329" l="1"/>
  <c r="V329"/>
  <c r="P329"/>
  <c r="I330"/>
  <c r="J329"/>
  <c r="AA329" s="1"/>
  <c r="W328"/>
  <c r="X328"/>
  <c r="R327"/>
  <c r="Q327"/>
  <c r="O328"/>
  <c r="S328"/>
  <c r="AF328"/>
  <c r="T326"/>
  <c r="U326" s="1"/>
  <c r="W329" l="1"/>
  <c r="X329"/>
  <c r="O329"/>
  <c r="S329"/>
  <c r="AF329"/>
  <c r="T327"/>
  <c r="U327" s="1"/>
  <c r="AC329"/>
  <c r="R328"/>
  <c r="Q328"/>
  <c r="L330"/>
  <c r="I331"/>
  <c r="J330"/>
  <c r="O330" s="1"/>
  <c r="V330"/>
  <c r="P330"/>
  <c r="R330" l="1"/>
  <c r="T330" s="1"/>
  <c r="Q330"/>
  <c r="S330"/>
  <c r="AF330"/>
  <c r="X330"/>
  <c r="W330"/>
  <c r="L331"/>
  <c r="V331"/>
  <c r="I332"/>
  <c r="J331"/>
  <c r="O331" s="1"/>
  <c r="P331"/>
  <c r="R329"/>
  <c r="Q329"/>
  <c r="AC330"/>
  <c r="T328"/>
  <c r="U328" s="1"/>
  <c r="AA330"/>
  <c r="AC331" l="1"/>
  <c r="U330"/>
  <c r="L332"/>
  <c r="V332"/>
  <c r="I333"/>
  <c r="P332"/>
  <c r="J332"/>
  <c r="AA331"/>
  <c r="S331"/>
  <c r="AF331"/>
  <c r="T329"/>
  <c r="U329" s="1"/>
  <c r="R331"/>
  <c r="T331" s="1"/>
  <c r="U331" s="1"/>
  <c r="Q331"/>
  <c r="X331"/>
  <c r="W331"/>
  <c r="AA332" l="1"/>
  <c r="AF332"/>
  <c r="S332"/>
  <c r="X332"/>
  <c r="W332"/>
  <c r="AC332"/>
  <c r="L333"/>
  <c r="V333"/>
  <c r="I334"/>
  <c r="J333"/>
  <c r="AC333" s="1"/>
  <c r="P333"/>
  <c r="O332"/>
  <c r="R332" l="1"/>
  <c r="T332" s="1"/>
  <c r="U332" s="1"/>
  <c r="Q332"/>
  <c r="AA333"/>
  <c r="S333"/>
  <c r="AF333"/>
  <c r="L334"/>
  <c r="V334"/>
  <c r="P334"/>
  <c r="I335"/>
  <c r="J334"/>
  <c r="W333"/>
  <c r="X333"/>
  <c r="O333"/>
  <c r="O334" l="1"/>
  <c r="S334"/>
  <c r="AF334"/>
  <c r="L335"/>
  <c r="I336"/>
  <c r="P335"/>
  <c r="J335"/>
  <c r="O335" s="1"/>
  <c r="V335"/>
  <c r="AC335"/>
  <c r="R333"/>
  <c r="T333" s="1"/>
  <c r="U333" s="1"/>
  <c r="Q333"/>
  <c r="X334"/>
  <c r="W334"/>
  <c r="AA334"/>
  <c r="AC334"/>
  <c r="L336" l="1"/>
  <c r="P336"/>
  <c r="J336"/>
  <c r="O336" s="1"/>
  <c r="I337"/>
  <c r="V336"/>
  <c r="AA336"/>
  <c r="R334"/>
  <c r="T334" s="1"/>
  <c r="U334" s="1"/>
  <c r="Q334"/>
  <c r="AA335"/>
  <c r="S335"/>
  <c r="AF335"/>
  <c r="R335"/>
  <c r="T335" s="1"/>
  <c r="Q335"/>
  <c r="X335"/>
  <c r="W335"/>
  <c r="R336" l="1"/>
  <c r="T336" s="1"/>
  <c r="U336" s="1"/>
  <c r="Q336"/>
  <c r="X336"/>
  <c r="W336"/>
  <c r="U335"/>
  <c r="AC336"/>
  <c r="S336"/>
  <c r="AF336"/>
  <c r="L337"/>
  <c r="P337"/>
  <c r="V337"/>
  <c r="J337"/>
  <c r="AA337" s="1"/>
  <c r="I338"/>
  <c r="AC337" l="1"/>
  <c r="L338"/>
  <c r="V338"/>
  <c r="J338"/>
  <c r="P338"/>
  <c r="I339"/>
  <c r="AC338"/>
  <c r="O338"/>
  <c r="X337"/>
  <c r="W337"/>
  <c r="O337"/>
  <c r="S337"/>
  <c r="AF337"/>
  <c r="L339" l="1"/>
  <c r="P339"/>
  <c r="J339"/>
  <c r="V339"/>
  <c r="I340"/>
  <c r="O339"/>
  <c r="AC339"/>
  <c r="R337"/>
  <c r="T337" s="1"/>
  <c r="U337" s="1"/>
  <c r="Q337"/>
  <c r="W338"/>
  <c r="X338"/>
  <c r="R338"/>
  <c r="T338" s="1"/>
  <c r="U338" s="1"/>
  <c r="Q338"/>
  <c r="AA338"/>
  <c r="AF338"/>
  <c r="S338"/>
  <c r="R339" l="1"/>
  <c r="T339" s="1"/>
  <c r="Q339"/>
  <c r="L340"/>
  <c r="J340"/>
  <c r="V340"/>
  <c r="P340"/>
  <c r="I341"/>
  <c r="AC340"/>
  <c r="O340"/>
  <c r="AA339"/>
  <c r="S339"/>
  <c r="AF339"/>
  <c r="X339"/>
  <c r="W339"/>
  <c r="U339" l="1"/>
  <c r="R340"/>
  <c r="T340" s="1"/>
  <c r="U340" s="1"/>
  <c r="Q340"/>
  <c r="X340"/>
  <c r="W340"/>
  <c r="L341"/>
  <c r="I342"/>
  <c r="J341"/>
  <c r="P341"/>
  <c r="V341"/>
  <c r="AC341"/>
  <c r="AA341"/>
  <c r="AA340"/>
  <c r="AF340"/>
  <c r="S340"/>
  <c r="L342" l="1"/>
  <c r="I343"/>
  <c r="P342"/>
  <c r="J342"/>
  <c r="AC342" s="1"/>
  <c r="V342"/>
  <c r="O341"/>
  <c r="S341"/>
  <c r="AF341"/>
  <c r="X341"/>
  <c r="W341"/>
  <c r="W342" l="1"/>
  <c r="X342"/>
  <c r="L343"/>
  <c r="P343"/>
  <c r="V343"/>
  <c r="I344"/>
  <c r="J343"/>
  <c r="AC343" s="1"/>
  <c r="O342"/>
  <c r="AA342"/>
  <c r="AF342"/>
  <c r="S342"/>
  <c r="R341"/>
  <c r="Q341"/>
  <c r="R342" l="1"/>
  <c r="T342" s="1"/>
  <c r="U342" s="1"/>
  <c r="Q342"/>
  <c r="L344"/>
  <c r="J344"/>
  <c r="P344"/>
  <c r="V344"/>
  <c r="I345"/>
  <c r="AA344"/>
  <c r="AC344"/>
  <c r="O344"/>
  <c r="W343"/>
  <c r="X343"/>
  <c r="O343"/>
  <c r="S343"/>
  <c r="AF343"/>
  <c r="T341"/>
  <c r="U341" s="1"/>
  <c r="AA343"/>
  <c r="X344" l="1"/>
  <c r="W344"/>
  <c r="R344"/>
  <c r="T344" s="1"/>
  <c r="Q344"/>
  <c r="L345"/>
  <c r="J345"/>
  <c r="AC345" s="1"/>
  <c r="P345"/>
  <c r="V345"/>
  <c r="I346"/>
  <c r="AA345"/>
  <c r="R343"/>
  <c r="Q343"/>
  <c r="S344"/>
  <c r="AF344"/>
  <c r="T343" l="1"/>
  <c r="U343" s="1"/>
  <c r="O345"/>
  <c r="S345"/>
  <c r="AF345"/>
  <c r="L346"/>
  <c r="V346"/>
  <c r="P346"/>
  <c r="J346"/>
  <c r="O346" s="1"/>
  <c r="I347"/>
  <c r="U344"/>
  <c r="X345"/>
  <c r="W345"/>
  <c r="AA346" l="1"/>
  <c r="R345"/>
  <c r="Q345"/>
  <c r="W346"/>
  <c r="X346"/>
  <c r="AC346"/>
  <c r="S346"/>
  <c r="AF346"/>
  <c r="R346"/>
  <c r="T346" s="1"/>
  <c r="U346" s="1"/>
  <c r="Q346"/>
  <c r="L347"/>
  <c r="V347"/>
  <c r="P347"/>
  <c r="J347"/>
  <c r="O347" s="1"/>
  <c r="R347" l="1"/>
  <c r="T347" s="1"/>
  <c r="Q347"/>
  <c r="T345"/>
  <c r="U345" s="1"/>
  <c r="X347"/>
  <c r="W347"/>
  <c r="AC347"/>
  <c r="AA347"/>
  <c r="AF347"/>
  <c r="S347"/>
  <c r="U347" l="1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<sst xmlns="http://schemas.openxmlformats.org/spreadsheetml/2006/main" count="554" uniqueCount="465">
  <si>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</si>
  <si>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</si>
  <si>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</si>
  <si>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</si>
  <si>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</si>
  <si>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</si>
  <si>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</si>
  <si>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</si>
  <si>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</si>
  <si>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</si>
  <si>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</si>
  <si>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</si>
  <si>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</si>
  <si>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</si>
  <si>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</si>
  <si>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</si>
  <si>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</si>
  <si>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</si>
  <si>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</si>
  <si>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</si>
  <si>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</si>
  <si>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</si>
  <si>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</si>
  <si>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</si>
  <si>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</si>
  <si>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</si>
  <si>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</si>
  <si>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</si>
  <si>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</si>
  <si>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</si>
  <si>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</si>
  <si>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</si>
  <si>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</si>
  <si>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</si>
  <si>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</si>
  <si>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</si>
  <si>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</si>
  <si>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</si>
  <si>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</si>
  <si>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</si>
  <si>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</si>
  <si>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</si>
  <si>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</si>
  <si>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</si>
  <si>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</si>
  <si>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</si>
  <si>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</si>
  <si>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</si>
  <si>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</si>
  <si>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</si>
  <si>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</si>
  <si>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</si>
  <si>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</si>
  <si>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</si>
  <si>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</si>
  <si>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</si>
  <si>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</si>
  <si>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</si>
  <si>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</si>
  <si>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</si>
  <si>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</si>
  <si>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</si>
  <si>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</si>
  <si>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RN=,CA=0,CB=0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</si>
  <si>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</si>
  <si>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</si>
  <si>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</si>
  <si>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</si>
  <si>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</si>
  <si>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</si>
  <si>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</si>
  <si>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</si>
  <si>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</si>
  <si>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F</t>
  </si>
  <si>
    <t>K</t>
  </si>
  <si>
    <t>T</t>
  </si>
  <si>
    <t>Could not penetrate the soil any further.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</si>
  <si>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</si>
  <si>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</si>
  <si>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</si>
  <si>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</si>
  <si>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</si>
  <si>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</si>
  <si>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</si>
  <si>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</si>
  <si>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</si>
  <si>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</si>
  <si>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</si>
  <si>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</si>
  <si>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</si>
  <si>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</si>
  <si>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</si>
  <si>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</si>
  <si>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</si>
  <si>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</si>
  <si>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</si>
  <si>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</si>
  <si>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</si>
  <si>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</si>
  <si>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</si>
  <si>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</si>
  <si>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</si>
  <si>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</si>
  <si>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</si>
  <si>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</si>
  <si>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</si>
  <si>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</si>
  <si>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</si>
  <si>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</si>
  <si>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</si>
  <si>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</si>
  <si>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</si>
  <si>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</si>
  <si>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</si>
  <si>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</si>
  <si>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</si>
  <si>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</si>
  <si>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</si>
  <si>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</si>
  <si>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</si>
  <si>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</si>
  <si>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</si>
  <si>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</si>
  <si>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</si>
  <si>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</si>
  <si>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>NOTE: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</si>
  <si>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</si>
  <si>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</si>
  <si>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</si>
  <si>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</si>
  <si>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</si>
  <si>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</si>
  <si>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</si>
  <si>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</si>
  <si>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</si>
  <si>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</si>
  <si>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 xml:space="preserve">Nansen CPT 9 </t>
  </si>
  <si>
    <t>HA=1,HB=18,HC=CPTLOG-2.00,HD=10/4/2013,HG=,HJ=002,HK=008,HM=07,HN=3791,HO=0.00,HQ=astrid,HR=13706593 ,  ,HS=6202276  ,  ,HX=0.00,HY=0.00,HZ=0.00,KQ=1276.00,KF=3570.00,KU=3940.00,MA=1.000,MB=0.001,MC=10.0,MD=150.0,ME=001,MF=0.000</t>
  </si>
  <si>
    <t xml:space="preserve">%24132640 </t>
  </si>
  <si>
    <t>%24133671</t>
  </si>
  <si>
    <t>%24133765</t>
  </si>
  <si>
    <t>%24134953</t>
  </si>
  <si>
    <t>%24135718</t>
  </si>
  <si>
    <t>%24136531</t>
  </si>
  <si>
    <t>%24137718</t>
  </si>
  <si>
    <t>%24138468</t>
  </si>
  <si>
    <t>%24139656</t>
  </si>
  <si>
    <t>%24140406</t>
  </si>
  <si>
    <t>%24141593</t>
  </si>
  <si>
    <t>%24142484</t>
  </si>
  <si>
    <t>%24143671</t>
  </si>
  <si>
    <t>%24144718</t>
  </si>
  <si>
    <t>%24145515</t>
  </si>
  <si>
    <t>%24146656</t>
  </si>
  <si>
    <t>%24147921</t>
  </si>
  <si>
    <t>%24148812</t>
  </si>
  <si>
    <t>%24149921</t>
  </si>
  <si>
    <t>%24151015</t>
  </si>
  <si>
    <t>%24151687</t>
  </si>
  <si>
    <t>%24152875</t>
  </si>
  <si>
    <t>%24154109</t>
  </si>
  <si>
    <t>%24155203</t>
  </si>
  <si>
    <t>%24155984</t>
  </si>
  <si>
    <t>%24157187</t>
  </si>
  <si>
    <t>%24158312</t>
  </si>
  <si>
    <t>%24159500</t>
  </si>
  <si>
    <t>%24160312</t>
  </si>
  <si>
    <t>%24161437</t>
  </si>
  <si>
    <t>%24162625</t>
  </si>
  <si>
    <t>%24163375</t>
  </si>
  <si>
    <t>%24164578</t>
  </si>
  <si>
    <t>%24165765</t>
  </si>
  <si>
    <t>%24166906</t>
  </si>
  <si>
    <t xml:space="preserve">%24167640 </t>
  </si>
  <si>
    <t>%24169250</t>
  </si>
  <si>
    <t>%24169968</t>
  </si>
  <si>
    <t>%24171156</t>
  </si>
  <si>
    <t xml:space="preserve">%24171968 </t>
  </si>
  <si>
    <t>%24173093</t>
  </si>
  <si>
    <t>%24174375</t>
  </si>
  <si>
    <t>%24175500</t>
  </si>
  <si>
    <t xml:space="preserve">%24176218 </t>
  </si>
  <si>
    <t>%24177406</t>
  </si>
  <si>
    <t xml:space="preserve">%24178593 </t>
  </si>
  <si>
    <t xml:space="preserve">%24180031 </t>
  </si>
  <si>
    <t>%24183234</t>
  </si>
  <si>
    <t>%24183984</t>
  </si>
  <si>
    <t>%24184531</t>
  </si>
  <si>
    <t>%24185359</t>
  </si>
  <si>
    <t xml:space="preserve">%24186171 </t>
  </si>
  <si>
    <t>%24240750</t>
  </si>
  <si>
    <t>%24241593</t>
  </si>
  <si>
    <t>%24242703</t>
  </si>
  <si>
    <t>%24244187</t>
  </si>
  <si>
    <t>%24245765</t>
  </si>
  <si>
    <t>%24246984</t>
  </si>
  <si>
    <t>%24248140</t>
  </si>
  <si>
    <t>%24249468</t>
  </si>
  <si>
    <t>%24250453</t>
  </si>
  <si>
    <t>%24251671</t>
  </si>
  <si>
    <t>%24252390</t>
  </si>
  <si>
    <t>%24253578</t>
  </si>
  <si>
    <t>%24254765</t>
  </si>
  <si>
    <t>%24255515</t>
  </si>
  <si>
    <t>%24256703</t>
  </si>
  <si>
    <t>%24258062</t>
  </si>
  <si>
    <t>%24258640</t>
  </si>
  <si>
    <t>%24259828</t>
  </si>
  <si>
    <t>%24260578</t>
  </si>
  <si>
    <t>%24261796</t>
  </si>
  <si>
    <t>%24262562</t>
  </si>
  <si>
    <t>%24263750</t>
  </si>
  <si>
    <t>%24264656</t>
  </si>
  <si>
    <t>%24265640</t>
  </si>
  <si>
    <t>%24266453</t>
  </si>
  <si>
    <t>%24267640</t>
  </si>
  <si>
    <t>%24268390</t>
  </si>
  <si>
    <t>%24269578</t>
  </si>
  <si>
    <t>%24270703</t>
  </si>
  <si>
    <t>%24271453</t>
  </si>
  <si>
    <t>%24272656</t>
  </si>
  <si>
    <t>%24273531</t>
  </si>
  <si>
    <t>%24274593</t>
  </si>
  <si>
    <t>%24275468</t>
  </si>
  <si>
    <t>%24276531</t>
  </si>
  <si>
    <t>%24277343</t>
  </si>
  <si>
    <t>%24278531</t>
  </si>
  <si>
    <t>%24279281</t>
  </si>
  <si>
    <t>%24280031</t>
  </si>
  <si>
    <t>%24281203</t>
  </si>
  <si>
    <t>%24281703</t>
  </si>
  <si>
    <t>%24282671</t>
  </si>
  <si>
    <t>%24283296</t>
  </si>
  <si>
    <t>%24284156</t>
  </si>
  <si>
    <t>%24284781</t>
  </si>
  <si>
    <t>%24285531</t>
  </si>
  <si>
    <t>%24286328</t>
  </si>
  <si>
    <t xml:space="preserve">%24287468 </t>
  </si>
  <si>
    <t>%24336078</t>
  </si>
  <si>
    <t>%24337031</t>
  </si>
  <si>
    <t>%24338093</t>
  </si>
  <si>
    <t>%24338843</t>
  </si>
  <si>
    <t>%24339968</t>
  </si>
  <si>
    <t>%24341562</t>
  </si>
  <si>
    <t>%24343109</t>
  </si>
  <si>
    <t>%24344828</t>
  </si>
  <si>
    <t>%24346296</t>
  </si>
  <si>
    <t>%24347421</t>
  </si>
  <si>
    <t>%24348171</t>
  </si>
  <si>
    <t>%24348984</t>
  </si>
  <si>
    <t>%24350109</t>
  </si>
  <si>
    <t>%24351093</t>
  </si>
  <si>
    <t>%24352171</t>
  </si>
  <si>
    <t>%24353343</t>
  </si>
  <si>
    <t>%24354046</t>
  </si>
  <si>
    <t>%24355171</t>
  </si>
  <si>
    <t>%24356359</t>
  </si>
  <si>
    <t>%24357171</t>
  </si>
  <si>
    <t>%24358296</t>
  </si>
  <si>
    <t>%24359109</t>
  </si>
  <si>
    <t>%24360375</t>
  </si>
  <si>
    <t>%24361468</t>
  </si>
  <si>
    <t>%24362312</t>
  </si>
  <si>
    <t>%24363390</t>
  </si>
  <si>
    <t>%24364546</t>
  </si>
  <si>
    <t>%24365312</t>
  </si>
  <si>
    <t>%24367078</t>
  </si>
  <si>
    <t>%24367625</t>
  </si>
  <si>
    <t>%24368812</t>
  </si>
  <si>
    <t>%24369625</t>
  </si>
  <si>
    <t>%24370750</t>
  </si>
  <si>
    <t>%24371984</t>
  </si>
  <si>
    <t>%24373156</t>
  </si>
  <si>
    <t>%24374031</t>
  </si>
  <si>
    <t>%24375062</t>
  </si>
  <si>
    <t>%24376250</t>
  </si>
  <si>
    <t>%24377375</t>
  </si>
  <si>
    <t>%24378562</t>
  </si>
  <si>
    <t>%24379750</t>
  </si>
  <si>
    <t>%24381015</t>
  </si>
  <si>
    <t>%24381953</t>
  </si>
  <si>
    <t>%24382921</t>
  </si>
  <si>
    <t>%24384062</t>
  </si>
  <si>
    <t>%24385187</t>
  </si>
  <si>
    <t>%24386375</t>
  </si>
  <si>
    <t>%24387187</t>
  </si>
  <si>
    <t>%24388312</t>
  </si>
  <si>
    <t>%24389500</t>
  </si>
  <si>
    <t>%24391078</t>
  </si>
  <si>
    <t>%24427750</t>
  </si>
  <si>
    <t>%24428609</t>
  </si>
  <si>
    <t>%24429687</t>
  </si>
  <si>
    <t>%24430484</t>
  </si>
  <si>
    <t>%24431312</t>
  </si>
  <si>
    <t>%24432765</t>
  </si>
  <si>
    <t>%24434015</t>
  </si>
  <si>
    <t>%24435156</t>
  </si>
  <si>
    <t>%24436703</t>
  </si>
  <si>
    <t>%24437890</t>
  </si>
  <si>
    <t>%24439078</t>
  </si>
  <si>
    <t>%24440609</t>
  </si>
  <si>
    <t>%24441765</t>
  </si>
  <si>
    <t>%24442953</t>
  </si>
  <si>
    <t>%24444453</t>
  </si>
  <si>
    <t>%24445328</t>
  </si>
  <si>
    <t>%24446890</t>
  </si>
  <si>
    <t>%24448015</t>
  </si>
  <si>
    <t>%24449203</t>
  </si>
  <si>
    <t>%24450390</t>
  </si>
  <si>
    <t>%24451531</t>
  </si>
  <si>
    <t>%24452656</t>
  </si>
  <si>
    <t>%24453843</t>
  </si>
  <si>
    <t>%24455078</t>
  </si>
  <si>
    <t>%24456171</t>
  </si>
  <si>
    <t>%24457343</t>
  </si>
  <si>
    <t>%24458515</t>
  </si>
  <si>
    <t>%24459718</t>
  </si>
  <si>
    <t>%24460843</t>
  </si>
  <si>
    <t>%24462031</t>
  </si>
  <si>
    <t>%24462843</t>
  </si>
  <si>
    <t>%24463968</t>
  </si>
  <si>
    <t>%24465171</t>
  </si>
  <si>
    <t>%24466375</t>
  </si>
  <si>
    <t>%24467468</t>
  </si>
  <si>
    <t>%24468281</t>
  </si>
  <si>
    <t>%24469421</t>
  </si>
  <si>
    <t>%24470609</t>
  </si>
  <si>
    <t>%24471421</t>
  </si>
  <si>
    <t>%24472171</t>
  </si>
  <si>
    <t>%24473046</t>
  </si>
  <si>
    <t>%24474171</t>
  </si>
  <si>
    <t>%24475140</t>
  </si>
  <si>
    <t>%24475796</t>
  </si>
  <si>
    <t>%24476625</t>
  </si>
  <si>
    <t>%24477296</t>
  </si>
  <si>
    <t>%24478421</t>
  </si>
  <si>
    <t>%24479171</t>
  </si>
  <si>
    <t>%24479984</t>
  </si>
  <si>
    <t>%24518875</t>
  </si>
  <si>
    <t>%24519781</t>
  </si>
  <si>
    <t>%24520500</t>
  </si>
  <si>
    <t>%24521625</t>
  </si>
  <si>
    <t>%24522093</t>
  </si>
  <si>
    <t>%24522765</t>
  </si>
  <si>
    <t>%24523531</t>
  </si>
  <si>
    <t>%24524703</t>
  </si>
  <si>
    <t>%24525734</t>
  </si>
  <si>
    <t>%24526265</t>
  </si>
  <si>
    <t>%24527656</t>
  </si>
  <si>
    <t>%24527828</t>
  </si>
  <si>
    <t>%24528640</t>
  </si>
  <si>
    <t>%24529828</t>
  </si>
  <si>
    <t>%24530578</t>
  </si>
  <si>
    <t>%24531640</t>
  </si>
  <si>
    <t>%24532140</t>
  </si>
  <si>
    <t>%24533531</t>
  </si>
  <si>
    <t>%24534078</t>
  </si>
  <si>
    <t>%24534890</t>
  </si>
  <si>
    <t>%24535640</t>
  </si>
  <si>
    <t>%24536453</t>
  </si>
  <si>
    <t>%24537578</t>
  </si>
  <si>
    <t>%24538390</t>
  </si>
  <si>
    <t>%24539140</t>
  </si>
  <si>
    <t>%24540328</t>
  </si>
  <si>
    <t>%24541140</t>
  </si>
  <si>
    <t>%24541890</t>
  </si>
  <si>
    <t>%24543015</t>
  </si>
  <si>
    <t>%24543859</t>
  </si>
  <si>
    <t>%24544656</t>
  </si>
  <si>
    <t>%24545765</t>
  </si>
  <si>
    <t>%24546781</t>
  </si>
  <si>
    <t>%24547515</t>
  </si>
  <si>
    <t>%24548515</t>
  </si>
  <si>
    <t>%24549265</t>
  </si>
  <si>
    <t>%24550453</t>
  </si>
  <si>
    <t>%24551203</t>
  </si>
  <si>
    <t>%24552390</t>
  </si>
  <si>
    <t>%24553140</t>
  </si>
  <si>
    <t>%24554046</t>
  </si>
  <si>
    <t>%24555156</t>
  </si>
  <si>
    <t>%24556125</t>
  </si>
  <si>
    <t>%24557078</t>
  </si>
  <si>
    <t>%24557843</t>
  </si>
  <si>
    <t>%24559015</t>
  </si>
  <si>
    <t>%24559812</t>
  </si>
  <si>
    <t>%24560953</t>
  </si>
  <si>
    <t>%24561765</t>
  </si>
  <si>
    <t>%24562890</t>
  </si>
  <si>
    <t>%24564015</t>
  </si>
  <si>
    <t>%24564921</t>
  </si>
  <si>
    <t>%24613484</t>
  </si>
  <si>
    <t>%24613828</t>
  </si>
  <si>
    <t>%24614828</t>
  </si>
  <si>
    <t>%24616328</t>
  </si>
  <si>
    <t>%24617796</t>
  </si>
  <si>
    <t>%24619765</t>
  </si>
  <si>
    <t>%24621640</t>
  </si>
  <si>
    <t>%24622828</t>
  </si>
  <si>
    <t>%24623578</t>
  </si>
  <si>
    <t>%24624765</t>
  </si>
  <si>
    <t>%24626328</t>
  </si>
  <si>
    <t>%24627078</t>
  </si>
  <si>
    <t>%24628265</t>
  </si>
  <si>
    <t>%24629453</t>
  </si>
  <si>
    <t>%24630796</t>
  </si>
  <si>
    <t>%24631750</t>
  </si>
  <si>
    <t>%24632937</t>
  </si>
  <si>
    <t>%24634109</t>
  </si>
  <si>
    <t>%24635265</t>
  </si>
  <si>
    <t>%24636453</t>
  </si>
  <si>
    <t>%24637578</t>
  </si>
  <si>
    <t>%24638765</t>
  </si>
  <si>
    <t>%24639953</t>
  </si>
  <si>
    <t>%24641203</t>
  </si>
  <si>
    <t>%24642328</t>
  </si>
  <si>
    <t>%24643437</t>
  </si>
  <si>
    <t>%24644375</t>
  </si>
  <si>
    <t>%24645406</t>
  </si>
  <si>
    <t>%24646578</t>
  </si>
  <si>
    <t>%24647765</t>
  </si>
  <si>
    <t>%24648890</t>
  </si>
  <si>
    <t>%24650078</t>
  </si>
  <si>
    <t>%24651312</t>
  </si>
  <si>
    <t>%24652468</t>
  </si>
  <si>
    <t>%24653578</t>
  </si>
  <si>
    <t>%24654796</t>
  </si>
  <si>
    <t>%24655953</t>
  </si>
  <si>
    <t>%24656734</t>
  </si>
  <si>
    <t>%24657890</t>
  </si>
  <si>
    <t>%24659078</t>
  </si>
  <si>
    <t>%24660203</t>
  </si>
  <si>
    <t>%24661468</t>
  </si>
  <si>
    <t>%24662640</t>
  </si>
  <si>
    <t>%24663687</t>
  </si>
  <si>
    <t>%24664890</t>
  </si>
  <si>
    <t>%24666015</t>
  </si>
  <si>
    <t>%24667203</t>
  </si>
  <si>
    <t>%24668390</t>
  </si>
  <si>
    <t xml:space="preserve">%24669953 </t>
  </si>
  <si>
    <t>%24924125</t>
  </si>
  <si>
    <t xml:space="preserve">%24925109 </t>
  </si>
  <si>
    <t>%24925656</t>
  </si>
  <si>
    <t>%24927218</t>
  </si>
  <si>
    <t>%24928906</t>
  </si>
  <si>
    <t>%24929921</t>
  </si>
  <si>
    <t>%24931468</t>
  </si>
  <si>
    <t>%24933031</t>
  </si>
  <si>
    <t>%24935437</t>
  </si>
  <si>
    <t>%24936234</t>
  </si>
  <si>
    <t>%24937703</t>
  </si>
  <si>
    <t xml:space="preserve">%24939234 </t>
  </si>
  <si>
    <t>%24940859</t>
  </si>
  <si>
    <t>%24943953</t>
  </si>
  <si>
    <t>%24945500</t>
  </si>
  <si>
    <t>%24947468</t>
  </si>
  <si>
    <t>%24949406</t>
  </si>
  <si>
    <t>%24951343</t>
  </si>
  <si>
    <t>%24953281</t>
  </si>
  <si>
    <t>CPT-T-13-18</t>
  </si>
  <si>
    <t>End of Dissipation Test</t>
  </si>
  <si>
    <t>Water Elevation (m):</t>
  </si>
  <si>
    <t xml:space="preserve">2. Pond Elevation of 1095.8m  Provided by AAM </t>
  </si>
  <si>
    <t>1. Depth Measured Relative to Barge Deck Elevation</t>
  </si>
  <si>
    <t>Elevation at Barge Deck surface</t>
  </si>
  <si>
    <t>Barge Deck Elevation (m):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</si>
</sst>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7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92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2" fontId="24" fillId="0" borderId="0" xfId="12" applyNumberFormat="1" applyFont="1"/>
    <xf numFmtId="2" fontId="24" fillId="0" borderId="0" xfId="12" applyNumberFormat="1" applyFont="1"/>
    <xf numFmtId="0" fontId="0" fillId="9" borderId="0" xfId="0" applyFill="1"/>
    <xf numFmtId="0" fontId="23" fillId="10" borderId="0" xfId="0" applyFont="1" applyFill="1" applyBorder="1"/>
    <xf numFmtId="0" fontId="23" fillId="10" borderId="42" xfId="0" applyFont="1" applyFill="1" applyBorder="1"/>
    <xf numFmtId="2" fontId="25" fillId="10" borderId="27" xfId="12" applyNumberFormat="1" applyFont="1" applyFill="1" applyBorder="1"/>
    <xf numFmtId="2" fontId="25" fillId="10" borderId="45" xfId="12" applyNumberFormat="1" applyFont="1" applyFill="1" applyBorder="1"/>
    <xf numFmtId="0" fontId="23" fillId="10" borderId="46" xfId="0" applyFont="1" applyFill="1" applyBorder="1"/>
    <xf numFmtId="0" fontId="23" fillId="10" borderId="47" xfId="0" applyFont="1" applyFill="1" applyBorder="1"/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0" fillId="0" borderId="16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16" fillId="0" borderId="0" xfId="11"/>
    <xf numFmtId="0" fontId="16" fillId="0" borderId="0" xfId="11"/>
    <xf numFmtId="0" fontId="16" fillId="0" borderId="0" xfId="11"/>
    <xf numFmtId="0" fontId="0" fillId="0" borderId="0" xfId="0" applyFill="1" applyBorder="1" applyAlignment="1">
      <alignment horizontal="center"/>
    </xf>
    <xf numFmtId="0" fontId="16" fillId="0" borderId="0" xfId="11"/>
    <xf numFmtId="0" fontId="16" fillId="0" borderId="0" xfId="11"/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0" fillId="0" borderId="65" xfId="0" applyFill="1" applyBorder="1" applyAlignment="1">
      <alignment horizontal="center"/>
    </xf>
    <xf numFmtId="2" fontId="0" fillId="0" borderId="0" xfId="0" applyNumberFormat="1" applyFill="1" applyAlignment="1">
      <alignment horizontal="center" vertical="center"/>
    </xf>
    <xf numFmtId="10" fontId="0" fillId="0" borderId="0" xfId="7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9" fontId="20" fillId="0" borderId="0" xfId="0" applyNumberFormat="1" applyFont="1" applyFill="1" applyAlignment="1">
      <alignment horizontal="center" vertical="center"/>
    </xf>
    <xf numFmtId="0" fontId="0" fillId="0" borderId="19" xfId="0" applyBorder="1"/>
    <xf numFmtId="0" fontId="11" fillId="0" borderId="0" xfId="9" applyAlignment="1">
      <alignment horizontal="left" vertical="top"/>
      <protection locked="0"/>
    </xf>
    <xf numFmtId="0" fontId="0" fillId="6" borderId="0" xfId="0" applyFill="1" applyBorder="1" applyAlignment="1">
      <alignment horizontal="center"/>
    </xf>
    <xf numFmtId="2" fontId="0" fillId="6" borderId="0" xfId="0" applyNumberFormat="1" applyFill="1" applyBorder="1" applyAlignment="1">
      <alignment horizontal="center"/>
    </xf>
    <xf numFmtId="165" fontId="0" fillId="6" borderId="0" xfId="0" applyNumberFormat="1" applyFill="1" applyBorder="1" applyAlignment="1">
      <alignment horizontal="center"/>
    </xf>
    <xf numFmtId="0" fontId="0" fillId="6" borderId="65" xfId="0" applyFill="1" applyBorder="1" applyAlignment="1">
      <alignment horizontal="center"/>
    </xf>
    <xf numFmtId="2" fontId="0" fillId="6" borderId="0" xfId="0" applyNumberFormat="1" applyFill="1" applyAlignment="1">
      <alignment horizontal="center" vertical="center"/>
    </xf>
    <xf numFmtId="10" fontId="0" fillId="6" borderId="0" xfId="7" applyNumberFormat="1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165" fontId="0" fillId="6" borderId="0" xfId="0" applyNumberFormat="1" applyFill="1" applyAlignment="1">
      <alignment horizontal="center" vertical="center"/>
    </xf>
    <xf numFmtId="0" fontId="0" fillId="6" borderId="0" xfId="0" applyFill="1"/>
    <xf numFmtId="166" fontId="0" fillId="6" borderId="0" xfId="0" applyNumberFormat="1" applyFill="1" applyAlignment="1">
      <alignment horizontal="center" vertical="center"/>
    </xf>
    <xf numFmtId="167" fontId="0" fillId="6" borderId="0" xfId="0" applyNumberFormat="1" applyFill="1" applyAlignment="1">
      <alignment horizontal="center" vertical="center"/>
    </xf>
    <xf numFmtId="9" fontId="20" fillId="6" borderId="0" xfId="0" applyNumberFormat="1" applyFont="1" applyFill="1" applyAlignment="1">
      <alignment horizontal="center" vertical="center"/>
    </xf>
    <xf numFmtId="0" fontId="0" fillId="0" borderId="16" xfId="0" applyBorder="1" applyAlignment="1"/>
    <xf numFmtId="0" fontId="10" fillId="0" borderId="16" xfId="0" applyFont="1" applyBorder="1" applyAlignment="1"/>
    <xf numFmtId="0" fontId="10" fillId="0" borderId="30" xfId="0" applyFont="1" applyBorder="1"/>
    <xf numFmtId="0" fontId="20" fillId="0" borderId="66" xfId="0" applyFont="1" applyFill="1" applyBorder="1" applyProtection="1">
      <protection locked="0"/>
    </xf>
    <xf numFmtId="0" fontId="20" fillId="0" borderId="39" xfId="0" applyFont="1" applyFill="1" applyBorder="1" applyAlignment="1" applyProtection="1">
      <alignment horizontal="left"/>
      <protection locked="0"/>
    </xf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0" fontId="11" fillId="10" borderId="8" xfId="9" applyFill="1" applyBorder="1" applyAlignment="1">
      <alignment horizontal="left" vertical="top"/>
      <protection locked="0"/>
    </xf>
    <xf numFmtId="0" fontId="11" fillId="10" borderId="9" xfId="9" applyFill="1" applyBorder="1" applyAlignment="1">
      <alignment horizontal="left" vertical="top"/>
      <protection locked="0"/>
    </xf>
    <xf numFmtId="0" fontId="15" fillId="10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171" fontId="15" fillId="4" borderId="8" xfId="9" applyNumberFormat="1" applyFont="1" applyFill="1" applyBorder="1" applyAlignment="1">
      <alignment horizontal="left" vertical="top"/>
      <protection locked="0"/>
    </xf>
    <xf numFmtId="171" fontId="11" fillId="4" borderId="8" xfId="9" applyNumberFormat="1" applyFill="1" applyBorder="1" applyAlignment="1">
      <alignment horizontal="left" vertical="top"/>
      <protection locked="0"/>
    </xf>
    <xf numFmtId="171" fontId="11" fillId="4" borderId="9" xfId="9" applyNumberFormat="1" applyFill="1" applyBorder="1" applyAlignment="1">
      <alignment horizontal="left" vertical="top"/>
      <protection locked="0"/>
    </xf>
    <xf numFmtId="1" fontId="11" fillId="4" borderId="8" xfId="9" applyNumberFormat="1" applyFill="1" applyBorder="1" applyAlignment="1">
      <alignment horizontal="left" vertical="top"/>
      <protection locked="0"/>
    </xf>
    <xf numFmtId="1" fontId="11" fillId="4" borderId="9" xfId="9" applyNumberFormat="1" applyFill="1" applyBorder="1" applyAlignment="1">
      <alignment horizontal="left" vertical="top"/>
      <protection locked="0"/>
    </xf>
    <xf numFmtId="0" fontId="15" fillId="10" borderId="44" xfId="9" applyFont="1" applyFill="1" applyBorder="1" applyAlignment="1">
      <alignment horizontal="left" vertical="top"/>
      <protection locked="0"/>
    </xf>
    <xf numFmtId="0" fontId="11" fillId="10" borderId="44" xfId="9" applyFill="1" applyBorder="1" applyAlignment="1">
      <alignment horizontal="left" vertical="top"/>
      <protection locked="0"/>
    </xf>
    <xf numFmtId="0" fontId="11" fillId="10" borderId="43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20" fontId="11" fillId="4" borderId="8" xfId="9" applyNumberFormat="1" applyFill="1" applyBorder="1" applyAlignment="1">
      <alignment horizontal="left" vertical="top"/>
      <protection locked="0"/>
    </xf>
    <xf numFmtId="0" fontId="11" fillId="10" borderId="8" xfId="9" applyFont="1" applyFill="1" applyBorder="1" applyAlignment="1">
      <alignment horizontal="left" vertical="top"/>
      <protection locked="0"/>
    </xf>
    <xf numFmtId="169" fontId="11" fillId="4" borderId="8" xfId="9" applyNumberFormat="1" applyFill="1" applyBorder="1" applyAlignment="1">
      <alignment horizontal="left" vertical="top"/>
      <protection locked="0"/>
    </xf>
    <xf numFmtId="0" fontId="10" fillId="5" borderId="13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0" borderId="10" xfId="9" applyFont="1" applyFill="1" applyBorder="1" applyAlignment="1">
      <alignment horizontal="left" vertical="top"/>
      <protection locked="0"/>
    </xf>
    <xf numFmtId="0" fontId="11" fillId="10" borderId="10" xfId="9" applyFill="1" applyBorder="1" applyAlignment="1">
      <alignment horizontal="left" vertical="top"/>
      <protection locked="0"/>
    </xf>
    <xf numFmtId="0" fontId="11" fillId="10" borderId="11" xfId="9" applyFill="1" applyBorder="1" applyAlignment="1">
      <alignment horizontal="left" vertical="top"/>
      <protection locked="0"/>
    </xf>
    <xf numFmtId="0" fontId="11" fillId="10" borderId="40" xfId="9" applyFill="1" applyBorder="1" applyAlignment="1">
      <alignment horizontal="left" vertical="top"/>
      <protection locked="0"/>
    </xf>
    <xf numFmtId="0" fontId="11" fillId="10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16" xfId="0" applyBorder="1" applyAlignment="1"/>
    <xf numFmtId="0" fontId="0" fillId="0" borderId="38" xfId="0" applyBorder="1" applyAlignment="1"/>
    <xf numFmtId="2" fontId="10" fillId="0" borderId="0" xfId="0" applyNumberFormat="1" applyFont="1" applyBorder="1" applyAlignment="1">
      <alignment horizontal="left" wrapText="1"/>
    </xf>
    <xf numFmtId="1" fontId="10" fillId="0" borderId="0" xfId="0" applyNumberFormat="1" applyFont="1" applyBorder="1" applyAlignment="1">
      <alignment horizontal="left" vertical="center" wrapText="1"/>
    </xf>
    <xf numFmtId="1" fontId="0" fillId="0" borderId="0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/>
    <xf numFmtId="0" fontId="0" fillId="0" borderId="57" xfId="0" applyBorder="1" applyAlignment="1"/>
    <xf numFmtId="0" fontId="0" fillId="0" borderId="36" xfId="0" applyBorder="1" applyAlignment="1"/>
    <xf numFmtId="0" fontId="0" fillId="0" borderId="19" xfId="0" applyBorder="1" applyAlignment="1"/>
    <xf numFmtId="0" fontId="0" fillId="0" borderId="0" xfId="0" applyBorder="1" applyAlignment="1">
      <alignment vertical="center"/>
    </xf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694"/>
          <c:y val="2.702702702702740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370678981538342"/>
          <c:y val="0.10551132566717665"/>
          <c:w val="0.64191613555420113"/>
          <c:h val="0.81289355986340561"/>
        </c:manualLayout>
      </c:layout>
      <c:scatterChart>
        <c:scatterStyle val="lineMarker"/>
        <c:ser>
          <c:idx val="0"/>
          <c:order val="0"/>
          <c:tx>
            <c:strRef>
              <c:f>Input_Analysis!$K$14</c:f>
              <c:strCache>
                <c:ptCount val="1"/>
                <c:pt idx="0">
                  <c:v>Sleeve Stress, fs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1E-3</c:v>
                </c:pt>
                <c:pt idx="10">
                  <c:v>0</c:v>
                </c:pt>
                <c:pt idx="11">
                  <c:v>1E-3</c:v>
                </c:pt>
                <c:pt idx="12">
                  <c:v>1E-3</c:v>
                </c:pt>
                <c:pt idx="13">
                  <c:v>0</c:v>
                </c:pt>
                <c:pt idx="14">
                  <c:v>1E-3</c:v>
                </c:pt>
                <c:pt idx="15">
                  <c:v>1E-3</c:v>
                </c:pt>
                <c:pt idx="16">
                  <c:v>1E-3</c:v>
                </c:pt>
                <c:pt idx="17">
                  <c:v>1E-3</c:v>
                </c:pt>
                <c:pt idx="18">
                  <c:v>1E-3</c:v>
                </c:pt>
                <c:pt idx="19">
                  <c:v>1E-3</c:v>
                </c:pt>
                <c:pt idx="20">
                  <c:v>1E-3</c:v>
                </c:pt>
                <c:pt idx="21">
                  <c:v>1E-3</c:v>
                </c:pt>
                <c:pt idx="22">
                  <c:v>1E-3</c:v>
                </c:pt>
                <c:pt idx="23">
                  <c:v>1E-3</c:v>
                </c:pt>
                <c:pt idx="24">
                  <c:v>1E-3</c:v>
                </c:pt>
                <c:pt idx="25">
                  <c:v>1E-3</c:v>
                </c:pt>
                <c:pt idx="26">
                  <c:v>1E-3</c:v>
                </c:pt>
                <c:pt idx="27">
                  <c:v>1E-3</c:v>
                </c:pt>
                <c:pt idx="28">
                  <c:v>1E-3</c:v>
                </c:pt>
                <c:pt idx="29">
                  <c:v>1E-3</c:v>
                </c:pt>
                <c:pt idx="30">
                  <c:v>1E-3</c:v>
                </c:pt>
                <c:pt idx="31">
                  <c:v>1E-3</c:v>
                </c:pt>
                <c:pt idx="32">
                  <c:v>1E-3</c:v>
                </c:pt>
                <c:pt idx="33">
                  <c:v>1E-3</c:v>
                </c:pt>
                <c:pt idx="34">
                  <c:v>1E-3</c:v>
                </c:pt>
                <c:pt idx="35">
                  <c:v>1E-3</c:v>
                </c:pt>
                <c:pt idx="36">
                  <c:v>1E-3</c:v>
                </c:pt>
                <c:pt idx="37">
                  <c:v>1E-3</c:v>
                </c:pt>
                <c:pt idx="38">
                  <c:v>2E-3</c:v>
                </c:pt>
                <c:pt idx="39">
                  <c:v>2E-3</c:v>
                </c:pt>
                <c:pt idx="40">
                  <c:v>2E-3</c:v>
                </c:pt>
                <c:pt idx="41">
                  <c:v>1E-3</c:v>
                </c:pt>
                <c:pt idx="42">
                  <c:v>2E-3</c:v>
                </c:pt>
                <c:pt idx="43">
                  <c:v>1E-3</c:v>
                </c:pt>
                <c:pt idx="44">
                  <c:v>2E-3</c:v>
                </c:pt>
                <c:pt idx="45">
                  <c:v>2E-3</c:v>
                </c:pt>
                <c:pt idx="46">
                  <c:v>2E-3</c:v>
                </c:pt>
                <c:pt idx="47">
                  <c:v>2E-3</c:v>
                </c:pt>
                <c:pt idx="48">
                  <c:v>2E-3</c:v>
                </c:pt>
                <c:pt idx="49">
                  <c:v>2E-3</c:v>
                </c:pt>
                <c:pt idx="50">
                  <c:v>2E-3</c:v>
                </c:pt>
                <c:pt idx="51">
                  <c:v>2E-3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1E-3</c:v>
                </c:pt>
                <c:pt idx="57">
                  <c:v>1E-3</c:v>
                </c:pt>
                <c:pt idx="58">
                  <c:v>1E-3</c:v>
                </c:pt>
                <c:pt idx="59">
                  <c:v>1E-3</c:v>
                </c:pt>
                <c:pt idx="60">
                  <c:v>1E-3</c:v>
                </c:pt>
                <c:pt idx="61">
                  <c:v>1E-3</c:v>
                </c:pt>
                <c:pt idx="62">
                  <c:v>1E-3</c:v>
                </c:pt>
                <c:pt idx="63">
                  <c:v>1E-3</c:v>
                </c:pt>
                <c:pt idx="64">
                  <c:v>1E-3</c:v>
                </c:pt>
                <c:pt idx="65">
                  <c:v>1E-3</c:v>
                </c:pt>
                <c:pt idx="66">
                  <c:v>1E-3</c:v>
                </c:pt>
                <c:pt idx="67">
                  <c:v>1E-3</c:v>
                </c:pt>
                <c:pt idx="68">
                  <c:v>1E-3</c:v>
                </c:pt>
                <c:pt idx="69">
                  <c:v>1E-3</c:v>
                </c:pt>
                <c:pt idx="70">
                  <c:v>1E-3</c:v>
                </c:pt>
                <c:pt idx="71">
                  <c:v>1E-3</c:v>
                </c:pt>
                <c:pt idx="72">
                  <c:v>1E-3</c:v>
                </c:pt>
                <c:pt idx="73">
                  <c:v>1E-3</c:v>
                </c:pt>
                <c:pt idx="74">
                  <c:v>1E-3</c:v>
                </c:pt>
                <c:pt idx="75">
                  <c:v>1E-3</c:v>
                </c:pt>
                <c:pt idx="76">
                  <c:v>1E-3</c:v>
                </c:pt>
                <c:pt idx="77">
                  <c:v>1E-3</c:v>
                </c:pt>
                <c:pt idx="78">
                  <c:v>1E-3</c:v>
                </c:pt>
                <c:pt idx="79">
                  <c:v>2E-3</c:v>
                </c:pt>
                <c:pt idx="80">
                  <c:v>1E-3</c:v>
                </c:pt>
                <c:pt idx="81">
                  <c:v>1E-3</c:v>
                </c:pt>
                <c:pt idx="82">
                  <c:v>1E-3</c:v>
                </c:pt>
                <c:pt idx="83">
                  <c:v>1E-3</c:v>
                </c:pt>
                <c:pt idx="84">
                  <c:v>1E-3</c:v>
                </c:pt>
                <c:pt idx="85">
                  <c:v>1E-3</c:v>
                </c:pt>
                <c:pt idx="86">
                  <c:v>1E-3</c:v>
                </c:pt>
                <c:pt idx="87">
                  <c:v>1E-3</c:v>
                </c:pt>
                <c:pt idx="88">
                  <c:v>1E-3</c:v>
                </c:pt>
                <c:pt idx="89">
                  <c:v>1E-3</c:v>
                </c:pt>
                <c:pt idx="90">
                  <c:v>1E-3</c:v>
                </c:pt>
                <c:pt idx="91">
                  <c:v>1E-3</c:v>
                </c:pt>
                <c:pt idx="92">
                  <c:v>1E-3</c:v>
                </c:pt>
                <c:pt idx="93">
                  <c:v>1E-3</c:v>
                </c:pt>
                <c:pt idx="94">
                  <c:v>1E-3</c:v>
                </c:pt>
                <c:pt idx="95">
                  <c:v>1E-3</c:v>
                </c:pt>
                <c:pt idx="96">
                  <c:v>1E-3</c:v>
                </c:pt>
                <c:pt idx="97">
                  <c:v>1E-3</c:v>
                </c:pt>
                <c:pt idx="98">
                  <c:v>1E-3</c:v>
                </c:pt>
                <c:pt idx="99">
                  <c:v>1E-3</c:v>
                </c:pt>
                <c:pt idx="100">
                  <c:v>1E-3</c:v>
                </c:pt>
                <c:pt idx="101">
                  <c:v>1E-3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1E-3</c:v>
                </c:pt>
                <c:pt idx="109">
                  <c:v>1E-3</c:v>
                </c:pt>
                <c:pt idx="110">
                  <c:v>1E-3</c:v>
                </c:pt>
                <c:pt idx="111">
                  <c:v>1E-3</c:v>
                </c:pt>
                <c:pt idx="112">
                  <c:v>1E-3</c:v>
                </c:pt>
                <c:pt idx="113">
                  <c:v>1E-3</c:v>
                </c:pt>
                <c:pt idx="114">
                  <c:v>1E-3</c:v>
                </c:pt>
                <c:pt idx="115">
                  <c:v>1E-3</c:v>
                </c:pt>
                <c:pt idx="116">
                  <c:v>1E-3</c:v>
                </c:pt>
                <c:pt idx="117">
                  <c:v>1E-3</c:v>
                </c:pt>
                <c:pt idx="118">
                  <c:v>1E-3</c:v>
                </c:pt>
                <c:pt idx="119">
                  <c:v>1E-3</c:v>
                </c:pt>
                <c:pt idx="120">
                  <c:v>1E-3</c:v>
                </c:pt>
                <c:pt idx="121">
                  <c:v>1E-3</c:v>
                </c:pt>
                <c:pt idx="122">
                  <c:v>1E-3</c:v>
                </c:pt>
                <c:pt idx="123">
                  <c:v>1E-3</c:v>
                </c:pt>
                <c:pt idx="124">
                  <c:v>1E-3</c:v>
                </c:pt>
                <c:pt idx="125">
                  <c:v>1E-3</c:v>
                </c:pt>
                <c:pt idx="126">
                  <c:v>1E-3</c:v>
                </c:pt>
                <c:pt idx="127">
                  <c:v>1E-3</c:v>
                </c:pt>
                <c:pt idx="128">
                  <c:v>1E-3</c:v>
                </c:pt>
                <c:pt idx="129">
                  <c:v>1E-3</c:v>
                </c:pt>
                <c:pt idx="130">
                  <c:v>1E-3</c:v>
                </c:pt>
                <c:pt idx="131">
                  <c:v>1E-3</c:v>
                </c:pt>
                <c:pt idx="132">
                  <c:v>1E-3</c:v>
                </c:pt>
                <c:pt idx="133">
                  <c:v>1E-3</c:v>
                </c:pt>
                <c:pt idx="134">
                  <c:v>1E-3</c:v>
                </c:pt>
                <c:pt idx="135">
                  <c:v>1E-3</c:v>
                </c:pt>
                <c:pt idx="136">
                  <c:v>1E-3</c:v>
                </c:pt>
                <c:pt idx="137">
                  <c:v>1E-3</c:v>
                </c:pt>
                <c:pt idx="138">
                  <c:v>1E-3</c:v>
                </c:pt>
                <c:pt idx="139">
                  <c:v>1E-3</c:v>
                </c:pt>
                <c:pt idx="140">
                  <c:v>1E-3</c:v>
                </c:pt>
                <c:pt idx="141">
                  <c:v>1E-3</c:v>
                </c:pt>
                <c:pt idx="142">
                  <c:v>1E-3</c:v>
                </c:pt>
                <c:pt idx="143">
                  <c:v>1E-3</c:v>
                </c:pt>
                <c:pt idx="144">
                  <c:v>1E-3</c:v>
                </c:pt>
                <c:pt idx="145">
                  <c:v>1E-3</c:v>
                </c:pt>
                <c:pt idx="146">
                  <c:v>1E-3</c:v>
                </c:pt>
                <c:pt idx="147">
                  <c:v>1E-3</c:v>
                </c:pt>
                <c:pt idx="148">
                  <c:v>1E-3</c:v>
                </c:pt>
                <c:pt idx="149">
                  <c:v>1E-3</c:v>
                </c:pt>
                <c:pt idx="150">
                  <c:v>1E-3</c:v>
                </c:pt>
                <c:pt idx="151">
                  <c:v>1E-3</c:v>
                </c:pt>
                <c:pt idx="152">
                  <c:v>1E-3</c:v>
                </c:pt>
                <c:pt idx="153">
                  <c:v>1E-3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1E-3</c:v>
                </c:pt>
                <c:pt idx="158">
                  <c:v>1E-3</c:v>
                </c:pt>
                <c:pt idx="159">
                  <c:v>1E-3</c:v>
                </c:pt>
                <c:pt idx="160">
                  <c:v>1E-3</c:v>
                </c:pt>
                <c:pt idx="161">
                  <c:v>1E-3</c:v>
                </c:pt>
                <c:pt idx="162">
                  <c:v>1E-3</c:v>
                </c:pt>
                <c:pt idx="163">
                  <c:v>1E-3</c:v>
                </c:pt>
                <c:pt idx="164">
                  <c:v>1E-3</c:v>
                </c:pt>
                <c:pt idx="165">
                  <c:v>1E-3</c:v>
                </c:pt>
                <c:pt idx="166">
                  <c:v>1E-3</c:v>
                </c:pt>
                <c:pt idx="167">
                  <c:v>1E-3</c:v>
                </c:pt>
                <c:pt idx="168">
                  <c:v>1E-3</c:v>
                </c:pt>
                <c:pt idx="169">
                  <c:v>1E-3</c:v>
                </c:pt>
                <c:pt idx="170">
                  <c:v>1E-3</c:v>
                </c:pt>
                <c:pt idx="171">
                  <c:v>1E-3</c:v>
                </c:pt>
                <c:pt idx="172">
                  <c:v>1E-3</c:v>
                </c:pt>
                <c:pt idx="173">
                  <c:v>1E-3</c:v>
                </c:pt>
                <c:pt idx="174">
                  <c:v>2E-3</c:v>
                </c:pt>
                <c:pt idx="175">
                  <c:v>1E-3</c:v>
                </c:pt>
                <c:pt idx="176">
                  <c:v>1E-3</c:v>
                </c:pt>
                <c:pt idx="177">
                  <c:v>1E-3</c:v>
                </c:pt>
                <c:pt idx="178">
                  <c:v>2E-3</c:v>
                </c:pt>
                <c:pt idx="179">
                  <c:v>1E-3</c:v>
                </c:pt>
                <c:pt idx="180">
                  <c:v>2E-3</c:v>
                </c:pt>
                <c:pt idx="181">
                  <c:v>2E-3</c:v>
                </c:pt>
                <c:pt idx="182">
                  <c:v>2E-3</c:v>
                </c:pt>
                <c:pt idx="183">
                  <c:v>2E-3</c:v>
                </c:pt>
                <c:pt idx="184">
                  <c:v>2E-3</c:v>
                </c:pt>
                <c:pt idx="185">
                  <c:v>2E-3</c:v>
                </c:pt>
                <c:pt idx="186">
                  <c:v>2E-3</c:v>
                </c:pt>
                <c:pt idx="187">
                  <c:v>2E-3</c:v>
                </c:pt>
                <c:pt idx="188">
                  <c:v>2E-3</c:v>
                </c:pt>
                <c:pt idx="189">
                  <c:v>2E-3</c:v>
                </c:pt>
                <c:pt idx="190">
                  <c:v>2E-3</c:v>
                </c:pt>
                <c:pt idx="191">
                  <c:v>2E-3</c:v>
                </c:pt>
                <c:pt idx="192">
                  <c:v>2E-3</c:v>
                </c:pt>
                <c:pt idx="193">
                  <c:v>2E-3</c:v>
                </c:pt>
                <c:pt idx="194">
                  <c:v>2E-3</c:v>
                </c:pt>
                <c:pt idx="195">
                  <c:v>2E-3</c:v>
                </c:pt>
                <c:pt idx="196">
                  <c:v>2E-3</c:v>
                </c:pt>
                <c:pt idx="197">
                  <c:v>2E-3</c:v>
                </c:pt>
                <c:pt idx="198">
                  <c:v>2E-3</c:v>
                </c:pt>
                <c:pt idx="199">
                  <c:v>2E-3</c:v>
                </c:pt>
                <c:pt idx="200">
                  <c:v>2E-3</c:v>
                </c:pt>
                <c:pt idx="201">
                  <c:v>2E-3</c:v>
                </c:pt>
                <c:pt idx="202">
                  <c:v>2E-3</c:v>
                </c:pt>
                <c:pt idx="203">
                  <c:v>2E-3</c:v>
                </c:pt>
                <c:pt idx="204">
                  <c:v>2E-3</c:v>
                </c:pt>
                <c:pt idx="205">
                  <c:v>1E-3</c:v>
                </c:pt>
                <c:pt idx="206">
                  <c:v>1E-3</c:v>
                </c:pt>
                <c:pt idx="207">
                  <c:v>1E-3</c:v>
                </c:pt>
                <c:pt idx="208">
                  <c:v>1E-3</c:v>
                </c:pt>
                <c:pt idx="209">
                  <c:v>1E-3</c:v>
                </c:pt>
                <c:pt idx="210">
                  <c:v>1E-3</c:v>
                </c:pt>
                <c:pt idx="211">
                  <c:v>1E-3</c:v>
                </c:pt>
                <c:pt idx="212">
                  <c:v>1E-3</c:v>
                </c:pt>
                <c:pt idx="213">
                  <c:v>1E-3</c:v>
                </c:pt>
                <c:pt idx="214">
                  <c:v>1E-3</c:v>
                </c:pt>
                <c:pt idx="215">
                  <c:v>1E-3</c:v>
                </c:pt>
                <c:pt idx="216">
                  <c:v>1E-3</c:v>
                </c:pt>
                <c:pt idx="217">
                  <c:v>1E-3</c:v>
                </c:pt>
                <c:pt idx="218">
                  <c:v>1E-3</c:v>
                </c:pt>
                <c:pt idx="219">
                  <c:v>1E-3</c:v>
                </c:pt>
                <c:pt idx="220">
                  <c:v>1E-3</c:v>
                </c:pt>
                <c:pt idx="221">
                  <c:v>2E-3</c:v>
                </c:pt>
                <c:pt idx="222">
                  <c:v>1E-3</c:v>
                </c:pt>
                <c:pt idx="223">
                  <c:v>1E-3</c:v>
                </c:pt>
                <c:pt idx="224">
                  <c:v>1E-3</c:v>
                </c:pt>
                <c:pt idx="225">
                  <c:v>2E-3</c:v>
                </c:pt>
                <c:pt idx="226">
                  <c:v>2E-3</c:v>
                </c:pt>
                <c:pt idx="227">
                  <c:v>1E-3</c:v>
                </c:pt>
                <c:pt idx="228">
                  <c:v>1E-3</c:v>
                </c:pt>
                <c:pt idx="229">
                  <c:v>2E-3</c:v>
                </c:pt>
                <c:pt idx="230">
                  <c:v>2E-3</c:v>
                </c:pt>
                <c:pt idx="231">
                  <c:v>2E-3</c:v>
                </c:pt>
                <c:pt idx="232">
                  <c:v>2E-3</c:v>
                </c:pt>
                <c:pt idx="233">
                  <c:v>2E-3</c:v>
                </c:pt>
                <c:pt idx="234">
                  <c:v>2E-3</c:v>
                </c:pt>
                <c:pt idx="235">
                  <c:v>2E-3</c:v>
                </c:pt>
                <c:pt idx="236">
                  <c:v>2E-3</c:v>
                </c:pt>
                <c:pt idx="237">
                  <c:v>2E-3</c:v>
                </c:pt>
                <c:pt idx="238">
                  <c:v>2E-3</c:v>
                </c:pt>
                <c:pt idx="239">
                  <c:v>2E-3</c:v>
                </c:pt>
                <c:pt idx="240">
                  <c:v>2E-3</c:v>
                </c:pt>
                <c:pt idx="241">
                  <c:v>2E-3</c:v>
                </c:pt>
                <c:pt idx="242">
                  <c:v>2E-3</c:v>
                </c:pt>
                <c:pt idx="243">
                  <c:v>2E-3</c:v>
                </c:pt>
                <c:pt idx="244">
                  <c:v>2E-3</c:v>
                </c:pt>
                <c:pt idx="245">
                  <c:v>2E-3</c:v>
                </c:pt>
                <c:pt idx="246">
                  <c:v>2E-3</c:v>
                </c:pt>
                <c:pt idx="247">
                  <c:v>2E-3</c:v>
                </c:pt>
                <c:pt idx="248">
                  <c:v>2E-3</c:v>
                </c:pt>
                <c:pt idx="249">
                  <c:v>2E-3</c:v>
                </c:pt>
                <c:pt idx="250">
                  <c:v>2E-3</c:v>
                </c:pt>
                <c:pt idx="251">
                  <c:v>2E-3</c:v>
                </c:pt>
                <c:pt idx="252">
                  <c:v>2E-3</c:v>
                </c:pt>
                <c:pt idx="253">
                  <c:v>2E-3</c:v>
                </c:pt>
                <c:pt idx="254">
                  <c:v>2E-3</c:v>
                </c:pt>
                <c:pt idx="255">
                  <c:v>2E-3</c:v>
                </c:pt>
                <c:pt idx="256">
                  <c:v>2E-3</c:v>
                </c:pt>
                <c:pt idx="257">
                  <c:v>2E-3</c:v>
                </c:pt>
                <c:pt idx="258">
                  <c:v>2E-3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1E-3</c:v>
                </c:pt>
                <c:pt idx="265">
                  <c:v>1E-3</c:v>
                </c:pt>
                <c:pt idx="266">
                  <c:v>1E-3</c:v>
                </c:pt>
                <c:pt idx="267">
                  <c:v>1E-3</c:v>
                </c:pt>
                <c:pt idx="268">
                  <c:v>1E-3</c:v>
                </c:pt>
                <c:pt idx="269">
                  <c:v>1E-3</c:v>
                </c:pt>
                <c:pt idx="270">
                  <c:v>1E-3</c:v>
                </c:pt>
                <c:pt idx="271">
                  <c:v>1E-3</c:v>
                </c:pt>
                <c:pt idx="272">
                  <c:v>1E-3</c:v>
                </c:pt>
                <c:pt idx="273">
                  <c:v>1E-3</c:v>
                </c:pt>
                <c:pt idx="274">
                  <c:v>1E-3</c:v>
                </c:pt>
                <c:pt idx="275">
                  <c:v>1E-3</c:v>
                </c:pt>
                <c:pt idx="276">
                  <c:v>1E-3</c:v>
                </c:pt>
                <c:pt idx="277">
                  <c:v>1E-3</c:v>
                </c:pt>
                <c:pt idx="278">
                  <c:v>1E-3</c:v>
                </c:pt>
                <c:pt idx="279">
                  <c:v>1E-3</c:v>
                </c:pt>
                <c:pt idx="280">
                  <c:v>1E-3</c:v>
                </c:pt>
                <c:pt idx="281">
                  <c:v>1E-3</c:v>
                </c:pt>
                <c:pt idx="282">
                  <c:v>1E-3</c:v>
                </c:pt>
                <c:pt idx="283">
                  <c:v>1E-3</c:v>
                </c:pt>
                <c:pt idx="284">
                  <c:v>1E-3</c:v>
                </c:pt>
                <c:pt idx="285">
                  <c:v>1E-3</c:v>
                </c:pt>
                <c:pt idx="286">
                  <c:v>1E-3</c:v>
                </c:pt>
                <c:pt idx="287">
                  <c:v>1E-3</c:v>
                </c:pt>
                <c:pt idx="288">
                  <c:v>1E-3</c:v>
                </c:pt>
                <c:pt idx="289">
                  <c:v>1E-3</c:v>
                </c:pt>
                <c:pt idx="290">
                  <c:v>1E-3</c:v>
                </c:pt>
                <c:pt idx="291">
                  <c:v>1E-3</c:v>
                </c:pt>
                <c:pt idx="292">
                  <c:v>1E-3</c:v>
                </c:pt>
                <c:pt idx="293">
                  <c:v>1E-3</c:v>
                </c:pt>
                <c:pt idx="294">
                  <c:v>1E-3</c:v>
                </c:pt>
                <c:pt idx="295">
                  <c:v>1E-3</c:v>
                </c:pt>
                <c:pt idx="296">
                  <c:v>1E-3</c:v>
                </c:pt>
                <c:pt idx="297">
                  <c:v>1E-3</c:v>
                </c:pt>
                <c:pt idx="298">
                  <c:v>1E-3</c:v>
                </c:pt>
                <c:pt idx="299">
                  <c:v>1E-3</c:v>
                </c:pt>
                <c:pt idx="300">
                  <c:v>1E-3</c:v>
                </c:pt>
                <c:pt idx="301">
                  <c:v>1E-3</c:v>
                </c:pt>
                <c:pt idx="302">
                  <c:v>1E-3</c:v>
                </c:pt>
                <c:pt idx="303">
                  <c:v>1E-3</c:v>
                </c:pt>
                <c:pt idx="304">
                  <c:v>1E-3</c:v>
                </c:pt>
                <c:pt idx="305">
                  <c:v>1E-3</c:v>
                </c:pt>
                <c:pt idx="306">
                  <c:v>1E-3</c:v>
                </c:pt>
                <c:pt idx="307">
                  <c:v>1E-3</c:v>
                </c:pt>
                <c:pt idx="308">
                  <c:v>2E-3</c:v>
                </c:pt>
                <c:pt idx="309">
                  <c:v>2E-3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1E-3</c:v>
                </c:pt>
                <c:pt idx="315">
                  <c:v>1E-3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1E-3</c:v>
                </c:pt>
                <c:pt idx="320">
                  <c:v>1E-3</c:v>
                </c:pt>
                <c:pt idx="321">
                  <c:v>1E-3</c:v>
                </c:pt>
                <c:pt idx="322">
                  <c:v>1E-3</c:v>
                </c:pt>
                <c:pt idx="323">
                  <c:v>1E-3</c:v>
                </c:pt>
                <c:pt idx="324">
                  <c:v>1E-3</c:v>
                </c:pt>
                <c:pt idx="325">
                  <c:v>1E-3</c:v>
                </c:pt>
                <c:pt idx="326">
                  <c:v>1E-3</c:v>
                </c:pt>
                <c:pt idx="327">
                  <c:v>2E-3</c:v>
                </c:pt>
                <c:pt idx="328">
                  <c:v>2E-3</c:v>
                </c:pt>
                <c:pt idx="329">
                  <c:v>3.0000000000000001E-3</c:v>
                </c:pt>
                <c:pt idx="330">
                  <c:v>3.0000000000000001E-3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</c:numCache>
            </c:numRef>
          </c:yVal>
        </c:ser>
        <c:axId val="105118720"/>
        <c:axId val="5106969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</c:numCache>
            </c:numRef>
          </c:yVal>
        </c:ser>
        <c:axId val="51071616"/>
        <c:axId val="51073408"/>
      </c:scatterChart>
      <c:valAx>
        <c:axId val="105118720"/>
        <c:scaling>
          <c:orientation val="minMax"/>
          <c:max val="1"/>
          <c:min val="-0.2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069696"/>
        <c:crossesAt val="-0.25"/>
        <c:crossBetween val="midCat"/>
        <c:majorUnit val="0.25"/>
      </c:valAx>
      <c:valAx>
        <c:axId val="5106969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4237367380354192E-2"/>
              <c:y val="0.417791531365461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118720"/>
        <c:crossesAt val="-0.25"/>
        <c:crossBetween val="midCat"/>
        <c:majorUnit val="0.5"/>
        <c:minorUnit val="0.5"/>
      </c:valAx>
      <c:valAx>
        <c:axId val="51071616"/>
        <c:scaling>
          <c:orientation val="minMax"/>
        </c:scaling>
        <c:delete val="1"/>
        <c:axPos val="b"/>
        <c:numFmt formatCode="General" sourceLinked="1"/>
        <c:tickLblPos val="none"/>
        <c:crossAx val="51073408"/>
        <c:crossesAt val="341"/>
        <c:crossBetween val="midCat"/>
      </c:valAx>
      <c:valAx>
        <c:axId val="51073408"/>
        <c:scaling>
          <c:orientation val="minMax"/>
          <c:max val="1096"/>
          <c:min val="1089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485"/>
              <c:y val="0.3825477890578650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07161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76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02247191011235"/>
          <c:y val="0.10644399165841166"/>
          <c:w val="0.6921038943820339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-1.0193004540983522E-2</c:v>
                </c:pt>
                <c:pt idx="1">
                  <c:v>-2.0386009081967044E-2</c:v>
                </c:pt>
                <c:pt idx="2">
                  <c:v>-2.0386009081967044E-2</c:v>
                </c:pt>
                <c:pt idx="3">
                  <c:v>-2.0386009081967044E-2</c:v>
                </c:pt>
                <c:pt idx="4">
                  <c:v>-2.0386009081967044E-2</c:v>
                </c:pt>
                <c:pt idx="5">
                  <c:v>-2.0386009081967044E-2</c:v>
                </c:pt>
                <c:pt idx="6">
                  <c:v>-2.0386009081967044E-2</c:v>
                </c:pt>
                <c:pt idx="7">
                  <c:v>-2.0386009081967044E-2</c:v>
                </c:pt>
                <c:pt idx="8">
                  <c:v>-1.0193004540983522E-2</c:v>
                </c:pt>
                <c:pt idx="9">
                  <c:v>-1.0193004540983522E-2</c:v>
                </c:pt>
                <c:pt idx="10">
                  <c:v>-2.0386009081967044E-2</c:v>
                </c:pt>
                <c:pt idx="11">
                  <c:v>-2.0386009081967044E-2</c:v>
                </c:pt>
                <c:pt idx="12">
                  <c:v>2.0386009081967044E-2</c:v>
                </c:pt>
                <c:pt idx="13">
                  <c:v>4.0772018163934089E-2</c:v>
                </c:pt>
                <c:pt idx="14">
                  <c:v>6.115802724590113E-2</c:v>
                </c:pt>
                <c:pt idx="15">
                  <c:v>9.1737040868851705E-2</c:v>
                </c:pt>
                <c:pt idx="16">
                  <c:v>0.10193004540983522</c:v>
                </c:pt>
                <c:pt idx="17">
                  <c:v>0.12231605449180226</c:v>
                </c:pt>
                <c:pt idx="18">
                  <c:v>0.15289506811475284</c:v>
                </c:pt>
                <c:pt idx="19">
                  <c:v>0.16308807265573635</c:v>
                </c:pt>
                <c:pt idx="20">
                  <c:v>0.18347408173770341</c:v>
                </c:pt>
                <c:pt idx="21">
                  <c:v>0.20386009081967044</c:v>
                </c:pt>
                <c:pt idx="22">
                  <c:v>0.22424609990163752</c:v>
                </c:pt>
                <c:pt idx="23">
                  <c:v>0.24463210898360452</c:v>
                </c:pt>
                <c:pt idx="24">
                  <c:v>0.26501811806557157</c:v>
                </c:pt>
                <c:pt idx="25">
                  <c:v>0.27521112260655511</c:v>
                </c:pt>
                <c:pt idx="26">
                  <c:v>0.29559713168852214</c:v>
                </c:pt>
                <c:pt idx="27">
                  <c:v>0.32617614531147271</c:v>
                </c:pt>
                <c:pt idx="28">
                  <c:v>0.31598314077048922</c:v>
                </c:pt>
                <c:pt idx="29">
                  <c:v>0.35675515893442328</c:v>
                </c:pt>
                <c:pt idx="30">
                  <c:v>0.37714116801639036</c:v>
                </c:pt>
                <c:pt idx="31">
                  <c:v>0.39752717709835733</c:v>
                </c:pt>
                <c:pt idx="32">
                  <c:v>0.42810619072130796</c:v>
                </c:pt>
                <c:pt idx="33">
                  <c:v>0.43829919526229144</c:v>
                </c:pt>
                <c:pt idx="34">
                  <c:v>0.45868520434425852</c:v>
                </c:pt>
                <c:pt idx="35">
                  <c:v>0.46887820888524201</c:v>
                </c:pt>
                <c:pt idx="36">
                  <c:v>0.47907121342622555</c:v>
                </c:pt>
                <c:pt idx="37">
                  <c:v>0.50965022704917606</c:v>
                </c:pt>
                <c:pt idx="38">
                  <c:v>0.51984323159015955</c:v>
                </c:pt>
                <c:pt idx="39">
                  <c:v>0.54022924067212663</c:v>
                </c:pt>
                <c:pt idx="40">
                  <c:v>0.5708082542950772</c:v>
                </c:pt>
                <c:pt idx="41">
                  <c:v>0.5810012588360608</c:v>
                </c:pt>
                <c:pt idx="42">
                  <c:v>0.62177327699999485</c:v>
                </c:pt>
                <c:pt idx="43">
                  <c:v>0.63196628154097845</c:v>
                </c:pt>
                <c:pt idx="44">
                  <c:v>0.65235229062294542</c:v>
                </c:pt>
                <c:pt idx="45">
                  <c:v>0.50965022704917606</c:v>
                </c:pt>
                <c:pt idx="46">
                  <c:v>0.48926421796720904</c:v>
                </c:pt>
                <c:pt idx="47">
                  <c:v>0.53003623613114315</c:v>
                </c:pt>
                <c:pt idx="48">
                  <c:v>0.88679139506556637</c:v>
                </c:pt>
                <c:pt idx="49">
                  <c:v>0.88679139506556637</c:v>
                </c:pt>
                <c:pt idx="50">
                  <c:v>0.78486134965573118</c:v>
                </c:pt>
                <c:pt idx="51">
                  <c:v>0.79505435419671466</c:v>
                </c:pt>
                <c:pt idx="52">
                  <c:v>0.78486134965573118</c:v>
                </c:pt>
                <c:pt idx="53">
                  <c:v>0.78486134965573118</c:v>
                </c:pt>
                <c:pt idx="54">
                  <c:v>0.78486134965573118</c:v>
                </c:pt>
                <c:pt idx="55">
                  <c:v>0.78486134965573118</c:v>
                </c:pt>
                <c:pt idx="56">
                  <c:v>0.83582637236064872</c:v>
                </c:pt>
                <c:pt idx="57">
                  <c:v>0.84601937690163243</c:v>
                </c:pt>
                <c:pt idx="58">
                  <c:v>0.82563336781966523</c:v>
                </c:pt>
                <c:pt idx="59">
                  <c:v>0.81544036327868175</c:v>
                </c:pt>
                <c:pt idx="60">
                  <c:v>0.84601937690163243</c:v>
                </c:pt>
                <c:pt idx="61">
                  <c:v>0.78486134965573118</c:v>
                </c:pt>
                <c:pt idx="62">
                  <c:v>1.1212304995081874</c:v>
                </c:pt>
                <c:pt idx="63">
                  <c:v>1.365862608491792</c:v>
                </c:pt>
                <c:pt idx="64">
                  <c:v>0.82563336781966523</c:v>
                </c:pt>
                <c:pt idx="65">
                  <c:v>-0.16308807265573635</c:v>
                </c:pt>
                <c:pt idx="66">
                  <c:v>-0.17328107719671987</c:v>
                </c:pt>
                <c:pt idx="67">
                  <c:v>0.13250905903278579</c:v>
                </c:pt>
                <c:pt idx="68">
                  <c:v>0.5810012588360608</c:v>
                </c:pt>
                <c:pt idx="69">
                  <c:v>1.3556696039508085</c:v>
                </c:pt>
                <c:pt idx="70">
                  <c:v>1.1416165085901544</c:v>
                </c:pt>
                <c:pt idx="71">
                  <c:v>1.2333535494590062</c:v>
                </c:pt>
                <c:pt idx="72">
                  <c:v>1.1721955222131051</c:v>
                </c:pt>
                <c:pt idx="73">
                  <c:v>0.83582637236064872</c:v>
                </c:pt>
                <c:pt idx="74">
                  <c:v>0.65235229062294542</c:v>
                </c:pt>
                <c:pt idx="75">
                  <c:v>0.32617614531147271</c:v>
                </c:pt>
                <c:pt idx="76">
                  <c:v>0.36694816347540682</c:v>
                </c:pt>
                <c:pt idx="77">
                  <c:v>0.53003623613114315</c:v>
                </c:pt>
                <c:pt idx="78">
                  <c:v>0.47907121342622555</c:v>
                </c:pt>
                <c:pt idx="79">
                  <c:v>0.51984323159015955</c:v>
                </c:pt>
                <c:pt idx="80">
                  <c:v>0.68293130424589599</c:v>
                </c:pt>
                <c:pt idx="81">
                  <c:v>1.3352835948688413</c:v>
                </c:pt>
                <c:pt idx="82">
                  <c:v>1.9366708627868692</c:v>
                </c:pt>
                <c:pt idx="83">
                  <c:v>2.6094091624917817</c:v>
                </c:pt>
                <c:pt idx="84">
                  <c:v>3.4248495257704636</c:v>
                </c:pt>
                <c:pt idx="85">
                  <c:v>3.6389026211311175</c:v>
                </c:pt>
                <c:pt idx="86">
                  <c:v>3.9039207391966886</c:v>
                </c:pt>
                <c:pt idx="87">
                  <c:v>4.1383598436393099</c:v>
                </c:pt>
                <c:pt idx="88">
                  <c:v>4.6887820888524203</c:v>
                </c:pt>
                <c:pt idx="89">
                  <c:v>4.9232211932950412</c:v>
                </c:pt>
                <c:pt idx="90">
                  <c:v>5.2290113295245462</c:v>
                </c:pt>
                <c:pt idx="91">
                  <c:v>5.3513273840163489</c:v>
                </c:pt>
                <c:pt idx="92">
                  <c:v>4.7703261251802882</c:v>
                </c:pt>
                <c:pt idx="93">
                  <c:v>4.4849219980327497</c:v>
                </c:pt>
                <c:pt idx="94">
                  <c:v>4.963993211458976</c:v>
                </c:pt>
                <c:pt idx="95">
                  <c:v>5.3309413749343815</c:v>
                </c:pt>
                <c:pt idx="96">
                  <c:v>5.422678415803234</c:v>
                </c:pt>
                <c:pt idx="97">
                  <c:v>5.1984323159015959</c:v>
                </c:pt>
                <c:pt idx="98">
                  <c:v>4.739747111557338</c:v>
                </c:pt>
                <c:pt idx="99">
                  <c:v>4.8009051388032393</c:v>
                </c:pt>
                <c:pt idx="100">
                  <c:v>4.7601331206393054</c:v>
                </c:pt>
                <c:pt idx="101">
                  <c:v>5.0251512387048765</c:v>
                </c:pt>
                <c:pt idx="102">
                  <c:v>3.9650787664425899</c:v>
                </c:pt>
                <c:pt idx="103">
                  <c:v>3.9650787664425899</c:v>
                </c:pt>
                <c:pt idx="104">
                  <c:v>4.0466228027704583</c:v>
                </c:pt>
                <c:pt idx="105">
                  <c:v>4.362605943540947</c:v>
                </c:pt>
                <c:pt idx="106">
                  <c:v>4.9945722250819262</c:v>
                </c:pt>
                <c:pt idx="107">
                  <c:v>6.2177327699999489</c:v>
                </c:pt>
                <c:pt idx="108">
                  <c:v>6.5846809334753544</c:v>
                </c:pt>
                <c:pt idx="109">
                  <c:v>6.4317858653606024</c:v>
                </c:pt>
                <c:pt idx="110">
                  <c:v>6.5337159107704368</c:v>
                </c:pt>
                <c:pt idx="111">
                  <c:v>7.165682192311416</c:v>
                </c:pt>
                <c:pt idx="112">
                  <c:v>7.3593492785901029</c:v>
                </c:pt>
                <c:pt idx="113">
                  <c:v>7.6549464102786242</c:v>
                </c:pt>
                <c:pt idx="114">
                  <c:v>8.113631614622884</c:v>
                </c:pt>
                <c:pt idx="115">
                  <c:v>8.3684567281474713</c:v>
                </c:pt>
                <c:pt idx="116">
                  <c:v>8.3174917054425528</c:v>
                </c:pt>
                <c:pt idx="117">
                  <c:v>8.1034386100819003</c:v>
                </c:pt>
                <c:pt idx="118">
                  <c:v>8.0626665919179654</c:v>
                </c:pt>
                <c:pt idx="119">
                  <c:v>8.1340176237048496</c:v>
                </c:pt>
                <c:pt idx="120">
                  <c:v>8.3072987009015709</c:v>
                </c:pt>
                <c:pt idx="121">
                  <c:v>8.5111587917212415</c:v>
                </c:pt>
                <c:pt idx="122">
                  <c:v>8.9290719779015646</c:v>
                </c:pt>
                <c:pt idx="123">
                  <c:v>9.5304592458195927</c:v>
                </c:pt>
                <c:pt idx="124">
                  <c:v>9.4794942231146759</c:v>
                </c:pt>
                <c:pt idx="125">
                  <c:v>9.5508452549015601</c:v>
                </c:pt>
                <c:pt idx="126">
                  <c:v>9.7343193366392633</c:v>
                </c:pt>
                <c:pt idx="127">
                  <c:v>9.6629683048523791</c:v>
                </c:pt>
                <c:pt idx="128">
                  <c:v>10.519180686294995</c:v>
                </c:pt>
                <c:pt idx="129">
                  <c:v>10.68226875895073</c:v>
                </c:pt>
                <c:pt idx="130">
                  <c:v>10.07068848649172</c:v>
                </c:pt>
                <c:pt idx="131">
                  <c:v>10.315320595475324</c:v>
                </c:pt>
                <c:pt idx="132">
                  <c:v>10.672075754409748</c:v>
                </c:pt>
                <c:pt idx="133">
                  <c:v>10.926900867934336</c:v>
                </c:pt>
                <c:pt idx="134">
                  <c:v>10.835163827065484</c:v>
                </c:pt>
                <c:pt idx="135">
                  <c:v>10.723040777114665</c:v>
                </c:pt>
                <c:pt idx="136">
                  <c:v>10.631303736245814</c:v>
                </c:pt>
                <c:pt idx="137">
                  <c:v>10.753619790737616</c:v>
                </c:pt>
                <c:pt idx="138">
                  <c:v>10.774005799819584</c:v>
                </c:pt>
                <c:pt idx="139">
                  <c:v>10.804584813442533</c:v>
                </c:pt>
                <c:pt idx="140">
                  <c:v>10.896321854311386</c:v>
                </c:pt>
                <c:pt idx="141">
                  <c:v>10.988058895180236</c:v>
                </c:pt>
                <c:pt idx="142">
                  <c:v>10.998251899721222</c:v>
                </c:pt>
                <c:pt idx="143">
                  <c:v>11.467130108606462</c:v>
                </c:pt>
                <c:pt idx="144">
                  <c:v>11.6913762085081</c:v>
                </c:pt>
                <c:pt idx="145">
                  <c:v>11.823885267540886</c:v>
                </c:pt>
                <c:pt idx="146">
                  <c:v>11.589446163098264</c:v>
                </c:pt>
                <c:pt idx="147">
                  <c:v>11.54867414493433</c:v>
                </c:pt>
                <c:pt idx="148">
                  <c:v>11.823885267540886</c:v>
                </c:pt>
                <c:pt idx="149">
                  <c:v>11.915622308409738</c:v>
                </c:pt>
                <c:pt idx="150">
                  <c:v>11.997166344737606</c:v>
                </c:pt>
                <c:pt idx="151">
                  <c:v>12.251991458262195</c:v>
                </c:pt>
                <c:pt idx="152">
                  <c:v>12.466044553622847</c:v>
                </c:pt>
                <c:pt idx="153">
                  <c:v>12.557781594491699</c:v>
                </c:pt>
                <c:pt idx="154">
                  <c:v>11.436551094983512</c:v>
                </c:pt>
                <c:pt idx="155">
                  <c:v>11.436551094983512</c:v>
                </c:pt>
                <c:pt idx="156">
                  <c:v>11.436551094983512</c:v>
                </c:pt>
                <c:pt idx="157">
                  <c:v>11.711762217590067</c:v>
                </c:pt>
                <c:pt idx="158">
                  <c:v>11.936008317491703</c:v>
                </c:pt>
                <c:pt idx="159">
                  <c:v>12.139868408311374</c:v>
                </c:pt>
                <c:pt idx="160">
                  <c:v>12.302956480967111</c:v>
                </c:pt>
                <c:pt idx="161">
                  <c:v>12.35392150367203</c:v>
                </c:pt>
                <c:pt idx="162">
                  <c:v>12.21121944009826</c:v>
                </c:pt>
                <c:pt idx="163">
                  <c:v>12.058324371983506</c:v>
                </c:pt>
                <c:pt idx="164">
                  <c:v>11.936008317491703</c:v>
                </c:pt>
                <c:pt idx="165">
                  <c:v>12.21121944009826</c:v>
                </c:pt>
                <c:pt idx="166">
                  <c:v>12.41507953091793</c:v>
                </c:pt>
                <c:pt idx="167">
                  <c:v>12.629132626278585</c:v>
                </c:pt>
                <c:pt idx="168">
                  <c:v>12.843185721639237</c:v>
                </c:pt>
                <c:pt idx="169">
                  <c:v>12.883957739803172</c:v>
                </c:pt>
                <c:pt idx="170">
                  <c:v>12.802413703475302</c:v>
                </c:pt>
                <c:pt idx="171">
                  <c:v>12.64951863536055</c:v>
                </c:pt>
                <c:pt idx="172">
                  <c:v>12.425272535458914</c:v>
                </c:pt>
                <c:pt idx="173">
                  <c:v>12.35392150367203</c:v>
                </c:pt>
                <c:pt idx="174">
                  <c:v>12.425272535458914</c:v>
                </c:pt>
                <c:pt idx="175">
                  <c:v>12.323342490049079</c:v>
                </c:pt>
                <c:pt idx="176">
                  <c:v>12.343728499131045</c:v>
                </c:pt>
                <c:pt idx="177">
                  <c:v>12.608746617196617</c:v>
                </c:pt>
                <c:pt idx="178">
                  <c:v>12.853378726180221</c:v>
                </c:pt>
                <c:pt idx="179">
                  <c:v>13.281484916901531</c:v>
                </c:pt>
                <c:pt idx="180">
                  <c:v>13.322256935065463</c:v>
                </c:pt>
                <c:pt idx="181">
                  <c:v>13.240712898737597</c:v>
                </c:pt>
                <c:pt idx="182">
                  <c:v>13.373221957770379</c:v>
                </c:pt>
                <c:pt idx="183">
                  <c:v>13.342642944147432</c:v>
                </c:pt>
                <c:pt idx="184">
                  <c:v>13.352835948688414</c:v>
                </c:pt>
                <c:pt idx="185">
                  <c:v>13.230519894196613</c:v>
                </c:pt>
                <c:pt idx="186">
                  <c:v>13.159168862409727</c:v>
                </c:pt>
                <c:pt idx="187">
                  <c:v>13.057238816999892</c:v>
                </c:pt>
                <c:pt idx="188">
                  <c:v>13.128589848786778</c:v>
                </c:pt>
                <c:pt idx="189">
                  <c:v>13.128589848786778</c:v>
                </c:pt>
                <c:pt idx="190">
                  <c:v>13.026659803376941</c:v>
                </c:pt>
                <c:pt idx="191">
                  <c:v>13.016466798835959</c:v>
                </c:pt>
                <c:pt idx="192">
                  <c:v>13.199940880573662</c:v>
                </c:pt>
                <c:pt idx="193">
                  <c:v>13.393607966852349</c:v>
                </c:pt>
                <c:pt idx="194">
                  <c:v>13.271291912360544</c:v>
                </c:pt>
                <c:pt idx="195">
                  <c:v>13.240712898737597</c:v>
                </c:pt>
                <c:pt idx="196">
                  <c:v>13.230519894196613</c:v>
                </c:pt>
                <c:pt idx="197">
                  <c:v>13.250905903278579</c:v>
                </c:pt>
                <c:pt idx="198">
                  <c:v>13.312063930524479</c:v>
                </c:pt>
                <c:pt idx="199">
                  <c:v>13.444572989557267</c:v>
                </c:pt>
                <c:pt idx="200">
                  <c:v>13.597468057672019</c:v>
                </c:pt>
                <c:pt idx="201">
                  <c:v>13.71978411216382</c:v>
                </c:pt>
                <c:pt idx="202">
                  <c:v>13.974609225688408</c:v>
                </c:pt>
                <c:pt idx="203">
                  <c:v>13.94403021206546</c:v>
                </c:pt>
                <c:pt idx="204">
                  <c:v>13.903258193901525</c:v>
                </c:pt>
                <c:pt idx="205">
                  <c:v>12.44565854454088</c:v>
                </c:pt>
                <c:pt idx="206">
                  <c:v>12.44565854454088</c:v>
                </c:pt>
                <c:pt idx="207">
                  <c:v>12.44565854454088</c:v>
                </c:pt>
                <c:pt idx="208">
                  <c:v>12.313149485508095</c:v>
                </c:pt>
                <c:pt idx="209">
                  <c:v>12.455851549081865</c:v>
                </c:pt>
                <c:pt idx="210">
                  <c:v>12.843185721639237</c:v>
                </c:pt>
                <c:pt idx="211">
                  <c:v>13.240712898737597</c:v>
                </c:pt>
                <c:pt idx="212">
                  <c:v>13.607661062213003</c:v>
                </c:pt>
                <c:pt idx="213">
                  <c:v>14.00518823931136</c:v>
                </c:pt>
                <c:pt idx="214">
                  <c:v>14.270206357376932</c:v>
                </c:pt>
                <c:pt idx="215">
                  <c:v>14.484259452737584</c:v>
                </c:pt>
                <c:pt idx="216">
                  <c:v>14.64734752539332</c:v>
                </c:pt>
                <c:pt idx="217">
                  <c:v>14.820628602590041</c:v>
                </c:pt>
                <c:pt idx="218">
                  <c:v>15.10603272973758</c:v>
                </c:pt>
                <c:pt idx="219">
                  <c:v>14.861400620753976</c:v>
                </c:pt>
                <c:pt idx="220">
                  <c:v>15.289506811475283</c:v>
                </c:pt>
                <c:pt idx="221">
                  <c:v>15.422015870508071</c:v>
                </c:pt>
                <c:pt idx="222">
                  <c:v>15.381243852344136</c:v>
                </c:pt>
                <c:pt idx="223">
                  <c:v>15.534138920458888</c:v>
                </c:pt>
                <c:pt idx="224">
                  <c:v>15.748192015819543</c:v>
                </c:pt>
                <c:pt idx="225">
                  <c:v>15.778771029442494</c:v>
                </c:pt>
                <c:pt idx="226">
                  <c:v>15.941859102098229</c:v>
                </c:pt>
                <c:pt idx="227">
                  <c:v>15.992824124803146</c:v>
                </c:pt>
                <c:pt idx="228">
                  <c:v>16.257842242868719</c:v>
                </c:pt>
                <c:pt idx="229">
                  <c:v>16.75729946537691</c:v>
                </c:pt>
                <c:pt idx="230">
                  <c:v>16.991738569819532</c:v>
                </c:pt>
                <c:pt idx="231">
                  <c:v>17.246563683344117</c:v>
                </c:pt>
                <c:pt idx="232">
                  <c:v>17.501388796868707</c:v>
                </c:pt>
                <c:pt idx="233">
                  <c:v>17.654283864983459</c:v>
                </c:pt>
                <c:pt idx="234">
                  <c:v>17.756213910393296</c:v>
                </c:pt>
                <c:pt idx="235">
                  <c:v>17.97026700575395</c:v>
                </c:pt>
                <c:pt idx="236">
                  <c:v>18.011039023917881</c:v>
                </c:pt>
                <c:pt idx="237">
                  <c:v>18.082390055704771</c:v>
                </c:pt>
                <c:pt idx="238">
                  <c:v>18.235285123819523</c:v>
                </c:pt>
                <c:pt idx="239">
                  <c:v>18.327022164688373</c:v>
                </c:pt>
                <c:pt idx="240">
                  <c:v>18.357601178311324</c:v>
                </c:pt>
                <c:pt idx="241">
                  <c:v>18.357601178311324</c:v>
                </c:pt>
                <c:pt idx="242">
                  <c:v>18.327022164688373</c:v>
                </c:pt>
                <c:pt idx="243">
                  <c:v>18.276057141983458</c:v>
                </c:pt>
                <c:pt idx="244">
                  <c:v>18.510496246426076</c:v>
                </c:pt>
                <c:pt idx="245">
                  <c:v>18.592040282753945</c:v>
                </c:pt>
                <c:pt idx="246">
                  <c:v>18.643005305458864</c:v>
                </c:pt>
                <c:pt idx="247">
                  <c:v>18.52068925096706</c:v>
                </c:pt>
                <c:pt idx="248">
                  <c:v>18.479917232803128</c:v>
                </c:pt>
                <c:pt idx="249">
                  <c:v>18.551268264590011</c:v>
                </c:pt>
                <c:pt idx="250">
                  <c:v>18.337215169229356</c:v>
                </c:pt>
                <c:pt idx="251">
                  <c:v>18.367794182852307</c:v>
                </c:pt>
                <c:pt idx="252">
                  <c:v>18.34740817377034</c:v>
                </c:pt>
                <c:pt idx="253">
                  <c:v>18.051811042081816</c:v>
                </c:pt>
                <c:pt idx="254">
                  <c:v>17.898915973967064</c:v>
                </c:pt>
                <c:pt idx="255">
                  <c:v>17.644090860442475</c:v>
                </c:pt>
                <c:pt idx="256">
                  <c:v>17.531967810491658</c:v>
                </c:pt>
                <c:pt idx="257">
                  <c:v>17.542160815032641</c:v>
                </c:pt>
                <c:pt idx="258">
                  <c:v>15.941859102098229</c:v>
                </c:pt>
                <c:pt idx="259">
                  <c:v>13.679012093999885</c:v>
                </c:pt>
                <c:pt idx="260">
                  <c:v>13.679012093999885</c:v>
                </c:pt>
                <c:pt idx="261">
                  <c:v>13.679012093999885</c:v>
                </c:pt>
                <c:pt idx="262">
                  <c:v>13.679012093999885</c:v>
                </c:pt>
                <c:pt idx="263">
                  <c:v>14.463873443655618</c:v>
                </c:pt>
                <c:pt idx="264">
                  <c:v>15.391436856885118</c:v>
                </c:pt>
                <c:pt idx="265">
                  <c:v>15.697226993114624</c:v>
                </c:pt>
                <c:pt idx="266">
                  <c:v>15.422015870508071</c:v>
                </c:pt>
                <c:pt idx="267">
                  <c:v>15.330278829639218</c:v>
                </c:pt>
                <c:pt idx="268">
                  <c:v>15.442401879590037</c:v>
                </c:pt>
                <c:pt idx="269">
                  <c:v>15.422015870508071</c:v>
                </c:pt>
                <c:pt idx="270">
                  <c:v>15.442401879590037</c:v>
                </c:pt>
                <c:pt idx="271">
                  <c:v>15.534138920458888</c:v>
                </c:pt>
                <c:pt idx="272">
                  <c:v>15.523945915917906</c:v>
                </c:pt>
                <c:pt idx="273">
                  <c:v>15.513752911376919</c:v>
                </c:pt>
                <c:pt idx="274">
                  <c:v>15.687033988573642</c:v>
                </c:pt>
                <c:pt idx="275">
                  <c:v>15.972438115721179</c:v>
                </c:pt>
                <c:pt idx="276">
                  <c:v>16.125333183835931</c:v>
                </c:pt>
                <c:pt idx="277">
                  <c:v>16.053982152049048</c:v>
                </c:pt>
                <c:pt idx="278">
                  <c:v>16.084561165672</c:v>
                </c:pt>
                <c:pt idx="279">
                  <c:v>16.074368161131012</c:v>
                </c:pt>
                <c:pt idx="280">
                  <c:v>16.094754170212983</c:v>
                </c:pt>
                <c:pt idx="281">
                  <c:v>15.07545371611463</c:v>
                </c:pt>
                <c:pt idx="282">
                  <c:v>13.628047071294969</c:v>
                </c:pt>
                <c:pt idx="283">
                  <c:v>13.923644202983491</c:v>
                </c:pt>
                <c:pt idx="284">
                  <c:v>15.01429568886873</c:v>
                </c:pt>
                <c:pt idx="285">
                  <c:v>15.982631120262164</c:v>
                </c:pt>
                <c:pt idx="286">
                  <c:v>16.043789147508065</c:v>
                </c:pt>
                <c:pt idx="287">
                  <c:v>16.247649238327735</c:v>
                </c:pt>
                <c:pt idx="288">
                  <c:v>16.726720451753959</c:v>
                </c:pt>
                <c:pt idx="289">
                  <c:v>17.124247628852316</c:v>
                </c:pt>
                <c:pt idx="290">
                  <c:v>17.307721710590023</c:v>
                </c:pt>
                <c:pt idx="291">
                  <c:v>17.103861619770353</c:v>
                </c:pt>
                <c:pt idx="292">
                  <c:v>16.838843501704776</c:v>
                </c:pt>
                <c:pt idx="293">
                  <c:v>16.93058054257363</c:v>
                </c:pt>
                <c:pt idx="294">
                  <c:v>16.787878478999861</c:v>
                </c:pt>
                <c:pt idx="295">
                  <c:v>16.685948433590024</c:v>
                </c:pt>
                <c:pt idx="296">
                  <c:v>16.787878478999861</c:v>
                </c:pt>
                <c:pt idx="297">
                  <c:v>16.818457492622812</c:v>
                </c:pt>
                <c:pt idx="298">
                  <c:v>16.818457492622812</c:v>
                </c:pt>
                <c:pt idx="299">
                  <c:v>16.900001528950682</c:v>
                </c:pt>
                <c:pt idx="300">
                  <c:v>16.696141438131011</c:v>
                </c:pt>
                <c:pt idx="301">
                  <c:v>16.431123320065435</c:v>
                </c:pt>
                <c:pt idx="302">
                  <c:v>16.492281347311341</c:v>
                </c:pt>
                <c:pt idx="303">
                  <c:v>16.716527447212975</c:v>
                </c:pt>
                <c:pt idx="304">
                  <c:v>16.991738569819532</c:v>
                </c:pt>
                <c:pt idx="305">
                  <c:v>17.093668615229365</c:v>
                </c:pt>
                <c:pt idx="306">
                  <c:v>16.706334442671995</c:v>
                </c:pt>
                <c:pt idx="307">
                  <c:v>16.920387538032646</c:v>
                </c:pt>
                <c:pt idx="308">
                  <c:v>17.562546824114609</c:v>
                </c:pt>
                <c:pt idx="309">
                  <c:v>17.256756687885105</c:v>
                </c:pt>
                <c:pt idx="310">
                  <c:v>7.7568764556884595</c:v>
                </c:pt>
                <c:pt idx="311">
                  <c:v>7.7568764556884595</c:v>
                </c:pt>
                <c:pt idx="312">
                  <c:v>7.7568764556884595</c:v>
                </c:pt>
                <c:pt idx="313">
                  <c:v>5.5959594929999534</c:v>
                </c:pt>
                <c:pt idx="314">
                  <c:v>3.7612186756229193</c:v>
                </c:pt>
                <c:pt idx="315">
                  <c:v>4.2199038799671778</c:v>
                </c:pt>
                <c:pt idx="316">
                  <c:v>5.1372742886556955</c:v>
                </c:pt>
                <c:pt idx="317">
                  <c:v>6.1565747427540476</c:v>
                </c:pt>
                <c:pt idx="318">
                  <c:v>6.2890838017868331</c:v>
                </c:pt>
                <c:pt idx="319">
                  <c:v>6.2890838017868331</c:v>
                </c:pt>
                <c:pt idx="320">
                  <c:v>6.2992768063278168</c:v>
                </c:pt>
                <c:pt idx="321">
                  <c:v>6.3196628154097834</c:v>
                </c:pt>
                <c:pt idx="322">
                  <c:v>6.3298558199507671</c:v>
                </c:pt>
                <c:pt idx="323">
                  <c:v>6.3196628154097834</c:v>
                </c:pt>
                <c:pt idx="324">
                  <c:v>6.3604348335737173</c:v>
                </c:pt>
                <c:pt idx="325">
                  <c:v>6.3910138471966684</c:v>
                </c:pt>
                <c:pt idx="326">
                  <c:v>6.4012068517376512</c:v>
                </c:pt>
                <c:pt idx="327">
                  <c:v>6.3910138471966684</c:v>
                </c:pt>
                <c:pt idx="328">
                  <c:v>6.3910138471966684</c:v>
                </c:pt>
                <c:pt idx="329">
                  <c:v>6.411399856278635</c:v>
                </c:pt>
                <c:pt idx="330">
                  <c:v>6.4317858653606024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</c:numCache>
            </c:numRef>
          </c:yVal>
        </c:ser>
        <c:ser>
          <c:idx val="1"/>
          <c:order val="1"/>
          <c:tx>
            <c:strRef>
              <c:f>Input_Summary!$F$34:$G$34</c:f>
              <c:strCache>
                <c:ptCount val="1"/>
                <c:pt idx="0">
                  <c:v>End of Dissipation Test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Pt>
            <c:idx val="547"/>
            <c:marker>
              <c:symbol val="circle"/>
              <c:size val="5"/>
              <c:spPr>
                <a:solidFill>
                  <a:srgbClr val="FFC000"/>
                </a:solidFill>
                <a:ln>
                  <a:noFill/>
                  <a:prstDash val="solid"/>
                </a:ln>
              </c:spPr>
            </c:marker>
          </c:dPt>
          <c:xVal>
            <c:numRef>
              <c:f>Input_Summary!$F$36:$F$911</c:f>
              <c:numCache>
                <c:formatCode>###0.000;\-###0.000</c:formatCode>
                <c:ptCount val="876"/>
                <c:pt idx="310">
                  <c:v>8.9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</c:numCache>
            </c:numRef>
          </c:yVal>
        </c:ser>
        <c:ser>
          <c:idx val="2"/>
          <c:order val="2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2.0000000000000018E-2</c:v>
                </c:pt>
                <c:pt idx="17">
                  <c:v>4.0000000000000036E-2</c:v>
                </c:pt>
                <c:pt idx="18">
                  <c:v>0.06</c:v>
                </c:pt>
                <c:pt idx="19">
                  <c:v>8.0000000000000016E-2</c:v>
                </c:pt>
                <c:pt idx="20">
                  <c:v>0.10000000000000003</c:v>
                </c:pt>
                <c:pt idx="21">
                  <c:v>0.12</c:v>
                </c:pt>
                <c:pt idx="22">
                  <c:v>0.14000000000000001</c:v>
                </c:pt>
                <c:pt idx="23">
                  <c:v>0.16000000000000003</c:v>
                </c:pt>
                <c:pt idx="24">
                  <c:v>0.18</c:v>
                </c:pt>
                <c:pt idx="25">
                  <c:v>0.2</c:v>
                </c:pt>
                <c:pt idx="26">
                  <c:v>0.22000000000000003</c:v>
                </c:pt>
                <c:pt idx="27">
                  <c:v>0.24000000000000005</c:v>
                </c:pt>
                <c:pt idx="28">
                  <c:v>0.26000000000000006</c:v>
                </c:pt>
                <c:pt idx="29">
                  <c:v>0.27999999999999997</c:v>
                </c:pt>
                <c:pt idx="30">
                  <c:v>0.3</c:v>
                </c:pt>
                <c:pt idx="31">
                  <c:v>0.32</c:v>
                </c:pt>
                <c:pt idx="32">
                  <c:v>0.34</c:v>
                </c:pt>
                <c:pt idx="33">
                  <c:v>0.36000000000000004</c:v>
                </c:pt>
                <c:pt idx="34">
                  <c:v>0.38000000000000006</c:v>
                </c:pt>
                <c:pt idx="35">
                  <c:v>0.39999999999999997</c:v>
                </c:pt>
                <c:pt idx="36">
                  <c:v>0.41999999999999993</c:v>
                </c:pt>
                <c:pt idx="37">
                  <c:v>0.44000000000000006</c:v>
                </c:pt>
                <c:pt idx="38">
                  <c:v>0.46000000000000008</c:v>
                </c:pt>
                <c:pt idx="39">
                  <c:v>0.48000000000000009</c:v>
                </c:pt>
                <c:pt idx="40">
                  <c:v>0.5</c:v>
                </c:pt>
                <c:pt idx="41">
                  <c:v>0.52</c:v>
                </c:pt>
                <c:pt idx="42">
                  <c:v>0.54</c:v>
                </c:pt>
                <c:pt idx="43">
                  <c:v>0.56000000000000005</c:v>
                </c:pt>
                <c:pt idx="44">
                  <c:v>0.58000000000000007</c:v>
                </c:pt>
                <c:pt idx="45">
                  <c:v>0.60000000000000009</c:v>
                </c:pt>
                <c:pt idx="46">
                  <c:v>0.62000000000000011</c:v>
                </c:pt>
                <c:pt idx="47">
                  <c:v>0.6399999999999999</c:v>
                </c:pt>
                <c:pt idx="48">
                  <c:v>0.65999999999999992</c:v>
                </c:pt>
                <c:pt idx="49">
                  <c:v>0.67999999999999994</c:v>
                </c:pt>
                <c:pt idx="50">
                  <c:v>0.7</c:v>
                </c:pt>
                <c:pt idx="51">
                  <c:v>0.72</c:v>
                </c:pt>
                <c:pt idx="52">
                  <c:v>0.74</c:v>
                </c:pt>
                <c:pt idx="53">
                  <c:v>0.76</c:v>
                </c:pt>
                <c:pt idx="54">
                  <c:v>0.78</c:v>
                </c:pt>
                <c:pt idx="55">
                  <c:v>0.8</c:v>
                </c:pt>
                <c:pt idx="56">
                  <c:v>0.82000000000000017</c:v>
                </c:pt>
                <c:pt idx="57">
                  <c:v>0.83999999999999986</c:v>
                </c:pt>
                <c:pt idx="58">
                  <c:v>0.85999999999999976</c:v>
                </c:pt>
                <c:pt idx="59">
                  <c:v>0.87999999999999989</c:v>
                </c:pt>
                <c:pt idx="60">
                  <c:v>0.8999999999999998</c:v>
                </c:pt>
                <c:pt idx="61">
                  <c:v>0.91999999999999993</c:v>
                </c:pt>
                <c:pt idx="62">
                  <c:v>0.93999999999999984</c:v>
                </c:pt>
                <c:pt idx="63">
                  <c:v>0.96</c:v>
                </c:pt>
                <c:pt idx="64">
                  <c:v>0.97999999999999987</c:v>
                </c:pt>
                <c:pt idx="65">
                  <c:v>1</c:v>
                </c:pt>
                <c:pt idx="66">
                  <c:v>1.02</c:v>
                </c:pt>
                <c:pt idx="67">
                  <c:v>1.04</c:v>
                </c:pt>
                <c:pt idx="68">
                  <c:v>1.06</c:v>
                </c:pt>
                <c:pt idx="69">
                  <c:v>1.0799999999999998</c:v>
                </c:pt>
                <c:pt idx="70">
                  <c:v>1.0999999999999999</c:v>
                </c:pt>
                <c:pt idx="71">
                  <c:v>1.1199999999999999</c:v>
                </c:pt>
                <c:pt idx="72">
                  <c:v>1.1399999999999999</c:v>
                </c:pt>
                <c:pt idx="73">
                  <c:v>1.1599999999999999</c:v>
                </c:pt>
                <c:pt idx="74">
                  <c:v>1.18</c:v>
                </c:pt>
                <c:pt idx="75">
                  <c:v>1.2</c:v>
                </c:pt>
                <c:pt idx="76">
                  <c:v>1.22</c:v>
                </c:pt>
                <c:pt idx="77">
                  <c:v>1.24</c:v>
                </c:pt>
                <c:pt idx="78">
                  <c:v>1.26</c:v>
                </c:pt>
                <c:pt idx="79">
                  <c:v>1.28</c:v>
                </c:pt>
                <c:pt idx="80">
                  <c:v>1.3</c:v>
                </c:pt>
                <c:pt idx="81">
                  <c:v>1.32</c:v>
                </c:pt>
                <c:pt idx="82">
                  <c:v>1.3399999999999999</c:v>
                </c:pt>
                <c:pt idx="83">
                  <c:v>1.3599999999999999</c:v>
                </c:pt>
                <c:pt idx="84">
                  <c:v>1.38</c:v>
                </c:pt>
                <c:pt idx="85">
                  <c:v>1.4</c:v>
                </c:pt>
                <c:pt idx="86">
                  <c:v>1.42</c:v>
                </c:pt>
                <c:pt idx="87">
                  <c:v>1.44</c:v>
                </c:pt>
                <c:pt idx="88">
                  <c:v>1.46</c:v>
                </c:pt>
                <c:pt idx="89">
                  <c:v>1.48</c:v>
                </c:pt>
                <c:pt idx="90">
                  <c:v>1.5</c:v>
                </c:pt>
                <c:pt idx="91">
                  <c:v>1.52</c:v>
                </c:pt>
                <c:pt idx="92">
                  <c:v>1.54</c:v>
                </c:pt>
                <c:pt idx="93">
                  <c:v>1.56</c:v>
                </c:pt>
                <c:pt idx="94">
                  <c:v>1.5799999999999998</c:v>
                </c:pt>
                <c:pt idx="95">
                  <c:v>1.5999999999999999</c:v>
                </c:pt>
                <c:pt idx="96">
                  <c:v>1.6199999999999999</c:v>
                </c:pt>
                <c:pt idx="97">
                  <c:v>1.64</c:v>
                </c:pt>
                <c:pt idx="98">
                  <c:v>1.66</c:v>
                </c:pt>
                <c:pt idx="99">
                  <c:v>1.6799999999999997</c:v>
                </c:pt>
                <c:pt idx="100">
                  <c:v>1.7</c:v>
                </c:pt>
                <c:pt idx="101">
                  <c:v>1.72</c:v>
                </c:pt>
                <c:pt idx="102">
                  <c:v>1.74</c:v>
                </c:pt>
                <c:pt idx="103">
                  <c:v>1.7600000000000002</c:v>
                </c:pt>
                <c:pt idx="104">
                  <c:v>1.78</c:v>
                </c:pt>
                <c:pt idx="105">
                  <c:v>1.8</c:v>
                </c:pt>
                <c:pt idx="106">
                  <c:v>1.82</c:v>
                </c:pt>
                <c:pt idx="107">
                  <c:v>1.8400000000000003</c:v>
                </c:pt>
                <c:pt idx="108">
                  <c:v>1.86</c:v>
                </c:pt>
                <c:pt idx="109">
                  <c:v>1.8800000000000001</c:v>
                </c:pt>
                <c:pt idx="110">
                  <c:v>1.9000000000000001</c:v>
                </c:pt>
                <c:pt idx="111">
                  <c:v>1.9200000000000004</c:v>
                </c:pt>
                <c:pt idx="112">
                  <c:v>1.94</c:v>
                </c:pt>
                <c:pt idx="113">
                  <c:v>1.9599999999999997</c:v>
                </c:pt>
                <c:pt idx="114">
                  <c:v>1.98</c:v>
                </c:pt>
                <c:pt idx="115">
                  <c:v>1.9999999999999996</c:v>
                </c:pt>
                <c:pt idx="116">
                  <c:v>2.02</c:v>
                </c:pt>
                <c:pt idx="117">
                  <c:v>2.04</c:v>
                </c:pt>
                <c:pt idx="118">
                  <c:v>2.06</c:v>
                </c:pt>
                <c:pt idx="119">
                  <c:v>2.08</c:v>
                </c:pt>
                <c:pt idx="120">
                  <c:v>2.1</c:v>
                </c:pt>
                <c:pt idx="121">
                  <c:v>2.12</c:v>
                </c:pt>
                <c:pt idx="122">
                  <c:v>2.14</c:v>
                </c:pt>
                <c:pt idx="123">
                  <c:v>2.16</c:v>
                </c:pt>
                <c:pt idx="124">
                  <c:v>2.1800000000000002</c:v>
                </c:pt>
                <c:pt idx="125">
                  <c:v>2.2000000000000002</c:v>
                </c:pt>
                <c:pt idx="126">
                  <c:v>2.2200000000000002</c:v>
                </c:pt>
                <c:pt idx="127">
                  <c:v>2.2400000000000002</c:v>
                </c:pt>
                <c:pt idx="128">
                  <c:v>2.2600000000000002</c:v>
                </c:pt>
                <c:pt idx="129">
                  <c:v>2.2800000000000002</c:v>
                </c:pt>
                <c:pt idx="130">
                  <c:v>2.3000000000000003</c:v>
                </c:pt>
                <c:pt idx="131">
                  <c:v>2.3200000000000003</c:v>
                </c:pt>
                <c:pt idx="132">
                  <c:v>2.3400000000000003</c:v>
                </c:pt>
                <c:pt idx="133">
                  <c:v>2.3600000000000003</c:v>
                </c:pt>
                <c:pt idx="134">
                  <c:v>2.3800000000000003</c:v>
                </c:pt>
                <c:pt idx="135">
                  <c:v>2.4000000000000004</c:v>
                </c:pt>
                <c:pt idx="136">
                  <c:v>2.4200000000000004</c:v>
                </c:pt>
                <c:pt idx="137">
                  <c:v>2.4400000000000004</c:v>
                </c:pt>
                <c:pt idx="138">
                  <c:v>2.46</c:v>
                </c:pt>
                <c:pt idx="139">
                  <c:v>2.48</c:v>
                </c:pt>
                <c:pt idx="140">
                  <c:v>2.5</c:v>
                </c:pt>
                <c:pt idx="141">
                  <c:v>2.52</c:v>
                </c:pt>
                <c:pt idx="142">
                  <c:v>2.54</c:v>
                </c:pt>
                <c:pt idx="143">
                  <c:v>2.56</c:v>
                </c:pt>
                <c:pt idx="144">
                  <c:v>2.58</c:v>
                </c:pt>
                <c:pt idx="145">
                  <c:v>2.6</c:v>
                </c:pt>
                <c:pt idx="146">
                  <c:v>2.62</c:v>
                </c:pt>
                <c:pt idx="147">
                  <c:v>2.64</c:v>
                </c:pt>
                <c:pt idx="148">
                  <c:v>2.66</c:v>
                </c:pt>
                <c:pt idx="149">
                  <c:v>2.68</c:v>
                </c:pt>
                <c:pt idx="150">
                  <c:v>2.7</c:v>
                </c:pt>
                <c:pt idx="151">
                  <c:v>2.72</c:v>
                </c:pt>
                <c:pt idx="152">
                  <c:v>2.74</c:v>
                </c:pt>
                <c:pt idx="153">
                  <c:v>2.7600000000000002</c:v>
                </c:pt>
                <c:pt idx="154">
                  <c:v>2.7800000000000002</c:v>
                </c:pt>
                <c:pt idx="155">
                  <c:v>2.8000000000000003</c:v>
                </c:pt>
                <c:pt idx="156">
                  <c:v>2.8200000000000003</c:v>
                </c:pt>
                <c:pt idx="157">
                  <c:v>2.8400000000000003</c:v>
                </c:pt>
                <c:pt idx="158">
                  <c:v>2.8600000000000003</c:v>
                </c:pt>
                <c:pt idx="159">
                  <c:v>2.8800000000000003</c:v>
                </c:pt>
                <c:pt idx="160">
                  <c:v>2.9000000000000004</c:v>
                </c:pt>
                <c:pt idx="161">
                  <c:v>2.9200000000000004</c:v>
                </c:pt>
                <c:pt idx="162">
                  <c:v>2.9400000000000004</c:v>
                </c:pt>
                <c:pt idx="163">
                  <c:v>2.96</c:v>
                </c:pt>
                <c:pt idx="164">
                  <c:v>2.98</c:v>
                </c:pt>
                <c:pt idx="165">
                  <c:v>3</c:v>
                </c:pt>
                <c:pt idx="166">
                  <c:v>3.02</c:v>
                </c:pt>
                <c:pt idx="167">
                  <c:v>3.04</c:v>
                </c:pt>
                <c:pt idx="168">
                  <c:v>3.06</c:v>
                </c:pt>
                <c:pt idx="169">
                  <c:v>3.08</c:v>
                </c:pt>
                <c:pt idx="170">
                  <c:v>3.1</c:v>
                </c:pt>
                <c:pt idx="171">
                  <c:v>3.12</c:v>
                </c:pt>
                <c:pt idx="172">
                  <c:v>3.14</c:v>
                </c:pt>
                <c:pt idx="173">
                  <c:v>3.16</c:v>
                </c:pt>
                <c:pt idx="174">
                  <c:v>3.18</c:v>
                </c:pt>
                <c:pt idx="175">
                  <c:v>3.2</c:v>
                </c:pt>
                <c:pt idx="176">
                  <c:v>3.22</c:v>
                </c:pt>
                <c:pt idx="177">
                  <c:v>3.24</c:v>
                </c:pt>
                <c:pt idx="178">
                  <c:v>3.2600000000000002</c:v>
                </c:pt>
                <c:pt idx="179">
                  <c:v>3.2800000000000007</c:v>
                </c:pt>
                <c:pt idx="180">
                  <c:v>3.3000000000000003</c:v>
                </c:pt>
                <c:pt idx="181">
                  <c:v>3.32</c:v>
                </c:pt>
                <c:pt idx="182">
                  <c:v>3.3400000000000003</c:v>
                </c:pt>
                <c:pt idx="183">
                  <c:v>3.3600000000000003</c:v>
                </c:pt>
                <c:pt idx="184">
                  <c:v>3.38</c:v>
                </c:pt>
                <c:pt idx="185">
                  <c:v>3.4000000000000004</c:v>
                </c:pt>
                <c:pt idx="186">
                  <c:v>3.4200000000000004</c:v>
                </c:pt>
                <c:pt idx="187">
                  <c:v>3.4400000000000008</c:v>
                </c:pt>
                <c:pt idx="188">
                  <c:v>3.4599999999999995</c:v>
                </c:pt>
                <c:pt idx="189">
                  <c:v>3.48</c:v>
                </c:pt>
                <c:pt idx="190">
                  <c:v>3.5</c:v>
                </c:pt>
                <c:pt idx="191">
                  <c:v>3.5200000000000005</c:v>
                </c:pt>
                <c:pt idx="192">
                  <c:v>3.54</c:v>
                </c:pt>
                <c:pt idx="193">
                  <c:v>3.56</c:v>
                </c:pt>
                <c:pt idx="194">
                  <c:v>3.5800000000000005</c:v>
                </c:pt>
                <c:pt idx="195">
                  <c:v>3.6</c:v>
                </c:pt>
                <c:pt idx="196">
                  <c:v>3.6199999999999997</c:v>
                </c:pt>
                <c:pt idx="197">
                  <c:v>3.64</c:v>
                </c:pt>
                <c:pt idx="198">
                  <c:v>3.66</c:v>
                </c:pt>
                <c:pt idx="199">
                  <c:v>3.6800000000000006</c:v>
                </c:pt>
                <c:pt idx="200">
                  <c:v>3.7</c:v>
                </c:pt>
                <c:pt idx="201">
                  <c:v>3.72</c:v>
                </c:pt>
                <c:pt idx="202">
                  <c:v>3.7400000000000007</c:v>
                </c:pt>
                <c:pt idx="203">
                  <c:v>3.7599999999999993</c:v>
                </c:pt>
                <c:pt idx="204">
                  <c:v>3.78</c:v>
                </c:pt>
                <c:pt idx="205">
                  <c:v>3.8</c:v>
                </c:pt>
                <c:pt idx="206">
                  <c:v>3.8200000000000003</c:v>
                </c:pt>
                <c:pt idx="207">
                  <c:v>3.84</c:v>
                </c:pt>
                <c:pt idx="208">
                  <c:v>3.8600000000000003</c:v>
                </c:pt>
                <c:pt idx="209">
                  <c:v>3.88</c:v>
                </c:pt>
                <c:pt idx="210">
                  <c:v>3.9000000000000004</c:v>
                </c:pt>
                <c:pt idx="211">
                  <c:v>3.9199999999999995</c:v>
                </c:pt>
                <c:pt idx="212">
                  <c:v>3.94</c:v>
                </c:pt>
                <c:pt idx="213">
                  <c:v>3.96</c:v>
                </c:pt>
                <c:pt idx="214">
                  <c:v>3.9800000000000004</c:v>
                </c:pt>
                <c:pt idx="215">
                  <c:v>4</c:v>
                </c:pt>
                <c:pt idx="216">
                  <c:v>4.0200000000000005</c:v>
                </c:pt>
                <c:pt idx="217">
                  <c:v>4.04</c:v>
                </c:pt>
                <c:pt idx="218">
                  <c:v>4.0600000000000005</c:v>
                </c:pt>
                <c:pt idx="219">
                  <c:v>4.08</c:v>
                </c:pt>
                <c:pt idx="220">
                  <c:v>4.1000000000000005</c:v>
                </c:pt>
                <c:pt idx="221">
                  <c:v>4.12</c:v>
                </c:pt>
                <c:pt idx="222">
                  <c:v>4.1400000000000006</c:v>
                </c:pt>
                <c:pt idx="223">
                  <c:v>4.16</c:v>
                </c:pt>
                <c:pt idx="224">
                  <c:v>4.1800000000000006</c:v>
                </c:pt>
                <c:pt idx="225">
                  <c:v>4.2</c:v>
                </c:pt>
                <c:pt idx="226">
                  <c:v>4.22</c:v>
                </c:pt>
                <c:pt idx="227">
                  <c:v>4.24</c:v>
                </c:pt>
                <c:pt idx="228">
                  <c:v>4.26</c:v>
                </c:pt>
                <c:pt idx="229">
                  <c:v>4.28</c:v>
                </c:pt>
                <c:pt idx="230">
                  <c:v>4.3</c:v>
                </c:pt>
                <c:pt idx="231">
                  <c:v>4.32</c:v>
                </c:pt>
                <c:pt idx="232">
                  <c:v>4.34</c:v>
                </c:pt>
                <c:pt idx="233">
                  <c:v>4.3600000000000003</c:v>
                </c:pt>
                <c:pt idx="234">
                  <c:v>4.38</c:v>
                </c:pt>
                <c:pt idx="235">
                  <c:v>4.4000000000000004</c:v>
                </c:pt>
                <c:pt idx="236">
                  <c:v>4.42</c:v>
                </c:pt>
                <c:pt idx="237">
                  <c:v>4.4400000000000004</c:v>
                </c:pt>
                <c:pt idx="238">
                  <c:v>4.46</c:v>
                </c:pt>
                <c:pt idx="239">
                  <c:v>4.4800000000000004</c:v>
                </c:pt>
                <c:pt idx="240">
                  <c:v>4.5</c:v>
                </c:pt>
                <c:pt idx="241">
                  <c:v>4.5200000000000005</c:v>
                </c:pt>
                <c:pt idx="242">
                  <c:v>4.54</c:v>
                </c:pt>
                <c:pt idx="243">
                  <c:v>4.5600000000000005</c:v>
                </c:pt>
                <c:pt idx="244">
                  <c:v>4.58</c:v>
                </c:pt>
                <c:pt idx="245">
                  <c:v>4.6000000000000005</c:v>
                </c:pt>
                <c:pt idx="246">
                  <c:v>4.62</c:v>
                </c:pt>
                <c:pt idx="247">
                  <c:v>4.6400000000000006</c:v>
                </c:pt>
                <c:pt idx="248">
                  <c:v>4.66</c:v>
                </c:pt>
                <c:pt idx="249">
                  <c:v>4.6800000000000006</c:v>
                </c:pt>
                <c:pt idx="250">
                  <c:v>4.7</c:v>
                </c:pt>
                <c:pt idx="251">
                  <c:v>4.72</c:v>
                </c:pt>
                <c:pt idx="252">
                  <c:v>4.74</c:v>
                </c:pt>
                <c:pt idx="253">
                  <c:v>4.76</c:v>
                </c:pt>
                <c:pt idx="254">
                  <c:v>4.78</c:v>
                </c:pt>
                <c:pt idx="255">
                  <c:v>4.8</c:v>
                </c:pt>
                <c:pt idx="256">
                  <c:v>4.82</c:v>
                </c:pt>
                <c:pt idx="257">
                  <c:v>4.84</c:v>
                </c:pt>
                <c:pt idx="258">
                  <c:v>4.8600000000000003</c:v>
                </c:pt>
                <c:pt idx="259">
                  <c:v>4.88</c:v>
                </c:pt>
                <c:pt idx="260">
                  <c:v>4.9000000000000004</c:v>
                </c:pt>
                <c:pt idx="261">
                  <c:v>4.92</c:v>
                </c:pt>
                <c:pt idx="262">
                  <c:v>4.9400000000000004</c:v>
                </c:pt>
                <c:pt idx="263">
                  <c:v>4.96</c:v>
                </c:pt>
                <c:pt idx="264">
                  <c:v>4.9800000000000004</c:v>
                </c:pt>
                <c:pt idx="265">
                  <c:v>5</c:v>
                </c:pt>
                <c:pt idx="266">
                  <c:v>5.0200000000000005</c:v>
                </c:pt>
                <c:pt idx="267">
                  <c:v>5.04</c:v>
                </c:pt>
                <c:pt idx="268">
                  <c:v>5.0600000000000005</c:v>
                </c:pt>
                <c:pt idx="269">
                  <c:v>5.08</c:v>
                </c:pt>
                <c:pt idx="270">
                  <c:v>5.1000000000000005</c:v>
                </c:pt>
                <c:pt idx="271">
                  <c:v>5.12</c:v>
                </c:pt>
                <c:pt idx="272">
                  <c:v>5.1400000000000006</c:v>
                </c:pt>
                <c:pt idx="273">
                  <c:v>5.16</c:v>
                </c:pt>
                <c:pt idx="274">
                  <c:v>5.1800000000000006</c:v>
                </c:pt>
                <c:pt idx="275">
                  <c:v>5.2</c:v>
                </c:pt>
                <c:pt idx="276">
                  <c:v>5.22</c:v>
                </c:pt>
                <c:pt idx="277">
                  <c:v>5.24</c:v>
                </c:pt>
                <c:pt idx="278">
                  <c:v>5.26</c:v>
                </c:pt>
                <c:pt idx="279">
                  <c:v>5.28</c:v>
                </c:pt>
                <c:pt idx="280">
                  <c:v>5.3</c:v>
                </c:pt>
                <c:pt idx="281">
                  <c:v>5.32</c:v>
                </c:pt>
                <c:pt idx="282">
                  <c:v>5.34</c:v>
                </c:pt>
                <c:pt idx="283">
                  <c:v>5.36</c:v>
                </c:pt>
                <c:pt idx="284">
                  <c:v>5.38</c:v>
                </c:pt>
                <c:pt idx="285">
                  <c:v>5.4</c:v>
                </c:pt>
                <c:pt idx="286">
                  <c:v>5.42</c:v>
                </c:pt>
                <c:pt idx="287">
                  <c:v>5.44</c:v>
                </c:pt>
                <c:pt idx="288">
                  <c:v>5.46</c:v>
                </c:pt>
                <c:pt idx="289">
                  <c:v>5.48</c:v>
                </c:pt>
                <c:pt idx="290">
                  <c:v>5.5</c:v>
                </c:pt>
                <c:pt idx="291">
                  <c:v>5.5200000000000005</c:v>
                </c:pt>
                <c:pt idx="292">
                  <c:v>5.54</c:v>
                </c:pt>
                <c:pt idx="293">
                  <c:v>5.5600000000000005</c:v>
                </c:pt>
                <c:pt idx="294">
                  <c:v>5.58</c:v>
                </c:pt>
                <c:pt idx="295">
                  <c:v>5.6000000000000005</c:v>
                </c:pt>
                <c:pt idx="296">
                  <c:v>5.62</c:v>
                </c:pt>
                <c:pt idx="297">
                  <c:v>5.6400000000000006</c:v>
                </c:pt>
                <c:pt idx="298">
                  <c:v>5.66</c:v>
                </c:pt>
                <c:pt idx="299">
                  <c:v>5.6800000000000006</c:v>
                </c:pt>
                <c:pt idx="300">
                  <c:v>5.7</c:v>
                </c:pt>
                <c:pt idx="301">
                  <c:v>5.72</c:v>
                </c:pt>
                <c:pt idx="302">
                  <c:v>5.74</c:v>
                </c:pt>
                <c:pt idx="303">
                  <c:v>5.76</c:v>
                </c:pt>
                <c:pt idx="304">
                  <c:v>5.78</c:v>
                </c:pt>
                <c:pt idx="305">
                  <c:v>5.8</c:v>
                </c:pt>
                <c:pt idx="306">
                  <c:v>5.82</c:v>
                </c:pt>
                <c:pt idx="307">
                  <c:v>5.84</c:v>
                </c:pt>
                <c:pt idx="308">
                  <c:v>5.86</c:v>
                </c:pt>
                <c:pt idx="309">
                  <c:v>5.88</c:v>
                </c:pt>
                <c:pt idx="310">
                  <c:v>5.9</c:v>
                </c:pt>
                <c:pt idx="311">
                  <c:v>5.92</c:v>
                </c:pt>
                <c:pt idx="312">
                  <c:v>5.94</c:v>
                </c:pt>
                <c:pt idx="313">
                  <c:v>5.96</c:v>
                </c:pt>
                <c:pt idx="314">
                  <c:v>5.98</c:v>
                </c:pt>
                <c:pt idx="315">
                  <c:v>6</c:v>
                </c:pt>
                <c:pt idx="316">
                  <c:v>6.0200000000000005</c:v>
                </c:pt>
                <c:pt idx="317">
                  <c:v>6.04</c:v>
                </c:pt>
                <c:pt idx="318">
                  <c:v>6.0600000000000005</c:v>
                </c:pt>
                <c:pt idx="319">
                  <c:v>6.08</c:v>
                </c:pt>
                <c:pt idx="320">
                  <c:v>6.1000000000000005</c:v>
                </c:pt>
                <c:pt idx="321">
                  <c:v>6.12</c:v>
                </c:pt>
                <c:pt idx="322">
                  <c:v>6.1400000000000006</c:v>
                </c:pt>
                <c:pt idx="323">
                  <c:v>6.16</c:v>
                </c:pt>
                <c:pt idx="324">
                  <c:v>6.1800000000000006</c:v>
                </c:pt>
                <c:pt idx="325">
                  <c:v>6.2</c:v>
                </c:pt>
                <c:pt idx="326">
                  <c:v>6.22</c:v>
                </c:pt>
                <c:pt idx="327">
                  <c:v>6.24</c:v>
                </c:pt>
                <c:pt idx="328">
                  <c:v>6.26</c:v>
                </c:pt>
                <c:pt idx="329">
                  <c:v>6.28</c:v>
                </c:pt>
                <c:pt idx="330">
                  <c:v>6.3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</c:numCache>
            </c:numRef>
          </c:yVal>
        </c:ser>
        <c:axId val="51191168"/>
        <c:axId val="51205632"/>
      </c:scatterChart>
      <c:scatterChart>
        <c:scatterStyle val="lineMarker"/>
        <c:ser>
          <c:idx val="3"/>
          <c:order val="3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</c:numCache>
            </c:numRef>
          </c:yVal>
        </c:ser>
        <c:axId val="51207552"/>
        <c:axId val="51209344"/>
      </c:scatterChart>
      <c:valAx>
        <c:axId val="51191168"/>
        <c:scaling>
          <c:orientation val="minMax"/>
          <c:max val="4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205632"/>
        <c:crosses val="autoZero"/>
        <c:crossBetween val="midCat"/>
        <c:majorUnit val="5"/>
        <c:minorUnit val="5"/>
      </c:valAx>
      <c:valAx>
        <c:axId val="5120563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7417634429435154E-2"/>
              <c:y val="0.416409988571511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191168"/>
        <c:crossesAt val="-10"/>
        <c:crossBetween val="midCat"/>
        <c:majorUnit val="0.5"/>
        <c:minorUnit val="0.5"/>
      </c:valAx>
      <c:valAx>
        <c:axId val="51207552"/>
        <c:scaling>
          <c:orientation val="minMax"/>
        </c:scaling>
        <c:delete val="1"/>
        <c:axPos val="b"/>
        <c:numFmt formatCode="General" sourceLinked="1"/>
        <c:tickLblPos val="none"/>
        <c:crossAx val="51209344"/>
        <c:crossesAt val="341"/>
        <c:crossBetween val="midCat"/>
      </c:valAx>
      <c:valAx>
        <c:axId val="51209344"/>
        <c:scaling>
          <c:orientation val="minMax"/>
          <c:max val="1096"/>
          <c:min val="1089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55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20755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492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202"/>
          <c:y val="2.702702702702740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211288527850639"/>
          <c:y val="0.10889551078644474"/>
          <c:w val="0.65677036785053455"/>
          <c:h val="0.81545818991023278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4.2016637594741002E-2</c:v>
                </c:pt>
                <c:pt idx="10">
                  <c:v>0</c:v>
                </c:pt>
                <c:pt idx="11">
                  <c:v>2.8089736458930495E-2</c:v>
                </c:pt>
                <c:pt idx="12">
                  <c:v>2.0661238817020519E-2</c:v>
                </c:pt>
                <c:pt idx="13">
                  <c:v>0</c:v>
                </c:pt>
                <c:pt idx="14">
                  <c:v>1.8116130675445295E-2</c:v>
                </c:pt>
                <c:pt idx="15">
                  <c:v>1.6181455531208883E-2</c:v>
                </c:pt>
                <c:pt idx="16">
                  <c:v>1.6129281484653639E-2</c:v>
                </c:pt>
                <c:pt idx="17">
                  <c:v>1.4620128764826903E-2</c:v>
                </c:pt>
                <c:pt idx="18">
                  <c:v>1.3333588808149716E-2</c:v>
                </c:pt>
                <c:pt idx="19">
                  <c:v>1.1468091496727081E-2</c:v>
                </c:pt>
                <c:pt idx="20">
                  <c:v>1.2255160944470267E-2</c:v>
                </c:pt>
                <c:pt idx="21">
                  <c:v>1.2195406910943167E-2</c:v>
                </c:pt>
                <c:pt idx="22">
                  <c:v>1.0593456854386856E-2</c:v>
                </c:pt>
                <c:pt idx="23">
                  <c:v>1.054877905128479E-2</c:v>
                </c:pt>
                <c:pt idx="24">
                  <c:v>1.1211075391282013E-2</c:v>
                </c:pt>
                <c:pt idx="25">
                  <c:v>9.862184515300491E-3</c:v>
                </c:pt>
                <c:pt idx="26">
                  <c:v>1.0438716087792468E-2</c:v>
                </c:pt>
                <c:pt idx="27">
                  <c:v>9.2253531513185969E-3</c:v>
                </c:pt>
                <c:pt idx="28">
                  <c:v>9.2423978597307218E-3</c:v>
                </c:pt>
                <c:pt idx="29">
                  <c:v>8.6959057195074331E-3</c:v>
                </c:pt>
                <c:pt idx="30">
                  <c:v>8.23747280822173E-3</c:v>
                </c:pt>
                <c:pt idx="31">
                  <c:v>7.8249548980357138E-3</c:v>
                </c:pt>
                <c:pt idx="32">
                  <c:v>7.7884060578650065E-3</c:v>
                </c:pt>
                <c:pt idx="33">
                  <c:v>7.4852607423349579E-3</c:v>
                </c:pt>
                <c:pt idx="34">
                  <c:v>7.1430771014122192E-3</c:v>
                </c:pt>
                <c:pt idx="35">
                  <c:v>7.1328918233106988E-3</c:v>
                </c:pt>
                <c:pt idx="36">
                  <c:v>6.5618736605562097E-3</c:v>
                </c:pt>
                <c:pt idx="37">
                  <c:v>6.802942765381001E-3</c:v>
                </c:pt>
                <c:pt idx="38">
                  <c:v>1.3055246645801008E-2</c:v>
                </c:pt>
                <c:pt idx="39">
                  <c:v>1.3021263769576736E-2</c:v>
                </c:pt>
                <c:pt idx="40">
                  <c:v>1.2034082799458065E-2</c:v>
                </c:pt>
                <c:pt idx="41">
                  <c:v>5.8006477692619622E-3</c:v>
                </c:pt>
                <c:pt idx="42">
                  <c:v>1.0799476840101548E-2</c:v>
                </c:pt>
                <c:pt idx="43">
                  <c:v>3.5537352808635266E-3</c:v>
                </c:pt>
                <c:pt idx="44">
                  <c:v>2.45762480754632E-3</c:v>
                </c:pt>
                <c:pt idx="45">
                  <c:v>1.915717601919754E-3</c:v>
                </c:pt>
                <c:pt idx="46">
                  <c:v>1.7565502173049604E-3</c:v>
                </c:pt>
                <c:pt idx="47">
                  <c:v>1.9952214081420581E-3</c:v>
                </c:pt>
                <c:pt idx="48">
                  <c:v>1.9242024607101723E-3</c:v>
                </c:pt>
                <c:pt idx="49">
                  <c:v>1.142601418674082E-3</c:v>
                </c:pt>
                <c:pt idx="50">
                  <c:v>1.17619893934347E-3</c:v>
                </c:pt>
                <c:pt idx="51">
                  <c:v>1.040803381243897E-3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3.9582137011319284E-4</c:v>
                </c:pt>
                <c:pt idx="57">
                  <c:v>3.8660909074564646E-4</c:v>
                </c:pt>
                <c:pt idx="58">
                  <c:v>4.006101709375892E-4</c:v>
                </c:pt>
                <c:pt idx="59">
                  <c:v>4.4189279129893961E-4</c:v>
                </c:pt>
                <c:pt idx="60">
                  <c:v>4.9835740191843489E-4</c:v>
                </c:pt>
                <c:pt idx="61">
                  <c:v>5.0015189030080975E-4</c:v>
                </c:pt>
                <c:pt idx="62">
                  <c:v>4.0849849052775235E-4</c:v>
                </c:pt>
                <c:pt idx="63">
                  <c:v>3.4688651765933746E-4</c:v>
                </c:pt>
                <c:pt idx="64">
                  <c:v>3.2892656813265643E-4</c:v>
                </c:pt>
                <c:pt idx="65">
                  <c:v>3.3706332861761746E-4</c:v>
                </c:pt>
                <c:pt idx="66">
                  <c:v>3.6106275706445056E-4</c:v>
                </c:pt>
                <c:pt idx="67">
                  <c:v>3.905336586646939E-4</c:v>
                </c:pt>
                <c:pt idx="68">
                  <c:v>3.6464483343237537E-4</c:v>
                </c:pt>
                <c:pt idx="69">
                  <c:v>3.4909043076083318E-4</c:v>
                </c:pt>
                <c:pt idx="70">
                  <c:v>3.2890525229139464E-4</c:v>
                </c:pt>
                <c:pt idx="71">
                  <c:v>3.0091583058514853E-4</c:v>
                </c:pt>
                <c:pt idx="72">
                  <c:v>2.8563357522570418E-4</c:v>
                </c:pt>
                <c:pt idx="73">
                  <c:v>2.781337778649225E-4</c:v>
                </c:pt>
                <c:pt idx="74">
                  <c:v>2.7116483068143386E-4</c:v>
                </c:pt>
                <c:pt idx="75">
                  <c:v>2.7613653463714192E-4</c:v>
                </c:pt>
                <c:pt idx="76">
                  <c:v>2.8891742645068626E-4</c:v>
                </c:pt>
                <c:pt idx="77">
                  <c:v>3.0008447212815146E-4</c:v>
                </c:pt>
                <c:pt idx="78">
                  <c:v>3.1013565203900819E-4</c:v>
                </c:pt>
                <c:pt idx="79">
                  <c:v>6.6706799386376085E-4</c:v>
                </c:pt>
                <c:pt idx="80">
                  <c:v>3.4777847683083093E-4</c:v>
                </c:pt>
                <c:pt idx="81">
                  <c:v>3.5648241616997877E-4</c:v>
                </c:pt>
                <c:pt idx="82">
                  <c:v>3.6996179583070752E-4</c:v>
                </c:pt>
                <c:pt idx="83">
                  <c:v>3.781897266264184E-4</c:v>
                </c:pt>
                <c:pt idx="84">
                  <c:v>3.8180066045421336E-4</c:v>
                </c:pt>
                <c:pt idx="85">
                  <c:v>3.8920110184509642E-4</c:v>
                </c:pt>
                <c:pt idx="86">
                  <c:v>3.9579455491227416E-4</c:v>
                </c:pt>
                <c:pt idx="87">
                  <c:v>3.969575419898822E-4</c:v>
                </c:pt>
                <c:pt idx="88">
                  <c:v>3.9432861888602961E-4</c:v>
                </c:pt>
                <c:pt idx="89">
                  <c:v>3.8189019736470229E-4</c:v>
                </c:pt>
                <c:pt idx="90">
                  <c:v>3.6933747653614785E-4</c:v>
                </c:pt>
                <c:pt idx="91">
                  <c:v>3.6982936420297774E-4</c:v>
                </c:pt>
                <c:pt idx="92">
                  <c:v>3.6569019078079991E-4</c:v>
                </c:pt>
                <c:pt idx="93">
                  <c:v>3.6166916646399044E-4</c:v>
                </c:pt>
                <c:pt idx="94">
                  <c:v>3.5582714246530899E-4</c:v>
                </c:pt>
                <c:pt idx="95">
                  <c:v>3.4251855102158246E-4</c:v>
                </c:pt>
                <c:pt idx="96">
                  <c:v>3.321873938166142E-4</c:v>
                </c:pt>
                <c:pt idx="97">
                  <c:v>3.2680260363563205E-4</c:v>
                </c:pt>
                <c:pt idx="98">
                  <c:v>3.277661754132544E-4</c:v>
                </c:pt>
                <c:pt idx="99">
                  <c:v>3.2635426077909266E-4</c:v>
                </c:pt>
                <c:pt idx="100">
                  <c:v>3.2390182389672838E-4</c:v>
                </c:pt>
                <c:pt idx="101">
                  <c:v>3.2335745721181574E-4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3.2392460705907462E-4</c:v>
                </c:pt>
                <c:pt idx="109">
                  <c:v>3.1385944792623695E-4</c:v>
                </c:pt>
                <c:pt idx="110">
                  <c:v>3.1425406885075407E-4</c:v>
                </c:pt>
                <c:pt idx="111">
                  <c:v>3.142151579977186E-4</c:v>
                </c:pt>
                <c:pt idx="112">
                  <c:v>3.2612267069195958E-4</c:v>
                </c:pt>
                <c:pt idx="113">
                  <c:v>3.2807020653965671E-4</c:v>
                </c:pt>
                <c:pt idx="114">
                  <c:v>3.3034658809944693E-4</c:v>
                </c:pt>
                <c:pt idx="115">
                  <c:v>3.2850201616321301E-4</c:v>
                </c:pt>
                <c:pt idx="116">
                  <c:v>3.2163422853742255E-4</c:v>
                </c:pt>
                <c:pt idx="117">
                  <c:v>3.1066283339344444E-4</c:v>
                </c:pt>
                <c:pt idx="118">
                  <c:v>3.0626706129480602E-4</c:v>
                </c:pt>
                <c:pt idx="119">
                  <c:v>3.0224962425030573E-4</c:v>
                </c:pt>
                <c:pt idx="120">
                  <c:v>3.1496837546430271E-4</c:v>
                </c:pt>
                <c:pt idx="121">
                  <c:v>3.1636358974851484E-4</c:v>
                </c:pt>
                <c:pt idx="122">
                  <c:v>3.2667823580562254E-4</c:v>
                </c:pt>
                <c:pt idx="123">
                  <c:v>3.3378835073593434E-4</c:v>
                </c:pt>
                <c:pt idx="124">
                  <c:v>3.3864888993179773E-4</c:v>
                </c:pt>
                <c:pt idx="125">
                  <c:v>3.4622319588098732E-4</c:v>
                </c:pt>
                <c:pt idx="126">
                  <c:v>3.5015127289844043E-4</c:v>
                </c:pt>
                <c:pt idx="127">
                  <c:v>3.4885637444408238E-4</c:v>
                </c:pt>
                <c:pt idx="128">
                  <c:v>3.5344417329308481E-4</c:v>
                </c:pt>
                <c:pt idx="129">
                  <c:v>3.6529685698685874E-4</c:v>
                </c:pt>
                <c:pt idx="130">
                  <c:v>3.2685022123752277E-4</c:v>
                </c:pt>
                <c:pt idx="131">
                  <c:v>3.8047362929391417E-4</c:v>
                </c:pt>
                <c:pt idx="132">
                  <c:v>3.8830432104884909E-4</c:v>
                </c:pt>
                <c:pt idx="133">
                  <c:v>3.9195745614285869E-4</c:v>
                </c:pt>
                <c:pt idx="134">
                  <c:v>3.9408895520085517E-4</c:v>
                </c:pt>
                <c:pt idx="135">
                  <c:v>3.925726484272939E-4</c:v>
                </c:pt>
                <c:pt idx="136">
                  <c:v>3.9471086192570669E-4</c:v>
                </c:pt>
                <c:pt idx="137">
                  <c:v>4.0685155435461138E-4</c:v>
                </c:pt>
                <c:pt idx="138">
                  <c:v>4.0778066083855174E-4</c:v>
                </c:pt>
                <c:pt idx="139">
                  <c:v>4.0668617270989143E-4</c:v>
                </c:pt>
                <c:pt idx="140">
                  <c:v>4.1447382579914597E-4</c:v>
                </c:pt>
                <c:pt idx="141">
                  <c:v>4.1727576300531241E-4</c:v>
                </c:pt>
                <c:pt idx="142">
                  <c:v>4.2576805664098697E-4</c:v>
                </c:pt>
                <c:pt idx="143">
                  <c:v>4.2303113060954541E-4</c:v>
                </c:pt>
                <c:pt idx="144">
                  <c:v>4.2876312562479656E-4</c:v>
                </c:pt>
                <c:pt idx="145">
                  <c:v>4.3049842489817895E-4</c:v>
                </c:pt>
                <c:pt idx="146">
                  <c:v>4.3023871286214306E-4</c:v>
                </c:pt>
                <c:pt idx="147">
                  <c:v>4.2490062878003431E-4</c:v>
                </c:pt>
                <c:pt idx="148">
                  <c:v>4.2392840649265059E-4</c:v>
                </c:pt>
                <c:pt idx="149">
                  <c:v>4.2146291314787621E-4</c:v>
                </c:pt>
                <c:pt idx="150">
                  <c:v>4.2117903104808981E-4</c:v>
                </c:pt>
                <c:pt idx="151">
                  <c:v>4.2029435915967638E-4</c:v>
                </c:pt>
                <c:pt idx="152">
                  <c:v>4.2167709805698822E-4</c:v>
                </c:pt>
                <c:pt idx="153">
                  <c:v>4.4717080051620588E-4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4.3090633931182115E-4</c:v>
                </c:pt>
                <c:pt idx="158">
                  <c:v>4.2032916689781783E-4</c:v>
                </c:pt>
                <c:pt idx="159">
                  <c:v>4.1647822749247068E-4</c:v>
                </c:pt>
                <c:pt idx="160">
                  <c:v>4.0978830711011204E-4</c:v>
                </c:pt>
                <c:pt idx="161">
                  <c:v>4.1471682558605669E-4</c:v>
                </c:pt>
                <c:pt idx="162">
                  <c:v>4.1110218784076637E-4</c:v>
                </c:pt>
                <c:pt idx="163">
                  <c:v>4.0958650868440718E-4</c:v>
                </c:pt>
                <c:pt idx="164">
                  <c:v>4.0798211845280761E-4</c:v>
                </c:pt>
                <c:pt idx="165">
                  <c:v>4.1009065285316037E-4</c:v>
                </c:pt>
                <c:pt idx="166">
                  <c:v>4.2185489939802458E-4</c:v>
                </c:pt>
                <c:pt idx="167">
                  <c:v>4.2004782372131533E-4</c:v>
                </c:pt>
                <c:pt idx="168">
                  <c:v>4.1616738883611478E-4</c:v>
                </c:pt>
                <c:pt idx="169">
                  <c:v>4.0888441938662735E-4</c:v>
                </c:pt>
                <c:pt idx="170">
                  <c:v>4.0715291556766398E-4</c:v>
                </c:pt>
                <c:pt idx="171">
                  <c:v>3.9697014747093603E-4</c:v>
                </c:pt>
                <c:pt idx="172">
                  <c:v>3.9390499483619887E-4</c:v>
                </c:pt>
                <c:pt idx="173">
                  <c:v>3.9412223613076691E-4</c:v>
                </c:pt>
                <c:pt idx="174">
                  <c:v>7.8410364158173812E-4</c:v>
                </c:pt>
                <c:pt idx="175">
                  <c:v>3.9143781813326866E-4</c:v>
                </c:pt>
                <c:pt idx="176">
                  <c:v>3.9229778461343423E-4</c:v>
                </c:pt>
                <c:pt idx="177">
                  <c:v>3.9242132488016558E-4</c:v>
                </c:pt>
                <c:pt idx="178">
                  <c:v>7.8153110860057278E-4</c:v>
                </c:pt>
                <c:pt idx="179">
                  <c:v>3.9316287078322256E-4</c:v>
                </c:pt>
                <c:pt idx="180">
                  <c:v>7.9356426119790778E-4</c:v>
                </c:pt>
                <c:pt idx="181">
                  <c:v>7.9218099793509379E-4</c:v>
                </c:pt>
                <c:pt idx="182">
                  <c:v>7.8949207871154231E-4</c:v>
                </c:pt>
                <c:pt idx="183">
                  <c:v>7.8226615266987641E-4</c:v>
                </c:pt>
                <c:pt idx="184">
                  <c:v>7.6956390148555723E-4</c:v>
                </c:pt>
                <c:pt idx="185">
                  <c:v>7.7205898460687796E-4</c:v>
                </c:pt>
                <c:pt idx="186">
                  <c:v>7.7788433737135173E-4</c:v>
                </c:pt>
                <c:pt idx="187">
                  <c:v>7.7128437955834809E-4</c:v>
                </c:pt>
                <c:pt idx="188">
                  <c:v>7.6585024497320426E-4</c:v>
                </c:pt>
                <c:pt idx="189">
                  <c:v>7.6409469863680313E-4</c:v>
                </c:pt>
                <c:pt idx="190">
                  <c:v>7.5772570516690306E-4</c:v>
                </c:pt>
                <c:pt idx="191">
                  <c:v>7.4926637591546646E-4</c:v>
                </c:pt>
                <c:pt idx="192">
                  <c:v>7.4658179278231979E-4</c:v>
                </c:pt>
                <c:pt idx="193">
                  <c:v>7.5225466222583054E-4</c:v>
                </c:pt>
                <c:pt idx="194">
                  <c:v>7.546385936003713E-4</c:v>
                </c:pt>
                <c:pt idx="195">
                  <c:v>7.5652248507257838E-4</c:v>
                </c:pt>
                <c:pt idx="196">
                  <c:v>7.5486634496456416E-4</c:v>
                </c:pt>
                <c:pt idx="197">
                  <c:v>7.5475245210111157E-4</c:v>
                </c:pt>
                <c:pt idx="198">
                  <c:v>7.5441097962484062E-4</c:v>
                </c:pt>
                <c:pt idx="199">
                  <c:v>7.5709579377498536E-4</c:v>
                </c:pt>
                <c:pt idx="200">
                  <c:v>7.5282151825800626E-4</c:v>
                </c:pt>
                <c:pt idx="201">
                  <c:v>7.4209546306559804E-4</c:v>
                </c:pt>
                <c:pt idx="202">
                  <c:v>7.4237157807942344E-4</c:v>
                </c:pt>
                <c:pt idx="203">
                  <c:v>7.4253687034594139E-4</c:v>
                </c:pt>
                <c:pt idx="204">
                  <c:v>7.4110598875154737E-4</c:v>
                </c:pt>
                <c:pt idx="205">
                  <c:v>1.0536485974960376E-3</c:v>
                </c:pt>
                <c:pt idx="206">
                  <c:v>1.0536485974960376E-3</c:v>
                </c:pt>
                <c:pt idx="207">
                  <c:v>1.0536485974960376E-3</c:v>
                </c:pt>
                <c:pt idx="208">
                  <c:v>3.9896520042871099E-4</c:v>
                </c:pt>
                <c:pt idx="209">
                  <c:v>3.5761760333569023E-4</c:v>
                </c:pt>
                <c:pt idx="210">
                  <c:v>3.5437376906233075E-4</c:v>
                </c:pt>
                <c:pt idx="211">
                  <c:v>3.5264965292441464E-4</c:v>
                </c:pt>
                <c:pt idx="212">
                  <c:v>3.5040112628668263E-4</c:v>
                </c:pt>
                <c:pt idx="213">
                  <c:v>3.4510505434500832E-4</c:v>
                </c:pt>
                <c:pt idx="214">
                  <c:v>3.3412790304219715E-4</c:v>
                </c:pt>
                <c:pt idx="215">
                  <c:v>3.2393239766202167E-4</c:v>
                </c:pt>
                <c:pt idx="216">
                  <c:v>3.1693085843814467E-4</c:v>
                </c:pt>
                <c:pt idx="217">
                  <c:v>3.1901379259223998E-4</c:v>
                </c:pt>
                <c:pt idx="218">
                  <c:v>3.1247480451289508E-4</c:v>
                </c:pt>
                <c:pt idx="219">
                  <c:v>3.0945761371337034E-4</c:v>
                </c:pt>
                <c:pt idx="220">
                  <c:v>3.092283353982473E-4</c:v>
                </c:pt>
                <c:pt idx="221">
                  <c:v>6.2257680408192443E-4</c:v>
                </c:pt>
                <c:pt idx="222">
                  <c:v>3.1078529690429721E-4</c:v>
                </c:pt>
                <c:pt idx="223">
                  <c:v>3.0934334461032103E-4</c:v>
                </c:pt>
                <c:pt idx="224">
                  <c:v>3.1183229036394096E-4</c:v>
                </c:pt>
                <c:pt idx="225">
                  <c:v>6.401123116050216E-4</c:v>
                </c:pt>
                <c:pt idx="226">
                  <c:v>6.4942441238999716E-4</c:v>
                </c:pt>
                <c:pt idx="227">
                  <c:v>3.3105460855349504E-4</c:v>
                </c:pt>
                <c:pt idx="228">
                  <c:v>3.351378049745871E-4</c:v>
                </c:pt>
                <c:pt idx="229">
                  <c:v>6.7212375079414295E-4</c:v>
                </c:pt>
                <c:pt idx="230">
                  <c:v>6.7929237991583053E-4</c:v>
                </c:pt>
                <c:pt idx="231">
                  <c:v>6.7952373032922734E-4</c:v>
                </c:pt>
                <c:pt idx="232">
                  <c:v>6.7562192052415468E-4</c:v>
                </c:pt>
                <c:pt idx="233">
                  <c:v>6.7906317491690457E-4</c:v>
                </c:pt>
                <c:pt idx="234">
                  <c:v>6.6639275386107895E-4</c:v>
                </c:pt>
                <c:pt idx="235">
                  <c:v>6.6281546524038135E-4</c:v>
                </c:pt>
                <c:pt idx="236">
                  <c:v>6.6395976484245097E-4</c:v>
                </c:pt>
                <c:pt idx="237">
                  <c:v>6.5452949740875236E-4</c:v>
                </c:pt>
                <c:pt idx="238">
                  <c:v>6.5006221174976233E-4</c:v>
                </c:pt>
                <c:pt idx="239">
                  <c:v>6.446564308816734E-4</c:v>
                </c:pt>
                <c:pt idx="240">
                  <c:v>6.432879813522952E-4</c:v>
                </c:pt>
                <c:pt idx="241">
                  <c:v>6.4081461132585004E-4</c:v>
                </c:pt>
                <c:pt idx="242">
                  <c:v>6.3970773045381223E-4</c:v>
                </c:pt>
                <c:pt idx="243">
                  <c:v>6.3624802434589906E-4</c:v>
                </c:pt>
                <c:pt idx="244">
                  <c:v>6.3170674663371286E-4</c:v>
                </c:pt>
                <c:pt idx="245">
                  <c:v>6.2099742733983862E-4</c:v>
                </c:pt>
                <c:pt idx="246">
                  <c:v>6.1281554562315642E-4</c:v>
                </c:pt>
                <c:pt idx="247">
                  <c:v>6.099000322611868E-4</c:v>
                </c:pt>
                <c:pt idx="248">
                  <c:v>6.1568273609083628E-4</c:v>
                </c:pt>
                <c:pt idx="249">
                  <c:v>6.2231129592118725E-4</c:v>
                </c:pt>
                <c:pt idx="250">
                  <c:v>6.2429227621065377E-4</c:v>
                </c:pt>
                <c:pt idx="251">
                  <c:v>6.253464094317791E-4</c:v>
                </c:pt>
                <c:pt idx="252">
                  <c:v>6.2758337679832781E-4</c:v>
                </c:pt>
                <c:pt idx="253">
                  <c:v>6.27740413321624E-4</c:v>
                </c:pt>
                <c:pt idx="254">
                  <c:v>6.4266696031690322E-4</c:v>
                </c:pt>
                <c:pt idx="255">
                  <c:v>6.4619642025987977E-4</c:v>
                </c:pt>
                <c:pt idx="256">
                  <c:v>6.1693450255852396E-4</c:v>
                </c:pt>
                <c:pt idx="257">
                  <c:v>6.067896498320412E-4</c:v>
                </c:pt>
                <c:pt idx="258">
                  <c:v>6.2761831241463554E-4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2.933536041320971E-4</c:v>
                </c:pt>
                <c:pt idx="265">
                  <c:v>2.9028819371362179E-4</c:v>
                </c:pt>
                <c:pt idx="266">
                  <c:v>2.8526966826020428E-4</c:v>
                </c:pt>
                <c:pt idx="267">
                  <c:v>2.8299303159801229E-4</c:v>
                </c:pt>
                <c:pt idx="268">
                  <c:v>2.7405858496782964E-4</c:v>
                </c:pt>
                <c:pt idx="269">
                  <c:v>2.7408861711078031E-4</c:v>
                </c:pt>
                <c:pt idx="270">
                  <c:v>2.7271327550884751E-4</c:v>
                </c:pt>
                <c:pt idx="271">
                  <c:v>2.7302606260089902E-4</c:v>
                </c:pt>
                <c:pt idx="272">
                  <c:v>2.7082259503895294E-4</c:v>
                </c:pt>
                <c:pt idx="273">
                  <c:v>2.7039785490065257E-4</c:v>
                </c:pt>
                <c:pt idx="274">
                  <c:v>2.7058820688491289E-4</c:v>
                </c:pt>
                <c:pt idx="275">
                  <c:v>2.710578119308464E-4</c:v>
                </c:pt>
                <c:pt idx="276">
                  <c:v>2.6908857561083537E-4</c:v>
                </c:pt>
                <c:pt idx="277">
                  <c:v>2.6918993734621028E-4</c:v>
                </c:pt>
                <c:pt idx="278">
                  <c:v>2.6871254902151938E-4</c:v>
                </c:pt>
                <c:pt idx="279">
                  <c:v>2.6362625303564147E-4</c:v>
                </c:pt>
                <c:pt idx="280">
                  <c:v>2.4469927955641325E-4</c:v>
                </c:pt>
                <c:pt idx="281">
                  <c:v>2.3653756445639115E-4</c:v>
                </c:pt>
                <c:pt idx="282">
                  <c:v>2.3745795106002159E-4</c:v>
                </c:pt>
                <c:pt idx="283">
                  <c:v>2.4727569348743678E-4</c:v>
                </c:pt>
                <c:pt idx="284">
                  <c:v>2.609290875801851E-4</c:v>
                </c:pt>
                <c:pt idx="285">
                  <c:v>2.5923863072156283E-4</c:v>
                </c:pt>
                <c:pt idx="286">
                  <c:v>2.5254762410712036E-4</c:v>
                </c:pt>
                <c:pt idx="287">
                  <c:v>2.4890188886877551E-4</c:v>
                </c:pt>
                <c:pt idx="288">
                  <c:v>2.4539619618365558E-4</c:v>
                </c:pt>
                <c:pt idx="289">
                  <c:v>2.3901493033199009E-4</c:v>
                </c:pt>
                <c:pt idx="290">
                  <c:v>2.3510396945500045E-4</c:v>
                </c:pt>
                <c:pt idx="291">
                  <c:v>2.2611955630725563E-4</c:v>
                </c:pt>
                <c:pt idx="292">
                  <c:v>2.2365151762266286E-4</c:v>
                </c:pt>
                <c:pt idx="293">
                  <c:v>2.2060246703213459E-4</c:v>
                </c:pt>
                <c:pt idx="294">
                  <c:v>2.2015558673023946E-4</c:v>
                </c:pt>
                <c:pt idx="295">
                  <c:v>2.2025251992190188E-4</c:v>
                </c:pt>
                <c:pt idx="296">
                  <c:v>2.2044678227440593E-4</c:v>
                </c:pt>
                <c:pt idx="297">
                  <c:v>2.1811002771893762E-4</c:v>
                </c:pt>
                <c:pt idx="298">
                  <c:v>2.1641077872486876E-4</c:v>
                </c:pt>
                <c:pt idx="299">
                  <c:v>2.1471017352832011E-4</c:v>
                </c:pt>
                <c:pt idx="300">
                  <c:v>2.146179239332866E-4</c:v>
                </c:pt>
                <c:pt idx="301">
                  <c:v>2.1597126658198714E-4</c:v>
                </c:pt>
                <c:pt idx="302">
                  <c:v>2.1727581782837057E-4</c:v>
                </c:pt>
                <c:pt idx="303">
                  <c:v>2.1650444162788586E-4</c:v>
                </c:pt>
                <c:pt idx="304">
                  <c:v>2.1407590616476287E-4</c:v>
                </c:pt>
                <c:pt idx="305">
                  <c:v>2.1073752619500899E-4</c:v>
                </c:pt>
                <c:pt idx="306">
                  <c:v>2.0714042106469965E-4</c:v>
                </c:pt>
                <c:pt idx="307">
                  <c:v>2.037140755051419E-4</c:v>
                </c:pt>
                <c:pt idx="308">
                  <c:v>2.8663828739008848E-4</c:v>
                </c:pt>
                <c:pt idx="309">
                  <c:v>1.7291408410326768E-4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4.4526046539650565E-5</c:v>
                </c:pt>
                <c:pt idx="315">
                  <c:v>4.0267763978456302E-5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3.3946243059380901E-5</c:v>
                </c:pt>
                <c:pt idx="320">
                  <c:v>3.3370551737890327E-5</c:v>
                </c:pt>
                <c:pt idx="321">
                  <c:v>3.2982682775302127E-5</c:v>
                </c:pt>
                <c:pt idx="322">
                  <c:v>3.2730930906671328E-5</c:v>
                </c:pt>
                <c:pt idx="323">
                  <c:v>3.2596712176119155E-5</c:v>
                </c:pt>
                <c:pt idx="324">
                  <c:v>3.2717438224598264E-5</c:v>
                </c:pt>
                <c:pt idx="325">
                  <c:v>3.2716796286381108E-5</c:v>
                </c:pt>
                <c:pt idx="326">
                  <c:v>3.2799209321001662E-5</c:v>
                </c:pt>
                <c:pt idx="327">
                  <c:v>6.571524154711177E-5</c:v>
                </c:pt>
                <c:pt idx="328">
                  <c:v>6.5407913324253269E-5</c:v>
                </c:pt>
                <c:pt idx="329">
                  <c:v>9.766979487693683E-5</c:v>
                </c:pt>
                <c:pt idx="330">
                  <c:v>9.6895658352964131E-5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</c:numCache>
            </c:numRef>
          </c:yVal>
        </c:ser>
        <c:axId val="51391488"/>
        <c:axId val="5139776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</c:numCache>
            </c:numRef>
          </c:yVal>
        </c:ser>
        <c:axId val="51399680"/>
        <c:axId val="51413760"/>
      </c:scatterChart>
      <c:valAx>
        <c:axId val="51391488"/>
        <c:scaling>
          <c:orientation val="minMax"/>
          <c:max val="0.05"/>
          <c:min val="-2.7755575615629271E-17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397760"/>
        <c:crosses val="autoZero"/>
        <c:crossBetween val="midCat"/>
        <c:majorUnit val="1.0000000000000005E-2"/>
        <c:minorUnit val="5.0000000000000114E-3"/>
      </c:valAx>
      <c:valAx>
        <c:axId val="5139776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639017573593273E-2"/>
              <c:y val="0.4139908153655116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391488"/>
        <c:crossesAt val="-1"/>
        <c:crossBetween val="midCat"/>
        <c:majorUnit val="0.5"/>
        <c:minorUnit val="0.5"/>
      </c:valAx>
      <c:valAx>
        <c:axId val="51399680"/>
        <c:scaling>
          <c:orientation val="minMax"/>
        </c:scaling>
        <c:delete val="1"/>
        <c:axPos val="b"/>
        <c:numFmt formatCode="General" sourceLinked="1"/>
        <c:tickLblPos val="none"/>
        <c:crossAx val="51413760"/>
        <c:crossesAt val="341"/>
        <c:crossBetween val="midCat"/>
      </c:valAx>
      <c:valAx>
        <c:axId val="51413760"/>
        <c:scaling>
          <c:orientation val="minMax"/>
          <c:max val="1096"/>
          <c:min val="1089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39968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625267030520397"/>
          <c:y val="0.10426257549859749"/>
          <c:w val="0.64372735333552433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-0.4</c:v>
                </c:pt>
                <c:pt idx="1">
                  <c:v>0</c:v>
                </c:pt>
                <c:pt idx="2">
                  <c:v>-5.9999999999999993E-3</c:v>
                </c:pt>
                <c:pt idx="3">
                  <c:v>5.9999999999999993E-3</c:v>
                </c:pt>
                <c:pt idx="4">
                  <c:v>1.7999999999999999E-2</c:v>
                </c:pt>
                <c:pt idx="5">
                  <c:v>1.1999999999999999E-2</c:v>
                </c:pt>
                <c:pt idx="6">
                  <c:v>1.7999999999999999E-2</c:v>
                </c:pt>
                <c:pt idx="7">
                  <c:v>1.7999999999999999E-2</c:v>
                </c:pt>
                <c:pt idx="8">
                  <c:v>1.1999999999999999E-2</c:v>
                </c:pt>
                <c:pt idx="9">
                  <c:v>2.3999999999999997E-2</c:v>
                </c:pt>
                <c:pt idx="10">
                  <c:v>3.5999999999999997E-2</c:v>
                </c:pt>
                <c:pt idx="11">
                  <c:v>3.5999999999999997E-2</c:v>
                </c:pt>
                <c:pt idx="12">
                  <c:v>4.7999999999999994E-2</c:v>
                </c:pt>
                <c:pt idx="13">
                  <c:v>5.4000000000000006E-2</c:v>
                </c:pt>
                <c:pt idx="14">
                  <c:v>5.4000000000000006E-2</c:v>
                </c:pt>
                <c:pt idx="15">
                  <c:v>0.06</c:v>
                </c:pt>
                <c:pt idx="16">
                  <c:v>0.06</c:v>
                </c:pt>
                <c:pt idx="17">
                  <c:v>6.6000000000000003E-2</c:v>
                </c:pt>
                <c:pt idx="18">
                  <c:v>7.1999999999999995E-2</c:v>
                </c:pt>
                <c:pt idx="19">
                  <c:v>8.3999999999999991E-2</c:v>
                </c:pt>
                <c:pt idx="20">
                  <c:v>7.8E-2</c:v>
                </c:pt>
                <c:pt idx="21">
                  <c:v>7.8E-2</c:v>
                </c:pt>
                <c:pt idx="22">
                  <c:v>0.09</c:v>
                </c:pt>
                <c:pt idx="23">
                  <c:v>0.09</c:v>
                </c:pt>
                <c:pt idx="24">
                  <c:v>8.3999999999999991E-2</c:v>
                </c:pt>
                <c:pt idx="25">
                  <c:v>9.5999999999999988E-2</c:v>
                </c:pt>
                <c:pt idx="26">
                  <c:v>0.09</c:v>
                </c:pt>
                <c:pt idx="27">
                  <c:v>0.10200000000000001</c:v>
                </c:pt>
                <c:pt idx="28">
                  <c:v>0.10200000000000001</c:v>
                </c:pt>
                <c:pt idx="29">
                  <c:v>0.10800000000000001</c:v>
                </c:pt>
                <c:pt idx="30">
                  <c:v>0.114</c:v>
                </c:pt>
                <c:pt idx="31">
                  <c:v>0.12</c:v>
                </c:pt>
                <c:pt idx="32">
                  <c:v>0.12</c:v>
                </c:pt>
                <c:pt idx="33">
                  <c:v>0.125</c:v>
                </c:pt>
                <c:pt idx="34">
                  <c:v>0.13100000000000001</c:v>
                </c:pt>
                <c:pt idx="35">
                  <c:v>0.13100000000000001</c:v>
                </c:pt>
                <c:pt idx="36">
                  <c:v>0.14300000000000002</c:v>
                </c:pt>
                <c:pt idx="37">
                  <c:v>0.13700000000000001</c:v>
                </c:pt>
                <c:pt idx="38">
                  <c:v>0.14300000000000002</c:v>
                </c:pt>
                <c:pt idx="39">
                  <c:v>0.14300000000000002</c:v>
                </c:pt>
                <c:pt idx="40">
                  <c:v>0.155</c:v>
                </c:pt>
                <c:pt idx="41">
                  <c:v>0.161</c:v>
                </c:pt>
                <c:pt idx="42">
                  <c:v>0.17299999999999999</c:v>
                </c:pt>
                <c:pt idx="43">
                  <c:v>0.26900000000000002</c:v>
                </c:pt>
                <c:pt idx="44">
                  <c:v>0.80100000000000005</c:v>
                </c:pt>
                <c:pt idx="45">
                  <c:v>1.034</c:v>
                </c:pt>
                <c:pt idx="46">
                  <c:v>1.129</c:v>
                </c:pt>
                <c:pt idx="47">
                  <c:v>0.99199999999999999</c:v>
                </c:pt>
                <c:pt idx="48">
                  <c:v>1.022</c:v>
                </c:pt>
                <c:pt idx="49">
                  <c:v>1.7330000000000001</c:v>
                </c:pt>
                <c:pt idx="50">
                  <c:v>1.6850000000000001</c:v>
                </c:pt>
                <c:pt idx="51">
                  <c:v>1.9059999999999999</c:v>
                </c:pt>
                <c:pt idx="52">
                  <c:v>2.1510000000000002</c:v>
                </c:pt>
                <c:pt idx="53">
                  <c:v>2.1510000000000002</c:v>
                </c:pt>
                <c:pt idx="54">
                  <c:v>2.1510000000000002</c:v>
                </c:pt>
                <c:pt idx="55">
                  <c:v>2.504</c:v>
                </c:pt>
                <c:pt idx="56">
                  <c:v>2.5099999999999998</c:v>
                </c:pt>
                <c:pt idx="57">
                  <c:v>2.5700000000000003</c:v>
                </c:pt>
                <c:pt idx="58">
                  <c:v>2.48</c:v>
                </c:pt>
                <c:pt idx="59">
                  <c:v>2.2469999999999999</c:v>
                </c:pt>
                <c:pt idx="60">
                  <c:v>1.9900000000000002</c:v>
                </c:pt>
                <c:pt idx="61">
                  <c:v>1.984</c:v>
                </c:pt>
                <c:pt idx="62">
                  <c:v>2.4260000000000002</c:v>
                </c:pt>
                <c:pt idx="63">
                  <c:v>2.8560000000000003</c:v>
                </c:pt>
                <c:pt idx="64">
                  <c:v>3.024</c:v>
                </c:pt>
                <c:pt idx="65">
                  <c:v>2.9699999999999998</c:v>
                </c:pt>
                <c:pt idx="66">
                  <c:v>2.7729999999999997</c:v>
                </c:pt>
                <c:pt idx="67">
                  <c:v>2.5580000000000003</c:v>
                </c:pt>
                <c:pt idx="68">
                  <c:v>2.7309999999999999</c:v>
                </c:pt>
                <c:pt idx="69">
                  <c:v>2.8380000000000001</c:v>
                </c:pt>
                <c:pt idx="70">
                  <c:v>3.0180000000000002</c:v>
                </c:pt>
                <c:pt idx="71">
                  <c:v>3.2990000000000004</c:v>
                </c:pt>
                <c:pt idx="72">
                  <c:v>3.4779999999999998</c:v>
                </c:pt>
                <c:pt idx="73">
                  <c:v>3.5789999999999997</c:v>
                </c:pt>
                <c:pt idx="74">
                  <c:v>3.6749999999999998</c:v>
                </c:pt>
                <c:pt idx="75">
                  <c:v>3.6149999999999998</c:v>
                </c:pt>
                <c:pt idx="76">
                  <c:v>3.4539999999999997</c:v>
                </c:pt>
                <c:pt idx="77">
                  <c:v>3.3220000000000001</c:v>
                </c:pt>
                <c:pt idx="78">
                  <c:v>3.2149999999999999</c:v>
                </c:pt>
                <c:pt idx="79">
                  <c:v>2.988</c:v>
                </c:pt>
                <c:pt idx="80">
                  <c:v>2.8620000000000001</c:v>
                </c:pt>
                <c:pt idx="81">
                  <c:v>2.7789999999999999</c:v>
                </c:pt>
                <c:pt idx="82">
                  <c:v>2.665</c:v>
                </c:pt>
                <c:pt idx="83">
                  <c:v>2.593</c:v>
                </c:pt>
                <c:pt idx="84">
                  <c:v>2.5519999999999996</c:v>
                </c:pt>
                <c:pt idx="85">
                  <c:v>2.4979999999999998</c:v>
                </c:pt>
                <c:pt idx="86">
                  <c:v>2.4500000000000002</c:v>
                </c:pt>
                <c:pt idx="87">
                  <c:v>2.4379999999999997</c:v>
                </c:pt>
                <c:pt idx="88">
                  <c:v>2.444</c:v>
                </c:pt>
                <c:pt idx="89">
                  <c:v>2.5219999999999998</c:v>
                </c:pt>
                <c:pt idx="90">
                  <c:v>2.605</c:v>
                </c:pt>
                <c:pt idx="91">
                  <c:v>2.5990000000000002</c:v>
                </c:pt>
                <c:pt idx="92">
                  <c:v>2.641</c:v>
                </c:pt>
                <c:pt idx="93">
                  <c:v>2.677</c:v>
                </c:pt>
                <c:pt idx="94">
                  <c:v>2.7130000000000001</c:v>
                </c:pt>
                <c:pt idx="95">
                  <c:v>2.8149999999999995</c:v>
                </c:pt>
                <c:pt idx="96">
                  <c:v>2.9039999999999999</c:v>
                </c:pt>
                <c:pt idx="97">
                  <c:v>2.9580000000000002</c:v>
                </c:pt>
                <c:pt idx="98">
                  <c:v>2.9580000000000002</c:v>
                </c:pt>
                <c:pt idx="99">
                  <c:v>2.9699999999999998</c:v>
                </c:pt>
                <c:pt idx="100">
                  <c:v>2.9939999999999998</c:v>
                </c:pt>
                <c:pt idx="101">
                  <c:v>2.9939999999999998</c:v>
                </c:pt>
                <c:pt idx="102">
                  <c:v>2.5519999999999996</c:v>
                </c:pt>
                <c:pt idx="103">
                  <c:v>2.5519999999999996</c:v>
                </c:pt>
                <c:pt idx="104">
                  <c:v>2.8620000000000001</c:v>
                </c:pt>
                <c:pt idx="105">
                  <c:v>2.8210000000000002</c:v>
                </c:pt>
                <c:pt idx="106">
                  <c:v>2.8089999999999997</c:v>
                </c:pt>
                <c:pt idx="107">
                  <c:v>2.827</c:v>
                </c:pt>
                <c:pt idx="108">
                  <c:v>2.9580000000000002</c:v>
                </c:pt>
                <c:pt idx="109">
                  <c:v>3.06</c:v>
                </c:pt>
                <c:pt idx="110">
                  <c:v>3.0540000000000003</c:v>
                </c:pt>
                <c:pt idx="111">
                  <c:v>3.0420000000000003</c:v>
                </c:pt>
                <c:pt idx="112">
                  <c:v>2.9220000000000002</c:v>
                </c:pt>
                <c:pt idx="113">
                  <c:v>2.8980000000000001</c:v>
                </c:pt>
                <c:pt idx="114">
                  <c:v>2.8679999999999999</c:v>
                </c:pt>
                <c:pt idx="115">
                  <c:v>2.88</c:v>
                </c:pt>
                <c:pt idx="116">
                  <c:v>2.9459999999999997</c:v>
                </c:pt>
                <c:pt idx="117">
                  <c:v>3.06</c:v>
                </c:pt>
                <c:pt idx="118">
                  <c:v>3.1069999999999998</c:v>
                </c:pt>
                <c:pt idx="119">
                  <c:v>3.149</c:v>
                </c:pt>
                <c:pt idx="120">
                  <c:v>3.0120000000000005</c:v>
                </c:pt>
                <c:pt idx="121">
                  <c:v>2.9939999999999998</c:v>
                </c:pt>
                <c:pt idx="122">
                  <c:v>2.8860000000000001</c:v>
                </c:pt>
                <c:pt idx="123">
                  <c:v>2.8089999999999997</c:v>
                </c:pt>
                <c:pt idx="124">
                  <c:v>2.7669999999999999</c:v>
                </c:pt>
                <c:pt idx="125">
                  <c:v>2.7010000000000001</c:v>
                </c:pt>
                <c:pt idx="126">
                  <c:v>2.665</c:v>
                </c:pt>
                <c:pt idx="127">
                  <c:v>2.677</c:v>
                </c:pt>
                <c:pt idx="128">
                  <c:v>2.6229999999999998</c:v>
                </c:pt>
                <c:pt idx="129">
                  <c:v>2.5280000000000005</c:v>
                </c:pt>
                <c:pt idx="130">
                  <c:v>2.8620000000000001</c:v>
                </c:pt>
                <c:pt idx="131">
                  <c:v>2.4260000000000002</c:v>
                </c:pt>
                <c:pt idx="132">
                  <c:v>2.3660000000000001</c:v>
                </c:pt>
                <c:pt idx="133">
                  <c:v>2.3369999999999997</c:v>
                </c:pt>
                <c:pt idx="134">
                  <c:v>2.3250000000000002</c:v>
                </c:pt>
                <c:pt idx="135">
                  <c:v>2.3369999999999997</c:v>
                </c:pt>
                <c:pt idx="136">
                  <c:v>2.3250000000000002</c:v>
                </c:pt>
                <c:pt idx="137">
                  <c:v>2.2469999999999999</c:v>
                </c:pt>
                <c:pt idx="138">
                  <c:v>2.2410000000000001</c:v>
                </c:pt>
                <c:pt idx="139">
                  <c:v>2.2469999999999999</c:v>
                </c:pt>
                <c:pt idx="140">
                  <c:v>2.1990000000000003</c:v>
                </c:pt>
                <c:pt idx="141">
                  <c:v>2.181</c:v>
                </c:pt>
                <c:pt idx="142">
                  <c:v>2.133</c:v>
                </c:pt>
                <c:pt idx="143">
                  <c:v>2.1390000000000002</c:v>
                </c:pt>
                <c:pt idx="144">
                  <c:v>2.1029999999999998</c:v>
                </c:pt>
                <c:pt idx="145">
                  <c:v>2.0910000000000002</c:v>
                </c:pt>
                <c:pt idx="146">
                  <c:v>2.097</c:v>
                </c:pt>
                <c:pt idx="147">
                  <c:v>2.1269999999999998</c:v>
                </c:pt>
                <c:pt idx="148">
                  <c:v>2.1269999999999998</c:v>
                </c:pt>
                <c:pt idx="149">
                  <c:v>2.1390000000000002</c:v>
                </c:pt>
                <c:pt idx="150">
                  <c:v>2.1390000000000002</c:v>
                </c:pt>
                <c:pt idx="151">
                  <c:v>2.1390000000000002</c:v>
                </c:pt>
                <c:pt idx="152">
                  <c:v>2.1269999999999998</c:v>
                </c:pt>
                <c:pt idx="153">
                  <c:v>1.9900000000000002</c:v>
                </c:pt>
                <c:pt idx="154">
                  <c:v>1.6969999999999998</c:v>
                </c:pt>
                <c:pt idx="155">
                  <c:v>1.6969999999999998</c:v>
                </c:pt>
                <c:pt idx="156">
                  <c:v>1.6969999999999998</c:v>
                </c:pt>
                <c:pt idx="157">
                  <c:v>2.0910000000000002</c:v>
                </c:pt>
                <c:pt idx="158">
                  <c:v>2.145</c:v>
                </c:pt>
                <c:pt idx="159">
                  <c:v>2.1629999999999998</c:v>
                </c:pt>
                <c:pt idx="160">
                  <c:v>2.1990000000000003</c:v>
                </c:pt>
                <c:pt idx="161">
                  <c:v>2.169</c:v>
                </c:pt>
                <c:pt idx="162">
                  <c:v>2.1930000000000001</c:v>
                </c:pt>
                <c:pt idx="163">
                  <c:v>2.2050000000000001</c:v>
                </c:pt>
                <c:pt idx="164">
                  <c:v>2.2170000000000001</c:v>
                </c:pt>
                <c:pt idx="165">
                  <c:v>2.1990000000000003</c:v>
                </c:pt>
                <c:pt idx="166">
                  <c:v>2.1269999999999998</c:v>
                </c:pt>
                <c:pt idx="167">
                  <c:v>2.133</c:v>
                </c:pt>
                <c:pt idx="168">
                  <c:v>2.1510000000000002</c:v>
                </c:pt>
                <c:pt idx="169">
                  <c:v>2.1930000000000001</c:v>
                </c:pt>
                <c:pt idx="170">
                  <c:v>2.2050000000000001</c:v>
                </c:pt>
                <c:pt idx="171">
                  <c:v>2.2709999999999999</c:v>
                </c:pt>
                <c:pt idx="172">
                  <c:v>2.2949999999999999</c:v>
                </c:pt>
                <c:pt idx="173">
                  <c:v>2.2949999999999999</c:v>
                </c:pt>
                <c:pt idx="174">
                  <c:v>2.3069999999999999</c:v>
                </c:pt>
                <c:pt idx="175">
                  <c:v>2.3130000000000002</c:v>
                </c:pt>
                <c:pt idx="176">
                  <c:v>2.3069999999999999</c:v>
                </c:pt>
                <c:pt idx="177">
                  <c:v>2.3010000000000002</c:v>
                </c:pt>
                <c:pt idx="178">
                  <c:v>2.3069999999999999</c:v>
                </c:pt>
                <c:pt idx="179">
                  <c:v>2.2829999999999999</c:v>
                </c:pt>
                <c:pt idx="180">
                  <c:v>2.2589999999999999</c:v>
                </c:pt>
                <c:pt idx="181">
                  <c:v>2.2650000000000001</c:v>
                </c:pt>
                <c:pt idx="182">
                  <c:v>2.2709999999999999</c:v>
                </c:pt>
                <c:pt idx="183">
                  <c:v>2.2949999999999999</c:v>
                </c:pt>
                <c:pt idx="184">
                  <c:v>2.3369999999999997</c:v>
                </c:pt>
                <c:pt idx="185">
                  <c:v>2.331</c:v>
                </c:pt>
                <c:pt idx="186">
                  <c:v>2.3130000000000002</c:v>
                </c:pt>
                <c:pt idx="187">
                  <c:v>2.3369999999999997</c:v>
                </c:pt>
                <c:pt idx="188">
                  <c:v>2.3540000000000001</c:v>
                </c:pt>
                <c:pt idx="189">
                  <c:v>2.36</c:v>
                </c:pt>
                <c:pt idx="190">
                  <c:v>2.3839999999999999</c:v>
                </c:pt>
                <c:pt idx="191">
                  <c:v>2.4140000000000001</c:v>
                </c:pt>
                <c:pt idx="192">
                  <c:v>2.42</c:v>
                </c:pt>
                <c:pt idx="193">
                  <c:v>2.3959999999999999</c:v>
                </c:pt>
                <c:pt idx="194">
                  <c:v>2.3899999999999997</c:v>
                </c:pt>
                <c:pt idx="195">
                  <c:v>2.3839999999999999</c:v>
                </c:pt>
                <c:pt idx="196">
                  <c:v>2.3899999999999997</c:v>
                </c:pt>
                <c:pt idx="197">
                  <c:v>2.3899999999999997</c:v>
                </c:pt>
                <c:pt idx="198">
                  <c:v>2.3899999999999997</c:v>
                </c:pt>
                <c:pt idx="199">
                  <c:v>2.3780000000000001</c:v>
                </c:pt>
                <c:pt idx="200">
                  <c:v>2.3899999999999997</c:v>
                </c:pt>
                <c:pt idx="201">
                  <c:v>2.4260000000000002</c:v>
                </c:pt>
                <c:pt idx="202">
                  <c:v>2.42</c:v>
                </c:pt>
                <c:pt idx="203">
                  <c:v>2.42</c:v>
                </c:pt>
                <c:pt idx="204">
                  <c:v>2.4260000000000002</c:v>
                </c:pt>
                <c:pt idx="205">
                  <c:v>0.70499999999999996</c:v>
                </c:pt>
                <c:pt idx="206">
                  <c:v>0.70499999999999996</c:v>
                </c:pt>
                <c:pt idx="207">
                  <c:v>0.70499999999999996</c:v>
                </c:pt>
                <c:pt idx="208">
                  <c:v>2.2650000000000001</c:v>
                </c:pt>
                <c:pt idx="209">
                  <c:v>2.5519999999999996</c:v>
                </c:pt>
                <c:pt idx="210">
                  <c:v>2.5700000000000003</c:v>
                </c:pt>
                <c:pt idx="211">
                  <c:v>2.5760000000000001</c:v>
                </c:pt>
                <c:pt idx="212">
                  <c:v>2.5869999999999997</c:v>
                </c:pt>
                <c:pt idx="213">
                  <c:v>2.6229999999999998</c:v>
                </c:pt>
                <c:pt idx="214">
                  <c:v>2.7130000000000001</c:v>
                </c:pt>
                <c:pt idx="215">
                  <c:v>2.8029999999999999</c:v>
                </c:pt>
                <c:pt idx="216">
                  <c:v>2.8679999999999999</c:v>
                </c:pt>
                <c:pt idx="217">
                  <c:v>2.8439999999999999</c:v>
                </c:pt>
                <c:pt idx="218">
                  <c:v>2.9039999999999999</c:v>
                </c:pt>
                <c:pt idx="219">
                  <c:v>2.94</c:v>
                </c:pt>
                <c:pt idx="220">
                  <c:v>2.9340000000000002</c:v>
                </c:pt>
                <c:pt idx="221">
                  <c:v>2.9099999999999997</c:v>
                </c:pt>
                <c:pt idx="222">
                  <c:v>2.9160000000000004</c:v>
                </c:pt>
                <c:pt idx="223">
                  <c:v>2.9279999999999999</c:v>
                </c:pt>
                <c:pt idx="224">
                  <c:v>2.8980000000000001</c:v>
                </c:pt>
                <c:pt idx="225">
                  <c:v>2.8149999999999995</c:v>
                </c:pt>
                <c:pt idx="226">
                  <c:v>2.7669999999999999</c:v>
                </c:pt>
                <c:pt idx="227">
                  <c:v>2.7069999999999999</c:v>
                </c:pt>
                <c:pt idx="228">
                  <c:v>2.665</c:v>
                </c:pt>
                <c:pt idx="229">
                  <c:v>2.6469999999999998</c:v>
                </c:pt>
                <c:pt idx="230">
                  <c:v>2.6109999999999998</c:v>
                </c:pt>
                <c:pt idx="231">
                  <c:v>2.605</c:v>
                </c:pt>
                <c:pt idx="232">
                  <c:v>2.617</c:v>
                </c:pt>
                <c:pt idx="233">
                  <c:v>2.5990000000000002</c:v>
                </c:pt>
                <c:pt idx="234">
                  <c:v>2.6529999999999996</c:v>
                </c:pt>
                <c:pt idx="235">
                  <c:v>2.665</c:v>
                </c:pt>
                <c:pt idx="236">
                  <c:v>2.6590000000000003</c:v>
                </c:pt>
                <c:pt idx="237">
                  <c:v>2.7010000000000001</c:v>
                </c:pt>
                <c:pt idx="238">
                  <c:v>2.7189999999999999</c:v>
                </c:pt>
                <c:pt idx="239">
                  <c:v>2.7429999999999999</c:v>
                </c:pt>
                <c:pt idx="240">
                  <c:v>2.7489999999999997</c:v>
                </c:pt>
                <c:pt idx="241">
                  <c:v>2.7610000000000001</c:v>
                </c:pt>
                <c:pt idx="242">
                  <c:v>2.7669999999999999</c:v>
                </c:pt>
                <c:pt idx="243">
                  <c:v>2.7850000000000001</c:v>
                </c:pt>
                <c:pt idx="244">
                  <c:v>2.8029999999999999</c:v>
                </c:pt>
                <c:pt idx="245">
                  <c:v>2.8560000000000003</c:v>
                </c:pt>
                <c:pt idx="246">
                  <c:v>2.8980000000000001</c:v>
                </c:pt>
                <c:pt idx="247">
                  <c:v>2.9160000000000004</c:v>
                </c:pt>
                <c:pt idx="248">
                  <c:v>2.8860000000000001</c:v>
                </c:pt>
                <c:pt idx="249">
                  <c:v>2.8499999999999996</c:v>
                </c:pt>
                <c:pt idx="250">
                  <c:v>2.8439999999999999</c:v>
                </c:pt>
                <c:pt idx="251">
                  <c:v>2.8380000000000001</c:v>
                </c:pt>
                <c:pt idx="252">
                  <c:v>2.827</c:v>
                </c:pt>
                <c:pt idx="253">
                  <c:v>2.8319999999999999</c:v>
                </c:pt>
                <c:pt idx="254">
                  <c:v>2.7610000000000001</c:v>
                </c:pt>
                <c:pt idx="255">
                  <c:v>2.7489999999999997</c:v>
                </c:pt>
                <c:pt idx="256">
                  <c:v>2.8980000000000001</c:v>
                </c:pt>
                <c:pt idx="257">
                  <c:v>2.952</c:v>
                </c:pt>
                <c:pt idx="258">
                  <c:v>2.8739999999999997</c:v>
                </c:pt>
                <c:pt idx="259">
                  <c:v>2.8210000000000002</c:v>
                </c:pt>
                <c:pt idx="260">
                  <c:v>2.8210000000000002</c:v>
                </c:pt>
                <c:pt idx="261">
                  <c:v>2.8210000000000002</c:v>
                </c:pt>
                <c:pt idx="262">
                  <c:v>3.2390000000000003</c:v>
                </c:pt>
                <c:pt idx="263">
                  <c:v>3.161</c:v>
                </c:pt>
                <c:pt idx="264">
                  <c:v>3.1069999999999998</c:v>
                </c:pt>
                <c:pt idx="265">
                  <c:v>3.1369999999999996</c:v>
                </c:pt>
                <c:pt idx="266">
                  <c:v>3.2029999999999998</c:v>
                </c:pt>
                <c:pt idx="267">
                  <c:v>3.2329999999999997</c:v>
                </c:pt>
                <c:pt idx="268">
                  <c:v>3.3460000000000001</c:v>
                </c:pt>
                <c:pt idx="269">
                  <c:v>3.3460000000000001</c:v>
                </c:pt>
                <c:pt idx="270">
                  <c:v>3.3639999999999999</c:v>
                </c:pt>
                <c:pt idx="271">
                  <c:v>3.3579999999999997</c:v>
                </c:pt>
                <c:pt idx="272">
                  <c:v>3.3879999999999999</c:v>
                </c:pt>
                <c:pt idx="273">
                  <c:v>3.3939999999999997</c:v>
                </c:pt>
                <c:pt idx="274">
                  <c:v>3.3879999999999999</c:v>
                </c:pt>
                <c:pt idx="275">
                  <c:v>3.3760000000000003</c:v>
                </c:pt>
                <c:pt idx="276">
                  <c:v>3.4000000000000004</c:v>
                </c:pt>
                <c:pt idx="277">
                  <c:v>3.4000000000000004</c:v>
                </c:pt>
                <c:pt idx="278">
                  <c:v>3.4060000000000001</c:v>
                </c:pt>
                <c:pt idx="279">
                  <c:v>3.4779999999999998</c:v>
                </c:pt>
                <c:pt idx="280">
                  <c:v>3.7709999999999999</c:v>
                </c:pt>
                <c:pt idx="281">
                  <c:v>3.9319999999999999</c:v>
                </c:pt>
                <c:pt idx="282">
                  <c:v>3.944</c:v>
                </c:pt>
                <c:pt idx="283">
                  <c:v>3.7709999999999999</c:v>
                </c:pt>
                <c:pt idx="284">
                  <c:v>3.5380000000000003</c:v>
                </c:pt>
                <c:pt idx="285">
                  <c:v>3.544</c:v>
                </c:pt>
                <c:pt idx="286">
                  <c:v>3.645</c:v>
                </c:pt>
                <c:pt idx="287">
                  <c:v>3.6989999999999998</c:v>
                </c:pt>
                <c:pt idx="288">
                  <c:v>3.7469999999999999</c:v>
                </c:pt>
                <c:pt idx="289">
                  <c:v>3.8479999999999999</c:v>
                </c:pt>
                <c:pt idx="290">
                  <c:v>3.9140000000000001</c:v>
                </c:pt>
                <c:pt idx="291">
                  <c:v>4.0869999999999997</c:v>
                </c:pt>
                <c:pt idx="292">
                  <c:v>4.141</c:v>
                </c:pt>
                <c:pt idx="293">
                  <c:v>4.2009999999999996</c:v>
                </c:pt>
                <c:pt idx="294">
                  <c:v>4.2130000000000001</c:v>
                </c:pt>
                <c:pt idx="295">
                  <c:v>4.2130000000000001</c:v>
                </c:pt>
                <c:pt idx="296">
                  <c:v>4.2069999999999999</c:v>
                </c:pt>
                <c:pt idx="297">
                  <c:v>4.2549999999999999</c:v>
                </c:pt>
                <c:pt idx="298">
                  <c:v>4.2909999999999995</c:v>
                </c:pt>
                <c:pt idx="299">
                  <c:v>4.3259999999999996</c:v>
                </c:pt>
                <c:pt idx="300">
                  <c:v>4.3319999999999999</c:v>
                </c:pt>
                <c:pt idx="301">
                  <c:v>4.3079999999999998</c:v>
                </c:pt>
                <c:pt idx="302">
                  <c:v>4.2789999999999999</c:v>
                </c:pt>
                <c:pt idx="303">
                  <c:v>4.2909999999999995</c:v>
                </c:pt>
                <c:pt idx="304">
                  <c:v>4.3380000000000001</c:v>
                </c:pt>
                <c:pt idx="305">
                  <c:v>4.41</c:v>
                </c:pt>
                <c:pt idx="306">
                  <c:v>4.5</c:v>
                </c:pt>
                <c:pt idx="307">
                  <c:v>4.577</c:v>
                </c:pt>
                <c:pt idx="308">
                  <c:v>6.633</c:v>
                </c:pt>
                <c:pt idx="309">
                  <c:v>11.228</c:v>
                </c:pt>
                <c:pt idx="310">
                  <c:v>12.907999999999999</c:v>
                </c:pt>
                <c:pt idx="311">
                  <c:v>12.907999999999999</c:v>
                </c:pt>
                <c:pt idx="312">
                  <c:v>16.373000000000001</c:v>
                </c:pt>
                <c:pt idx="313">
                  <c:v>18.507000000000001</c:v>
                </c:pt>
                <c:pt idx="314">
                  <c:v>22.385000000000002</c:v>
                </c:pt>
                <c:pt idx="315">
                  <c:v>24.750999999999998</c:v>
                </c:pt>
                <c:pt idx="316">
                  <c:v>26.317</c:v>
                </c:pt>
                <c:pt idx="317">
                  <c:v>27.553999999999998</c:v>
                </c:pt>
                <c:pt idx="318">
                  <c:v>28.509999999999998</c:v>
                </c:pt>
                <c:pt idx="319">
                  <c:v>29.335000000000001</c:v>
                </c:pt>
                <c:pt idx="320">
                  <c:v>29.843000000000004</c:v>
                </c:pt>
                <c:pt idx="321">
                  <c:v>30.195</c:v>
                </c:pt>
                <c:pt idx="322">
                  <c:v>30.428000000000001</c:v>
                </c:pt>
                <c:pt idx="323">
                  <c:v>30.554000000000002</c:v>
                </c:pt>
                <c:pt idx="324">
                  <c:v>30.44</c:v>
                </c:pt>
                <c:pt idx="325">
                  <c:v>30.44</c:v>
                </c:pt>
                <c:pt idx="326">
                  <c:v>30.363000000000003</c:v>
                </c:pt>
                <c:pt idx="327">
                  <c:v>30.308999999999997</c:v>
                </c:pt>
                <c:pt idx="328">
                  <c:v>30.451999999999998</c:v>
                </c:pt>
                <c:pt idx="329">
                  <c:v>30.590000000000003</c:v>
                </c:pt>
                <c:pt idx="330">
                  <c:v>30.835000000000001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-0.4002019187261508</c:v>
                </c:pt>
                <c:pt idx="1">
                  <c:v>-3.9981041011553751E-4</c:v>
                </c:pt>
                <c:pt idx="2">
                  <c:v>-6.3998406129319322E-3</c:v>
                </c:pt>
                <c:pt idx="3">
                  <c:v>5.6002197927008572E-3</c:v>
                </c:pt>
                <c:pt idx="4">
                  <c:v>1.7600280198333648E-2</c:v>
                </c:pt>
                <c:pt idx="5">
                  <c:v>1.1600249995517252E-2</c:v>
                </c:pt>
                <c:pt idx="6">
                  <c:v>1.7600280198333648E-2</c:v>
                </c:pt>
                <c:pt idx="7">
                  <c:v>1.7600280198333648E-2</c:v>
                </c:pt>
                <c:pt idx="8">
                  <c:v>1.180015520057502E-2</c:v>
                </c:pt>
                <c:pt idx="9">
                  <c:v>2.3800215606207813E-2</c:v>
                </c:pt>
                <c:pt idx="10">
                  <c:v>3.5600370806782834E-2</c:v>
                </c:pt>
                <c:pt idx="11">
                  <c:v>3.5600370806782834E-2</c:v>
                </c:pt>
                <c:pt idx="12">
                  <c:v>4.840005203264669E-2</c:v>
                </c:pt>
                <c:pt idx="13">
                  <c:v>5.4799892645578642E-2</c:v>
                </c:pt>
                <c:pt idx="14">
                  <c:v>5.5199703055694174E-2</c:v>
                </c:pt>
                <c:pt idx="15">
                  <c:v>6.1799448873683875E-2</c:v>
                </c:pt>
                <c:pt idx="16">
                  <c:v>6.1999354078741645E-2</c:v>
                </c:pt>
                <c:pt idx="17">
                  <c:v>6.839919469167359E-2</c:v>
                </c:pt>
                <c:pt idx="18">
                  <c:v>7.499894050966327E-2</c:v>
                </c:pt>
                <c:pt idx="19">
                  <c:v>8.7198906120353817E-2</c:v>
                </c:pt>
                <c:pt idx="20">
                  <c:v>8.1598686327652978E-2</c:v>
                </c:pt>
                <c:pt idx="21">
                  <c:v>8.1998496737768503E-2</c:v>
                </c:pt>
                <c:pt idx="22">
                  <c:v>9.4398367553516827E-2</c:v>
                </c:pt>
                <c:pt idx="23">
                  <c:v>9.479817796363238E-2</c:v>
                </c:pt>
                <c:pt idx="24">
                  <c:v>8.9197958170931513E-2</c:v>
                </c:pt>
                <c:pt idx="25">
                  <c:v>0.10139792378162207</c:v>
                </c:pt>
                <c:pt idx="26">
                  <c:v>9.5797703988921207E-2</c:v>
                </c:pt>
                <c:pt idx="27">
                  <c:v>0.10839748000972733</c:v>
                </c:pt>
                <c:pt idx="28">
                  <c:v>0.10819757480466956</c:v>
                </c:pt>
                <c:pt idx="29">
                  <c:v>0.11499722582771706</c:v>
                </c:pt>
                <c:pt idx="30">
                  <c:v>0.12139706644064896</c:v>
                </c:pt>
                <c:pt idx="31">
                  <c:v>0.12779690705358088</c:v>
                </c:pt>
                <c:pt idx="32">
                  <c:v>0.12839662266875421</c:v>
                </c:pt>
                <c:pt idx="33">
                  <c:v>0.13359655304282564</c:v>
                </c:pt>
                <c:pt idx="34">
                  <c:v>0.13999639365575756</c:v>
                </c:pt>
                <c:pt idx="35">
                  <c:v>0.14019629886081533</c:v>
                </c:pt>
                <c:pt idx="36">
                  <c:v>0.15239626447150589</c:v>
                </c:pt>
                <c:pt idx="37">
                  <c:v>0.1469959498838628</c:v>
                </c:pt>
                <c:pt idx="38">
                  <c:v>0.15319588529173697</c:v>
                </c:pt>
                <c:pt idx="39">
                  <c:v>0.1535956957018525</c:v>
                </c:pt>
                <c:pt idx="40">
                  <c:v>0.16619547172265861</c:v>
                </c:pt>
                <c:pt idx="41">
                  <c:v>0.17239540713053278</c:v>
                </c:pt>
                <c:pt idx="42">
                  <c:v>0.18519508835639661</c:v>
                </c:pt>
                <c:pt idx="43">
                  <c:v>0.28139547680651672</c:v>
                </c:pt>
                <c:pt idx="44">
                  <c:v>0.81379796519968606</c:v>
                </c:pt>
                <c:pt idx="45">
                  <c:v>1.044000465204914</c:v>
                </c:pt>
                <c:pt idx="46">
                  <c:v>1.1386011330060579</c:v>
                </c:pt>
                <c:pt idx="47">
                  <c:v>1.0024000641953148</c:v>
                </c:pt>
                <c:pt idx="48">
                  <c:v>1.0393968973864187</c:v>
                </c:pt>
                <c:pt idx="49">
                  <c:v>1.7504004764201613</c:v>
                </c:pt>
                <c:pt idx="50">
                  <c:v>1.7004011827470527</c:v>
                </c:pt>
                <c:pt idx="51">
                  <c:v>1.9216022004225142</c:v>
                </c:pt>
                <c:pt idx="52">
                  <c:v>2.1664035284991261</c:v>
                </c:pt>
                <c:pt idx="53">
                  <c:v>2.1664035284991261</c:v>
                </c:pt>
                <c:pt idx="54">
                  <c:v>2.1664035284991261</c:v>
                </c:pt>
                <c:pt idx="55">
                  <c:v>2.5194053054314907</c:v>
                </c:pt>
                <c:pt idx="56">
                  <c:v>2.526404861659596</c:v>
                </c:pt>
                <c:pt idx="57">
                  <c:v>2.5866050688928182</c:v>
                </c:pt>
                <c:pt idx="58">
                  <c:v>2.4962048054404558</c:v>
                </c:pt>
                <c:pt idx="59">
                  <c:v>2.2630037273593611</c:v>
                </c:pt>
                <c:pt idx="60">
                  <c:v>2.0066021492872328</c:v>
                </c:pt>
                <c:pt idx="61">
                  <c:v>1.9994026878540694</c:v>
                </c:pt>
                <c:pt idx="62">
                  <c:v>2.4480017845617836</c:v>
                </c:pt>
                <c:pt idx="63">
                  <c:v>2.8828016740183462</c:v>
                </c:pt>
                <c:pt idx="64">
                  <c:v>3.0402075438291427</c:v>
                </c:pt>
                <c:pt idx="65">
                  <c:v>2.9668164671131918</c:v>
                </c:pt>
                <c:pt idx="66">
                  <c:v>2.7696155702489951</c:v>
                </c:pt>
                <c:pt idx="67">
                  <c:v>2.5606116441331408</c:v>
                </c:pt>
                <c:pt idx="68">
                  <c:v>2.7424083440035547</c:v>
                </c:pt>
                <c:pt idx="69">
                  <c:v>2.8646016782048385</c:v>
                </c:pt>
                <c:pt idx="70">
                  <c:v>3.0404045749831172</c:v>
                </c:pt>
                <c:pt idx="71">
                  <c:v>3.3232051363272053</c:v>
                </c:pt>
                <c:pt idx="72">
                  <c:v>3.5010066061475471</c:v>
                </c:pt>
                <c:pt idx="73">
                  <c:v>3.5954102427947165</c:v>
                </c:pt>
                <c:pt idx="74">
                  <c:v>3.6878124323487396</c:v>
                </c:pt>
                <c:pt idx="75">
                  <c:v>3.6214151637587269</c:v>
                </c:pt>
                <c:pt idx="76">
                  <c:v>3.4612139741367178</c:v>
                </c:pt>
                <c:pt idx="77">
                  <c:v>3.332411792955682</c:v>
                </c:pt>
                <c:pt idx="78">
                  <c:v>3.2244117283135001</c:v>
                </c:pt>
                <c:pt idx="79">
                  <c:v>2.9982102064605107</c:v>
                </c:pt>
                <c:pt idx="80">
                  <c:v>2.8754080554822914</c:v>
                </c:pt>
                <c:pt idx="81">
                  <c:v>2.8052015708003615</c:v>
                </c:pt>
                <c:pt idx="82">
                  <c:v>2.7029954040452582</c:v>
                </c:pt>
                <c:pt idx="83">
                  <c:v>2.6441887851452743</c:v>
                </c:pt>
                <c:pt idx="84">
                  <c:v>2.6191809951639833</c:v>
                </c:pt>
                <c:pt idx="85">
                  <c:v>2.5693787326448492</c:v>
                </c:pt>
                <c:pt idx="86">
                  <c:v>2.5265760263538204</c:v>
                </c:pt>
                <c:pt idx="87">
                  <c:v>2.519173785664516</c:v>
                </c:pt>
                <c:pt idx="88">
                  <c:v>2.535968696940452</c:v>
                </c:pt>
                <c:pt idx="89">
                  <c:v>2.6185669092933939</c:v>
                </c:pt>
                <c:pt idx="90">
                  <c:v>2.7075644832507537</c:v>
                </c:pt>
                <c:pt idx="91">
                  <c:v>2.7039633155086307</c:v>
                </c:pt>
                <c:pt idx="92">
                  <c:v>2.7345689302400524</c:v>
                </c:pt>
                <c:pt idx="93">
                  <c:v>2.7649717657153339</c:v>
                </c:pt>
                <c:pt idx="94">
                  <c:v>2.8103674915699468</c:v>
                </c:pt>
                <c:pt idx="95">
                  <c:v>2.9195645923999054</c:v>
                </c:pt>
                <c:pt idx="96">
                  <c:v>3.0103641872538685</c:v>
                </c:pt>
                <c:pt idx="97">
                  <c:v>3.0599665445679451</c:v>
                </c:pt>
                <c:pt idx="98">
                  <c:v>3.0509708103403455</c:v>
                </c:pt>
                <c:pt idx="99">
                  <c:v>3.0641703019763247</c:v>
                </c:pt>
                <c:pt idx="100">
                  <c:v>3.0873708019673591</c:v>
                </c:pt>
                <c:pt idx="101">
                  <c:v>3.0925683372988613</c:v>
                </c:pt>
                <c:pt idx="102">
                  <c:v>2.6297759710320454</c:v>
                </c:pt>
                <c:pt idx="103">
                  <c:v>2.6297759710320454</c:v>
                </c:pt>
                <c:pt idx="104">
                  <c:v>2.9413767731513549</c:v>
                </c:pt>
                <c:pt idx="105">
                  <c:v>2.9065736281222336</c:v>
                </c:pt>
                <c:pt idx="106">
                  <c:v>2.9069676904301827</c:v>
                </c:pt>
                <c:pt idx="107">
                  <c:v>2.9489564056455637</c:v>
                </c:pt>
                <c:pt idx="108">
                  <c:v>3.0871536524558021</c:v>
                </c:pt>
                <c:pt idx="109">
                  <c:v>3.1861555878278138</c:v>
                </c:pt>
                <c:pt idx="110">
                  <c:v>3.1821546096755755</c:v>
                </c:pt>
                <c:pt idx="111">
                  <c:v>3.1825486719835245</c:v>
                </c:pt>
                <c:pt idx="112">
                  <c:v>3.0663462668232939</c:v>
                </c:pt>
                <c:pt idx="113">
                  <c:v>3.0481433969587033</c:v>
                </c:pt>
                <c:pt idx="114">
                  <c:v>3.027138980172221</c:v>
                </c:pt>
                <c:pt idx="115">
                  <c:v>3.0441366707042978</c:v>
                </c:pt>
                <c:pt idx="116">
                  <c:v>3.1091374769099889</c:v>
                </c:pt>
                <c:pt idx="117">
                  <c:v>3.2189400414572877</c:v>
                </c:pt>
                <c:pt idx="118">
                  <c:v>3.2651406572257851</c:v>
                </c:pt>
                <c:pt idx="119">
                  <c:v>3.3085402050809041</c:v>
                </c:pt>
                <c:pt idx="120">
                  <c:v>3.1749379039359122</c:v>
                </c:pt>
                <c:pt idx="121">
                  <c:v>3.1609359174286182</c:v>
                </c:pt>
                <c:pt idx="122">
                  <c:v>3.0611314871852917</c:v>
                </c:pt>
                <c:pt idx="123">
                  <c:v>2.9959255066808899</c:v>
                </c:pt>
                <c:pt idx="124">
                  <c:v>2.9529257692358857</c:v>
                </c:pt>
                <c:pt idx="125">
                  <c:v>2.8883247734403095</c:v>
                </c:pt>
                <c:pt idx="126">
                  <c:v>2.8559228859144516</c:v>
                </c:pt>
                <c:pt idx="127">
                  <c:v>2.86652360988468</c:v>
                </c:pt>
                <c:pt idx="128">
                  <c:v>2.8293153752841849</c:v>
                </c:pt>
                <c:pt idx="129">
                  <c:v>2.7375133803538501</c:v>
                </c:pt>
                <c:pt idx="130">
                  <c:v>3.0595207493404963</c:v>
                </c:pt>
                <c:pt idx="131">
                  <c:v>2.628316279523891</c:v>
                </c:pt>
                <c:pt idx="132">
                  <c:v>2.5753126596727491</c:v>
                </c:pt>
                <c:pt idx="133">
                  <c:v>2.5513101438189141</c:v>
                </c:pt>
                <c:pt idx="134">
                  <c:v>2.5375109365677617</c:v>
                </c:pt>
                <c:pt idx="135">
                  <c:v>2.5473120397177587</c:v>
                </c:pt>
                <c:pt idx="136">
                  <c:v>2.5335128324666063</c:v>
                </c:pt>
                <c:pt idx="137">
                  <c:v>2.457911302290686</c:v>
                </c:pt>
                <c:pt idx="138">
                  <c:v>2.4523110824979852</c:v>
                </c:pt>
                <c:pt idx="139">
                  <c:v>2.4589108283159749</c:v>
                </c:pt>
                <c:pt idx="140">
                  <c:v>2.4127097335389642</c:v>
                </c:pt>
                <c:pt idx="141">
                  <c:v>2.3965087897760347</c:v>
                </c:pt>
                <c:pt idx="142">
                  <c:v>2.3487084533585607</c:v>
                </c:pt>
                <c:pt idx="143">
                  <c:v>2.3639041229940352</c:v>
                </c:pt>
                <c:pt idx="144">
                  <c:v>2.3323018562884075</c:v>
                </c:pt>
                <c:pt idx="145">
                  <c:v>2.3229005635485258</c:v>
                </c:pt>
                <c:pt idx="146">
                  <c:v>2.3243027740350133</c:v>
                </c:pt>
                <c:pt idx="147">
                  <c:v>2.3535033042288638</c:v>
                </c:pt>
                <c:pt idx="148">
                  <c:v>2.3589007447654233</c:v>
                </c:pt>
                <c:pt idx="149">
                  <c:v>2.372699952016577</c:v>
                </c:pt>
                <c:pt idx="150">
                  <c:v>2.374299193657039</c:v>
                </c:pt>
                <c:pt idx="151">
                  <c:v>2.3792968237834833</c:v>
                </c:pt>
                <c:pt idx="152">
                  <c:v>2.3714947726840627</c:v>
                </c:pt>
                <c:pt idx="153">
                  <c:v>2.2362932298986089</c:v>
                </c:pt>
                <c:pt idx="154">
                  <c:v>1.9213021824380536</c:v>
                </c:pt>
                <c:pt idx="155">
                  <c:v>1.9213021824380536</c:v>
                </c:pt>
                <c:pt idx="156">
                  <c:v>1.9213021824380536</c:v>
                </c:pt>
                <c:pt idx="157">
                  <c:v>2.3207016062928902</c:v>
                </c:pt>
                <c:pt idx="158">
                  <c:v>2.3790997926295088</c:v>
                </c:pt>
                <c:pt idx="159">
                  <c:v>2.4010979873391132</c:v>
                </c:pt>
                <c:pt idx="160">
                  <c:v>2.4402966518369364</c:v>
                </c:pt>
                <c:pt idx="161">
                  <c:v>2.4112960268481429</c:v>
                </c:pt>
                <c:pt idx="162">
                  <c:v>2.4324974747885992</c:v>
                </c:pt>
                <c:pt idx="163">
                  <c:v>2.4414989571183661</c:v>
                </c:pt>
                <c:pt idx="164">
                  <c:v>2.4511001550633056</c:v>
                </c:pt>
                <c:pt idx="165">
                  <c:v>2.4384975049914166</c:v>
                </c:pt>
                <c:pt idx="166">
                  <c:v>2.3704952466587743</c:v>
                </c:pt>
                <c:pt idx="167">
                  <c:v>2.3806932861678041</c:v>
                </c:pt>
                <c:pt idx="168">
                  <c:v>2.4028913860824663</c:v>
                </c:pt>
                <c:pt idx="169">
                  <c:v>2.4456912183224122</c:v>
                </c:pt>
                <c:pt idx="170">
                  <c:v>2.4560920370875832</c:v>
                </c:pt>
                <c:pt idx="171">
                  <c:v>2.5190937912426965</c:v>
                </c:pt>
                <c:pt idx="172">
                  <c:v>2.5386959975426913</c:v>
                </c:pt>
                <c:pt idx="173">
                  <c:v>2.5372966611072871</c:v>
                </c:pt>
                <c:pt idx="174">
                  <c:v>2.5506960579483242</c:v>
                </c:pt>
                <c:pt idx="175">
                  <c:v>2.554697036100563</c:v>
                </c:pt>
                <c:pt idx="176">
                  <c:v>2.5490968163078622</c:v>
                </c:pt>
                <c:pt idx="177">
                  <c:v>2.5482943214365479</c:v>
                </c:pt>
                <c:pt idx="178">
                  <c:v>2.5590920765607503</c:v>
                </c:pt>
                <c:pt idx="179">
                  <c:v>2.5434879743619114</c:v>
                </c:pt>
                <c:pt idx="180">
                  <c:v>2.5202874743708761</c:v>
                </c:pt>
                <c:pt idx="181">
                  <c:v>2.524688262933231</c:v>
                </c:pt>
                <c:pt idx="182">
                  <c:v>2.5332870608017983</c:v>
                </c:pt>
                <c:pt idx="183">
                  <c:v>2.5566874659978907</c:v>
                </c:pt>
                <c:pt idx="184">
                  <c:v>2.5988875826226634</c:v>
                </c:pt>
                <c:pt idx="185">
                  <c:v>2.590488689959153</c:v>
                </c:pt>
                <c:pt idx="186">
                  <c:v>2.5710892629152999</c:v>
                </c:pt>
                <c:pt idx="187">
                  <c:v>2.5930903316759877</c:v>
                </c:pt>
                <c:pt idx="188">
                  <c:v>2.6114897536860382</c:v>
                </c:pt>
                <c:pt idx="189">
                  <c:v>2.6174897838888547</c:v>
                </c:pt>
                <c:pt idx="190">
                  <c:v>2.6394908526495433</c:v>
                </c:pt>
                <c:pt idx="191">
                  <c:v>2.6692910984585674</c:v>
                </c:pt>
                <c:pt idx="192">
                  <c:v>2.6788894223524231</c:v>
                </c:pt>
                <c:pt idx="193">
                  <c:v>2.6586875004372552</c:v>
                </c:pt>
                <c:pt idx="194">
                  <c:v>2.6502886077737453</c:v>
                </c:pt>
                <c:pt idx="195">
                  <c:v>2.6436888619557561</c:v>
                </c:pt>
                <c:pt idx="196">
                  <c:v>2.6494889869535143</c:v>
                </c:pt>
                <c:pt idx="197">
                  <c:v>2.64988879736363</c:v>
                </c:pt>
                <c:pt idx="198">
                  <c:v>2.6510882285939767</c:v>
                </c:pt>
                <c:pt idx="199">
                  <c:v>2.6416869358540955</c:v>
                </c:pt>
                <c:pt idx="200">
                  <c:v>2.6566855743355937</c:v>
                </c:pt>
                <c:pt idx="201">
                  <c:v>2.6950846180131856</c:v>
                </c:pt>
                <c:pt idx="202">
                  <c:v>2.6940822179368134</c:v>
                </c:pt>
                <c:pt idx="203">
                  <c:v>2.6934825023216398</c:v>
                </c:pt>
                <c:pt idx="204">
                  <c:v>2.6986829117042261</c:v>
                </c:pt>
                <c:pt idx="205">
                  <c:v>0.9490878042064621</c:v>
                </c:pt>
                <c:pt idx="206">
                  <c:v>0.9490878042064621</c:v>
                </c:pt>
                <c:pt idx="207">
                  <c:v>0.9490878042064621</c:v>
                </c:pt>
                <c:pt idx="208">
                  <c:v>2.5064968892729738</c:v>
                </c:pt>
                <c:pt idx="209">
                  <c:v>2.7962970068451667</c:v>
                </c:pt>
                <c:pt idx="210">
                  <c:v>2.8218934952458121</c:v>
                </c:pt>
                <c:pt idx="211">
                  <c:v>2.8356898284458807</c:v>
                </c:pt>
                <c:pt idx="212">
                  <c:v>2.85388647119979</c:v>
                </c:pt>
                <c:pt idx="213">
                  <c:v>2.8976829554139414</c:v>
                </c:pt>
                <c:pt idx="214">
                  <c:v>2.9928809437876898</c:v>
                </c:pt>
                <c:pt idx="215">
                  <c:v>3.0870794061361488</c:v>
                </c:pt>
                <c:pt idx="216">
                  <c:v>3.1552782166142506</c:v>
                </c:pt>
                <c:pt idx="217">
                  <c:v>3.1346764842889674</c:v>
                </c:pt>
                <c:pt idx="218">
                  <c:v>3.2002741320587491</c:v>
                </c:pt>
                <c:pt idx="219">
                  <c:v>3.2314765883542607</c:v>
                </c:pt>
                <c:pt idx="220">
                  <c:v>3.2338725767638712</c:v>
                </c:pt>
                <c:pt idx="221">
                  <c:v>3.2124712236183557</c:v>
                </c:pt>
                <c:pt idx="222">
                  <c:v>3.2176716330009421</c:v>
                </c:pt>
                <c:pt idx="223">
                  <c:v>3.2326702714824407</c:v>
                </c:pt>
                <c:pt idx="224">
                  <c:v>3.206868129774572</c:v>
                </c:pt>
                <c:pt idx="225">
                  <c:v>3.124467427584118</c:v>
                </c:pt>
                <c:pt idx="226">
                  <c:v>3.0796656692425115</c:v>
                </c:pt>
                <c:pt idx="227">
                  <c:v>3.0206648932396361</c:v>
                </c:pt>
                <c:pt idx="228">
                  <c:v>2.9838622171514233</c:v>
                </c:pt>
                <c:pt idx="229">
                  <c:v>2.975657481590805</c:v>
                </c:pt>
                <c:pt idx="230">
                  <c:v>2.9442551200902352</c:v>
                </c:pt>
                <c:pt idx="231">
                  <c:v>2.9432527200138634</c:v>
                </c:pt>
                <c:pt idx="232">
                  <c:v>2.9602504105459402</c:v>
                </c:pt>
                <c:pt idx="233">
                  <c:v>2.9452488980133582</c:v>
                </c:pt>
                <c:pt idx="234">
                  <c:v>3.001248221889282</c:v>
                </c:pt>
                <c:pt idx="235">
                  <c:v>3.0174462916011282</c:v>
                </c:pt>
                <c:pt idx="236">
                  <c:v>3.0122458822185436</c:v>
                </c:pt>
                <c:pt idx="237">
                  <c:v>3.0556454300736626</c:v>
                </c:pt>
                <c:pt idx="238">
                  <c:v>3.0766440987579777</c:v>
                </c:pt>
                <c:pt idx="239">
                  <c:v>3.1024433664147639</c:v>
                </c:pt>
                <c:pt idx="240">
                  <c:v>3.1090431122327535</c:v>
                </c:pt>
                <c:pt idx="241">
                  <c:v>3.121043172638386</c:v>
                </c:pt>
                <c:pt idx="242">
                  <c:v>3.1264434872260289</c:v>
                </c:pt>
                <c:pt idx="243">
                  <c:v>3.1434440518091904</c:v>
                </c:pt>
                <c:pt idx="244">
                  <c:v>3.1660419621339675</c:v>
                </c:pt>
                <c:pt idx="245">
                  <c:v>3.2206414705659752</c:v>
                </c:pt>
                <c:pt idx="246">
                  <c:v>3.2636412080109785</c:v>
                </c:pt>
                <c:pt idx="247">
                  <c:v>3.2792424361587349</c:v>
                </c:pt>
                <c:pt idx="248">
                  <c:v>3.2484426643244206</c:v>
                </c:pt>
                <c:pt idx="249">
                  <c:v>3.2138418195429268</c:v>
                </c:pt>
                <c:pt idx="250">
                  <c:v>3.2036437800338979</c:v>
                </c:pt>
                <c:pt idx="251">
                  <c:v>3.1982434654462542</c:v>
                </c:pt>
                <c:pt idx="252">
                  <c:v>3.1868435996643085</c:v>
                </c:pt>
                <c:pt idx="253">
                  <c:v>3.1860463738866471</c:v>
                </c:pt>
                <c:pt idx="254">
                  <c:v>3.1120474384107868</c:v>
                </c:pt>
                <c:pt idx="255">
                  <c:v>3.0950497478787096</c:v>
                </c:pt>
                <c:pt idx="256">
                  <c:v>3.2418515406596815</c:v>
                </c:pt>
                <c:pt idx="257">
                  <c:v>3.2960517176900863</c:v>
                </c:pt>
                <c:pt idx="258">
                  <c:v>3.1866662078594037</c:v>
                </c:pt>
                <c:pt idx="259">
                  <c:v>3.0892869855450344</c:v>
                </c:pt>
                <c:pt idx="260">
                  <c:v>3.0892869855450344</c:v>
                </c:pt>
                <c:pt idx="261">
                  <c:v>3.0892869855450344</c:v>
                </c:pt>
                <c:pt idx="262">
                  <c:v>3.5072890896745763</c:v>
                </c:pt>
                <c:pt idx="263">
                  <c:v>3.4446813978274116</c:v>
                </c:pt>
                <c:pt idx="264">
                  <c:v>3.4088724996623205</c:v>
                </c:pt>
                <c:pt idx="265">
                  <c:v>3.4448698068281356</c:v>
                </c:pt>
                <c:pt idx="266">
                  <c:v>3.5054726985225564</c:v>
                </c:pt>
                <c:pt idx="267">
                  <c:v>3.533673702691118</c:v>
                </c:pt>
                <c:pt idx="268">
                  <c:v>3.6488732287664631</c:v>
                </c:pt>
                <c:pt idx="269">
                  <c:v>3.6484734183563474</c:v>
                </c:pt>
                <c:pt idx="270">
                  <c:v>3.6668733193749121</c:v>
                </c:pt>
                <c:pt idx="271">
                  <c:v>3.6626724360176151</c:v>
                </c:pt>
                <c:pt idx="272">
                  <c:v>3.69247268182664</c:v>
                </c:pt>
                <c:pt idx="273">
                  <c:v>3.6982728068243977</c:v>
                </c:pt>
                <c:pt idx="274">
                  <c:v>3.6956711651075644</c:v>
                </c:pt>
                <c:pt idx="275">
                  <c:v>3.6892684504435493</c:v>
                </c:pt>
                <c:pt idx="276">
                  <c:v>3.7162671493306814</c:v>
                </c:pt>
                <c:pt idx="277">
                  <c:v>3.7148678128952763</c:v>
                </c:pt>
                <c:pt idx="278">
                  <c:v>3.721467558713266</c:v>
                </c:pt>
                <c:pt idx="279">
                  <c:v>3.7932680159420049</c:v>
                </c:pt>
                <c:pt idx="280">
                  <c:v>4.0866693012563209</c:v>
                </c:pt>
                <c:pt idx="281">
                  <c:v>4.2276795911927847</c:v>
                </c:pt>
                <c:pt idx="282">
                  <c:v>4.211293112480214</c:v>
                </c:pt>
                <c:pt idx="283">
                  <c:v>4.0440894925790163</c:v>
                </c:pt>
                <c:pt idx="284">
                  <c:v>3.832478176644162</c:v>
                </c:pt>
                <c:pt idx="285">
                  <c:v>3.8574692013274654</c:v>
                </c:pt>
                <c:pt idx="286">
                  <c:v>3.9596691409718883</c:v>
                </c:pt>
                <c:pt idx="287">
                  <c:v>4.0176675168983911</c:v>
                </c:pt>
                <c:pt idx="288">
                  <c:v>4.0750633031586379</c:v>
                </c:pt>
                <c:pt idx="289">
                  <c:v>4.1838601145699661</c:v>
                </c:pt>
                <c:pt idx="290">
                  <c:v>4.2534587404919861</c:v>
                </c:pt>
                <c:pt idx="291">
                  <c:v>4.4224615072387037</c:v>
                </c:pt>
                <c:pt idx="292">
                  <c:v>4.4712642437325494</c:v>
                </c:pt>
                <c:pt idx="293">
                  <c:v>4.5330636926062322</c:v>
                </c:pt>
                <c:pt idx="294">
                  <c:v>4.5422650801410569</c:v>
                </c:pt>
                <c:pt idx="295">
                  <c:v>4.5402660280904792</c:v>
                </c:pt>
                <c:pt idx="296">
                  <c:v>4.5362650499382413</c:v>
                </c:pt>
                <c:pt idx="297">
                  <c:v>4.5848650071759458</c:v>
                </c:pt>
                <c:pt idx="298">
                  <c:v>4.6208651883928438</c:v>
                </c:pt>
                <c:pt idx="299">
                  <c:v>4.6574646062164016</c:v>
                </c:pt>
                <c:pt idx="300">
                  <c:v>4.6594665323180626</c:v>
                </c:pt>
                <c:pt idx="301">
                  <c:v>4.630268876175295</c:v>
                </c:pt>
                <c:pt idx="302">
                  <c:v>4.602468161425362</c:v>
                </c:pt>
                <c:pt idx="303">
                  <c:v>4.6188661363422652</c:v>
                </c:pt>
                <c:pt idx="304">
                  <c:v>4.6712638134675544</c:v>
                </c:pt>
                <c:pt idx="305">
                  <c:v>4.7452632279519298</c:v>
                </c:pt>
                <c:pt idx="306">
                  <c:v>4.82766728320198</c:v>
                </c:pt>
                <c:pt idx="307">
                  <c:v>4.9088656801110027</c:v>
                </c:pt>
                <c:pt idx="308">
                  <c:v>6.9774700575280599</c:v>
                </c:pt>
                <c:pt idx="309">
                  <c:v>11.566496031699883</c:v>
                </c:pt>
                <c:pt idx="310">
                  <c:v>13.060192837374634</c:v>
                </c:pt>
                <c:pt idx="311">
                  <c:v>13.060192837374634</c:v>
                </c:pt>
                <c:pt idx="312">
                  <c:v>16.525210279501103</c:v>
                </c:pt>
                <c:pt idx="313">
                  <c:v>18.61684111816389</c:v>
                </c:pt>
                <c:pt idx="314">
                  <c:v>22.458877702340484</c:v>
                </c:pt>
                <c:pt idx="315">
                  <c:v>24.833885346545348</c:v>
                </c:pt>
                <c:pt idx="316">
                  <c:v>26.417884697935623</c:v>
                </c:pt>
                <c:pt idx="317">
                  <c:v>27.674881445255387</c:v>
                </c:pt>
                <c:pt idx="318">
                  <c:v>28.633485025236546</c:v>
                </c:pt>
                <c:pt idx="319">
                  <c:v>29.458489178123806</c:v>
                </c:pt>
                <c:pt idx="320">
                  <c:v>29.966691640500652</c:v>
                </c:pt>
                <c:pt idx="321">
                  <c:v>30.319093222809325</c:v>
                </c:pt>
                <c:pt idx="322">
                  <c:v>30.552294300890424</c:v>
                </c:pt>
                <c:pt idx="323">
                  <c:v>30.678095029944508</c:v>
                </c:pt>
                <c:pt idx="324">
                  <c:v>30.564894076911234</c:v>
                </c:pt>
                <c:pt idx="325">
                  <c:v>30.565493792526404</c:v>
                </c:pt>
                <c:pt idx="326">
                  <c:v>30.488693310128653</c:v>
                </c:pt>
                <c:pt idx="327">
                  <c:v>30.43449313309824</c:v>
                </c:pt>
                <c:pt idx="328">
                  <c:v>30.577493852932029</c:v>
                </c:pt>
                <c:pt idx="329">
                  <c:v>30.715894358006928</c:v>
                </c:pt>
                <c:pt idx="330">
                  <c:v>30.961295401698713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</c:numCache>
            </c:numRef>
          </c:yVal>
        </c:ser>
        <c:axId val="52052352"/>
        <c:axId val="52054272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</c:numCache>
            </c:numRef>
          </c:yVal>
        </c:ser>
        <c:axId val="52072832"/>
        <c:axId val="52074368"/>
      </c:scatterChart>
      <c:valAx>
        <c:axId val="52052352"/>
        <c:scaling>
          <c:orientation val="minMax"/>
          <c:max val="35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054272"/>
        <c:crosses val="autoZero"/>
        <c:crossBetween val="midCat"/>
        <c:majorUnit val="5"/>
        <c:minorUnit val="5"/>
      </c:valAx>
      <c:valAx>
        <c:axId val="5205427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7174770120056146E-2"/>
              <c:y val="0.438359646637980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052352"/>
        <c:crossesAt val="-10"/>
        <c:crossBetween val="midCat"/>
        <c:majorUnit val="0.5"/>
        <c:minorUnit val="0.5"/>
      </c:valAx>
      <c:valAx>
        <c:axId val="52072832"/>
        <c:scaling>
          <c:orientation val="minMax"/>
        </c:scaling>
        <c:delete val="1"/>
        <c:axPos val="b"/>
        <c:numFmt formatCode="General" sourceLinked="1"/>
        <c:tickLblPos val="none"/>
        <c:crossAx val="52074368"/>
        <c:crossesAt val="341"/>
        <c:crossBetween val="midCat"/>
      </c:valAx>
      <c:valAx>
        <c:axId val="52074368"/>
        <c:scaling>
          <c:orientation val="minMax"/>
          <c:max val="1096"/>
          <c:min val="1089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4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07283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535"/>
          <c:w val="0.86862008633128074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4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06819404405591"/>
          <c:y val="9.8302166175314648E-2"/>
          <c:w val="0.67829264754712415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-2.6680127915076719</c:v>
                </c:pt>
                <c:pt idx="1">
                  <c:v>-2.6665402734103581E-2</c:v>
                </c:pt>
                <c:pt idx="2">
                  <c:v>-9.0665604086212867E-2</c:v>
                </c:pt>
                <c:pt idx="3">
                  <c:v>-3.466520138199429E-2</c:v>
                </c:pt>
                <c:pt idx="4">
                  <c:v>2.1335201322224329E-2</c:v>
                </c:pt>
                <c:pt idx="5">
                  <c:v>-4.2665000029884999E-2</c:v>
                </c:pt>
                <c:pt idx="6">
                  <c:v>-2.6664798677775683E-2</c:v>
                </c:pt>
                <c:pt idx="7">
                  <c:v>-5.0664798677775708E-2</c:v>
                </c:pt>
                <c:pt idx="8">
                  <c:v>-0.11333229866283319</c:v>
                </c:pt>
                <c:pt idx="9">
                  <c:v>-5.7331895958614577E-2</c:v>
                </c:pt>
                <c:pt idx="10">
                  <c:v>-2.6641946214477721E-3</c:v>
                </c:pt>
                <c:pt idx="11">
                  <c:v>-2.6664194621447763E-2</c:v>
                </c:pt>
                <c:pt idx="12">
                  <c:v>3.4667013550977899E-2</c:v>
                </c:pt>
                <c:pt idx="13">
                  <c:v>5.3332617637190972E-2</c:v>
                </c:pt>
                <c:pt idx="14">
                  <c:v>3.1998020371294442E-2</c:v>
                </c:pt>
                <c:pt idx="15">
                  <c:v>5.1996325824559202E-2</c:v>
                </c:pt>
                <c:pt idx="16">
                  <c:v>2.8662360524944339E-2</c:v>
                </c:pt>
                <c:pt idx="17">
                  <c:v>4.666129794449058E-2</c:v>
                </c:pt>
                <c:pt idx="18">
                  <c:v>6.5992936731088567E-2</c:v>
                </c:pt>
                <c:pt idx="19">
                  <c:v>0.1226593741356922</c:v>
                </c:pt>
                <c:pt idx="20">
                  <c:v>6.0657908851019883E-2</c:v>
                </c:pt>
                <c:pt idx="21">
                  <c:v>3.8656644918456766E-2</c:v>
                </c:pt>
                <c:pt idx="22">
                  <c:v>9.665578369011231E-2</c:v>
                </c:pt>
                <c:pt idx="23">
                  <c:v>7.4654519757549193E-2</c:v>
                </c:pt>
                <c:pt idx="24">
                  <c:v>1.2653054472876827E-2</c:v>
                </c:pt>
                <c:pt idx="25">
                  <c:v>6.9319491877480502E-2</c:v>
                </c:pt>
                <c:pt idx="26">
                  <c:v>7.3180265928080249E-3</c:v>
                </c:pt>
                <c:pt idx="27">
                  <c:v>6.6649866731515434E-2</c:v>
                </c:pt>
                <c:pt idx="28">
                  <c:v>4.0650498697796897E-2</c:v>
                </c:pt>
                <c:pt idx="29">
                  <c:v>6.1314838851446986E-2</c:v>
                </c:pt>
                <c:pt idx="30">
                  <c:v>7.9313776270992994E-2</c:v>
                </c:pt>
                <c:pt idx="31">
                  <c:v>9.7312713690539121E-2</c:v>
                </c:pt>
                <c:pt idx="32">
                  <c:v>7.6644151125027801E-2</c:v>
                </c:pt>
                <c:pt idx="33">
                  <c:v>8.6643686952170645E-2</c:v>
                </c:pt>
                <c:pt idx="34">
                  <c:v>0.10464262437171665</c:v>
                </c:pt>
                <c:pt idx="35">
                  <c:v>8.1308659072101955E-2</c:v>
                </c:pt>
                <c:pt idx="36">
                  <c:v>0.13797509647670575</c:v>
                </c:pt>
                <c:pt idx="37">
                  <c:v>7.7306332559085075E-2</c:v>
                </c:pt>
                <c:pt idx="38">
                  <c:v>9.3972568611579516E-2</c:v>
                </c:pt>
                <c:pt idx="39">
                  <c:v>7.1971304679016274E-2</c:v>
                </c:pt>
                <c:pt idx="40">
                  <c:v>0.13130314481772357</c:v>
                </c:pt>
                <c:pt idx="41">
                  <c:v>0.14796938087021813</c:v>
                </c:pt>
                <c:pt idx="42">
                  <c:v>0.20863392237597711</c:v>
                </c:pt>
                <c:pt idx="43">
                  <c:v>0.82530317871011094</c:v>
                </c:pt>
                <c:pt idx="44">
                  <c:v>4.3499864346645731</c:v>
                </c:pt>
                <c:pt idx="45">
                  <c:v>5.8600031013660914</c:v>
                </c:pt>
                <c:pt idx="46">
                  <c:v>6.4660075533737187</c:v>
                </c:pt>
                <c:pt idx="47">
                  <c:v>5.5333337613020976</c:v>
                </c:pt>
                <c:pt idx="48">
                  <c:v>5.7553126492427911</c:v>
                </c:pt>
                <c:pt idx="49">
                  <c:v>10.470669842801074</c:v>
                </c:pt>
                <c:pt idx="50">
                  <c:v>10.112674551647016</c:v>
                </c:pt>
                <c:pt idx="51">
                  <c:v>11.562681336150094</c:v>
                </c:pt>
                <c:pt idx="52">
                  <c:v>13.170023523327506</c:v>
                </c:pt>
                <c:pt idx="53">
                  <c:v>13.14535685666084</c:v>
                </c:pt>
                <c:pt idx="54">
                  <c:v>13.120690189994173</c:v>
                </c:pt>
                <c:pt idx="55">
                  <c:v>15.449368702876603</c:v>
                </c:pt>
                <c:pt idx="56">
                  <c:v>15.471365744397303</c:v>
                </c:pt>
                <c:pt idx="57">
                  <c:v>15.848033792618788</c:v>
                </c:pt>
                <c:pt idx="58">
                  <c:v>15.220698702936373</c:v>
                </c:pt>
                <c:pt idx="59">
                  <c:v>13.641358182395741</c:v>
                </c:pt>
                <c:pt idx="60">
                  <c:v>11.907347661914883</c:v>
                </c:pt>
                <c:pt idx="61">
                  <c:v>11.834684585693795</c:v>
                </c:pt>
                <c:pt idx="62">
                  <c:v>14.800678563745224</c:v>
                </c:pt>
                <c:pt idx="63">
                  <c:v>17.674677826788972</c:v>
                </c:pt>
                <c:pt idx="64">
                  <c:v>18.699383625527616</c:v>
                </c:pt>
                <c:pt idx="65">
                  <c:v>18.185443114087942</c:v>
                </c:pt>
                <c:pt idx="66">
                  <c:v>16.846103801659964</c:v>
                </c:pt>
                <c:pt idx="67">
                  <c:v>15.428077627554272</c:v>
                </c:pt>
                <c:pt idx="68">
                  <c:v>16.615388960023697</c:v>
                </c:pt>
                <c:pt idx="69">
                  <c:v>17.405344521365588</c:v>
                </c:pt>
                <c:pt idx="70">
                  <c:v>18.552697166554115</c:v>
                </c:pt>
                <c:pt idx="71">
                  <c:v>20.413367575514702</c:v>
                </c:pt>
                <c:pt idx="72">
                  <c:v>21.574044040983647</c:v>
                </c:pt>
                <c:pt idx="73">
                  <c:v>22.178734951964774</c:v>
                </c:pt>
                <c:pt idx="74">
                  <c:v>22.770082882324928</c:v>
                </c:pt>
                <c:pt idx="75">
                  <c:v>22.302767758391511</c:v>
                </c:pt>
                <c:pt idx="76">
                  <c:v>21.210093160911452</c:v>
                </c:pt>
                <c:pt idx="77">
                  <c:v>20.32674528637121</c:v>
                </c:pt>
                <c:pt idx="78">
                  <c:v>19.582078188756665</c:v>
                </c:pt>
                <c:pt idx="79">
                  <c:v>18.049401376403402</c:v>
                </c:pt>
                <c:pt idx="80">
                  <c:v>17.206053703215272</c:v>
                </c:pt>
                <c:pt idx="81">
                  <c:v>16.713343805335743</c:v>
                </c:pt>
                <c:pt idx="82">
                  <c:v>16.007302693635054</c:v>
                </c:pt>
                <c:pt idx="83">
                  <c:v>15.590591900968493</c:v>
                </c:pt>
                <c:pt idx="84">
                  <c:v>15.399206634426553</c:v>
                </c:pt>
                <c:pt idx="85">
                  <c:v>15.04252488429899</c:v>
                </c:pt>
                <c:pt idx="86">
                  <c:v>14.732506842358799</c:v>
                </c:pt>
                <c:pt idx="87">
                  <c:v>14.658491904430104</c:v>
                </c:pt>
                <c:pt idx="88">
                  <c:v>14.745791312936346</c:v>
                </c:pt>
                <c:pt idx="89">
                  <c:v>15.27177939528929</c:v>
                </c:pt>
                <c:pt idx="90">
                  <c:v>15.840429888338356</c:v>
                </c:pt>
                <c:pt idx="91">
                  <c:v>15.791755436724202</c:v>
                </c:pt>
                <c:pt idx="92">
                  <c:v>15.971126201600349</c:v>
                </c:pt>
                <c:pt idx="93">
                  <c:v>16.149145104768891</c:v>
                </c:pt>
                <c:pt idx="94">
                  <c:v>16.42711661046631</c:v>
                </c:pt>
                <c:pt idx="95">
                  <c:v>17.130430615999369</c:v>
                </c:pt>
                <c:pt idx="96">
                  <c:v>17.711094581692457</c:v>
                </c:pt>
                <c:pt idx="97">
                  <c:v>18.017110297119633</c:v>
                </c:pt>
                <c:pt idx="98">
                  <c:v>17.932472068935635</c:v>
                </c:pt>
                <c:pt idx="99">
                  <c:v>17.995802013175496</c:v>
                </c:pt>
                <c:pt idx="100">
                  <c:v>18.125805346449059</c:v>
                </c:pt>
                <c:pt idx="101">
                  <c:v>18.13578891532574</c:v>
                </c:pt>
                <c:pt idx="102">
                  <c:v>15.025839806880301</c:v>
                </c:pt>
                <c:pt idx="103">
                  <c:v>15.001173140213636</c:v>
                </c:pt>
                <c:pt idx="104">
                  <c:v>17.053845154342365</c:v>
                </c:pt>
                <c:pt idx="105">
                  <c:v>16.797157520814892</c:v>
                </c:pt>
                <c:pt idx="106">
                  <c:v>16.775117936201219</c:v>
                </c:pt>
                <c:pt idx="107">
                  <c:v>17.03037603763709</c:v>
                </c:pt>
                <c:pt idx="108">
                  <c:v>17.927024349705345</c:v>
                </c:pt>
                <c:pt idx="109">
                  <c:v>18.56237058551876</c:v>
                </c:pt>
                <c:pt idx="110">
                  <c:v>18.511030731170504</c:v>
                </c:pt>
                <c:pt idx="111">
                  <c:v>18.488991146556831</c:v>
                </c:pt>
                <c:pt idx="112">
                  <c:v>17.689641778821962</c:v>
                </c:pt>
                <c:pt idx="113">
                  <c:v>17.543622646391359</c:v>
                </c:pt>
                <c:pt idx="114">
                  <c:v>17.378926534481476</c:v>
                </c:pt>
                <c:pt idx="115">
                  <c:v>17.467577804695321</c:v>
                </c:pt>
                <c:pt idx="116">
                  <c:v>17.876249846066592</c:v>
                </c:pt>
                <c:pt idx="117">
                  <c:v>18.583600276381922</c:v>
                </c:pt>
                <c:pt idx="118">
                  <c:v>18.866937714838571</c:v>
                </c:pt>
                <c:pt idx="119">
                  <c:v>19.131601367206031</c:v>
                </c:pt>
                <c:pt idx="120">
                  <c:v>18.216252692906085</c:v>
                </c:pt>
                <c:pt idx="121">
                  <c:v>18.098239449524122</c:v>
                </c:pt>
                <c:pt idx="122">
                  <c:v>17.408209914568612</c:v>
                </c:pt>
                <c:pt idx="123">
                  <c:v>16.948836711205935</c:v>
                </c:pt>
                <c:pt idx="124">
                  <c:v>16.637505128239244</c:v>
                </c:pt>
                <c:pt idx="125">
                  <c:v>16.182165156268734</c:v>
                </c:pt>
                <c:pt idx="126">
                  <c:v>15.941485906096348</c:v>
                </c:pt>
                <c:pt idx="127">
                  <c:v>15.987490732564538</c:v>
                </c:pt>
                <c:pt idx="128">
                  <c:v>15.714769168561237</c:v>
                </c:pt>
                <c:pt idx="129">
                  <c:v>15.078089202359005</c:v>
                </c:pt>
                <c:pt idx="130">
                  <c:v>17.200138328936646</c:v>
                </c:pt>
                <c:pt idx="131">
                  <c:v>14.300775196825947</c:v>
                </c:pt>
                <c:pt idx="132">
                  <c:v>13.922751064485</c:v>
                </c:pt>
                <c:pt idx="133">
                  <c:v>13.738067625459433</c:v>
                </c:pt>
                <c:pt idx="134">
                  <c:v>13.621406243785085</c:v>
                </c:pt>
                <c:pt idx="135">
                  <c:v>13.662080264785065</c:v>
                </c:pt>
                <c:pt idx="136">
                  <c:v>13.545418883110715</c:v>
                </c:pt>
                <c:pt idx="137">
                  <c:v>13.016742015271245</c:v>
                </c:pt>
                <c:pt idx="138">
                  <c:v>12.954740549986576</c:v>
                </c:pt>
                <c:pt idx="139">
                  <c:v>12.974072188773171</c:v>
                </c:pt>
                <c:pt idx="140">
                  <c:v>12.641398223593104</c:v>
                </c:pt>
                <c:pt idx="141">
                  <c:v>12.508725265173572</c:v>
                </c:pt>
                <c:pt idx="142">
                  <c:v>12.165389689057081</c:v>
                </c:pt>
                <c:pt idx="143">
                  <c:v>12.24202748662691</c:v>
                </c:pt>
                <c:pt idx="144">
                  <c:v>12.006679041922723</c:v>
                </c:pt>
                <c:pt idx="145">
                  <c:v>11.919337090323515</c:v>
                </c:pt>
                <c:pt idx="146">
                  <c:v>11.904018493566763</c:v>
                </c:pt>
                <c:pt idx="147">
                  <c:v>12.074022028192434</c:v>
                </c:pt>
                <c:pt idx="148">
                  <c:v>12.085338298436165</c:v>
                </c:pt>
                <c:pt idx="149">
                  <c:v>12.15266634677719</c:v>
                </c:pt>
                <c:pt idx="150">
                  <c:v>12.138661291046937</c:v>
                </c:pt>
                <c:pt idx="151">
                  <c:v>12.147312158556565</c:v>
                </c:pt>
                <c:pt idx="152">
                  <c:v>12.070631817893762</c:v>
                </c:pt>
                <c:pt idx="153">
                  <c:v>11.144621532657402</c:v>
                </c:pt>
                <c:pt idx="154">
                  <c:v>9.0200145495870352</c:v>
                </c:pt>
                <c:pt idx="155">
                  <c:v>8.9953478829203668</c:v>
                </c:pt>
                <c:pt idx="156">
                  <c:v>8.9706812162537002</c:v>
                </c:pt>
                <c:pt idx="157">
                  <c:v>11.608677375285946</c:v>
                </c:pt>
                <c:pt idx="158">
                  <c:v>11.973331950863404</c:v>
                </c:pt>
                <c:pt idx="159">
                  <c:v>12.095319915594098</c:v>
                </c:pt>
                <c:pt idx="160">
                  <c:v>12.331977678912919</c:v>
                </c:pt>
                <c:pt idx="161">
                  <c:v>12.113973512320964</c:v>
                </c:pt>
                <c:pt idx="162">
                  <c:v>12.230649831924007</c:v>
                </c:pt>
                <c:pt idx="163">
                  <c:v>12.265993047455785</c:v>
                </c:pt>
                <c:pt idx="164">
                  <c:v>12.305334367088713</c:v>
                </c:pt>
                <c:pt idx="165">
                  <c:v>12.196650033276121</c:v>
                </c:pt>
                <c:pt idx="166">
                  <c:v>11.718634977725173</c:v>
                </c:pt>
                <c:pt idx="167">
                  <c:v>11.761955241118704</c:v>
                </c:pt>
                <c:pt idx="168">
                  <c:v>11.885275907216457</c:v>
                </c:pt>
                <c:pt idx="169">
                  <c:v>12.14594145548276</c:v>
                </c:pt>
                <c:pt idx="170">
                  <c:v>12.190613580583902</c:v>
                </c:pt>
                <c:pt idx="171">
                  <c:v>12.585958608284658</c:v>
                </c:pt>
                <c:pt idx="172">
                  <c:v>12.691973316951289</c:v>
                </c:pt>
                <c:pt idx="173">
                  <c:v>12.65797774071526</c:v>
                </c:pt>
                <c:pt idx="174">
                  <c:v>12.722640386322176</c:v>
                </c:pt>
                <c:pt idx="175">
                  <c:v>12.7246469073371</c:v>
                </c:pt>
                <c:pt idx="176">
                  <c:v>12.662645442052426</c:v>
                </c:pt>
                <c:pt idx="177">
                  <c:v>12.632628809576998</c:v>
                </c:pt>
                <c:pt idx="178">
                  <c:v>12.679947177071682</c:v>
                </c:pt>
                <c:pt idx="179">
                  <c:v>12.551253162412754</c:v>
                </c:pt>
                <c:pt idx="180">
                  <c:v>12.371916495805854</c:v>
                </c:pt>
                <c:pt idx="181">
                  <c:v>12.376588419554883</c:v>
                </c:pt>
                <c:pt idx="182">
                  <c:v>12.409247072012001</c:v>
                </c:pt>
                <c:pt idx="183">
                  <c:v>12.540583106652614</c:v>
                </c:pt>
                <c:pt idx="184">
                  <c:v>12.797250550817767</c:v>
                </c:pt>
                <c:pt idx="185">
                  <c:v>12.716591266394365</c:v>
                </c:pt>
                <c:pt idx="186">
                  <c:v>12.562595086102011</c:v>
                </c:pt>
                <c:pt idx="187">
                  <c:v>12.684602211173262</c:v>
                </c:pt>
                <c:pt idx="188">
                  <c:v>12.782598357906931</c:v>
                </c:pt>
                <c:pt idx="189">
                  <c:v>12.797931892592374</c:v>
                </c:pt>
                <c:pt idx="190">
                  <c:v>12.91993901766363</c:v>
                </c:pt>
                <c:pt idx="191">
                  <c:v>13.093940656390457</c:v>
                </c:pt>
                <c:pt idx="192">
                  <c:v>13.13326281568283</c:v>
                </c:pt>
                <c:pt idx="193">
                  <c:v>12.97391666958171</c:v>
                </c:pt>
                <c:pt idx="194">
                  <c:v>12.893257385158309</c:v>
                </c:pt>
                <c:pt idx="195">
                  <c:v>12.824592413038381</c:v>
                </c:pt>
                <c:pt idx="196">
                  <c:v>12.838593246356769</c:v>
                </c:pt>
                <c:pt idx="197">
                  <c:v>12.816591982424207</c:v>
                </c:pt>
                <c:pt idx="198">
                  <c:v>12.799921523959851</c:v>
                </c:pt>
                <c:pt idx="199">
                  <c:v>12.712579572360642</c:v>
                </c:pt>
                <c:pt idx="200">
                  <c:v>12.787903828903966</c:v>
                </c:pt>
                <c:pt idx="201">
                  <c:v>13.019230786754578</c:v>
                </c:pt>
                <c:pt idx="202">
                  <c:v>12.987881452912095</c:v>
                </c:pt>
                <c:pt idx="203">
                  <c:v>12.959216682144275</c:v>
                </c:pt>
                <c:pt idx="204">
                  <c:v>12.969219411361514</c:v>
                </c:pt>
                <c:pt idx="205">
                  <c:v>1.2805853613764222</c:v>
                </c:pt>
                <c:pt idx="206">
                  <c:v>1.2559186947097554</c:v>
                </c:pt>
                <c:pt idx="207">
                  <c:v>1.2312520280430894</c:v>
                </c:pt>
                <c:pt idx="208">
                  <c:v>11.589312595153167</c:v>
                </c:pt>
                <c:pt idx="209">
                  <c:v>13.49664671230112</c:v>
                </c:pt>
                <c:pt idx="210">
                  <c:v>13.642623301638755</c:v>
                </c:pt>
                <c:pt idx="211">
                  <c:v>13.709932189639213</c:v>
                </c:pt>
                <c:pt idx="212">
                  <c:v>13.806576474665276</c:v>
                </c:pt>
                <c:pt idx="213">
                  <c:v>14.073886369426285</c:v>
                </c:pt>
                <c:pt idx="214">
                  <c:v>14.683872958584606</c:v>
                </c:pt>
                <c:pt idx="215">
                  <c:v>15.287196040907668</c:v>
                </c:pt>
                <c:pt idx="216">
                  <c:v>15.717188110761677</c:v>
                </c:pt>
                <c:pt idx="217">
                  <c:v>15.555176561926459</c:v>
                </c:pt>
                <c:pt idx="218">
                  <c:v>15.967827547058336</c:v>
                </c:pt>
                <c:pt idx="219">
                  <c:v>16.151177255695082</c:v>
                </c:pt>
                <c:pt idx="220">
                  <c:v>16.142483845092485</c:v>
                </c:pt>
                <c:pt idx="221">
                  <c:v>15.975141490789049</c:v>
                </c:pt>
                <c:pt idx="222">
                  <c:v>15.985144220006289</c:v>
                </c:pt>
                <c:pt idx="223">
                  <c:v>16.060468476549612</c:v>
                </c:pt>
                <c:pt idx="224">
                  <c:v>15.863787531830489</c:v>
                </c:pt>
                <c:pt idx="225">
                  <c:v>15.289782850560799</c:v>
                </c:pt>
                <c:pt idx="226">
                  <c:v>14.966437794950089</c:v>
                </c:pt>
                <c:pt idx="227">
                  <c:v>14.548432621597586</c:v>
                </c:pt>
                <c:pt idx="228">
                  <c:v>14.2784147810095</c:v>
                </c:pt>
                <c:pt idx="229">
                  <c:v>14.199049877272046</c:v>
                </c:pt>
                <c:pt idx="230">
                  <c:v>13.965034133934914</c:v>
                </c:pt>
                <c:pt idx="231">
                  <c:v>13.933684800092434</c:v>
                </c:pt>
                <c:pt idx="232">
                  <c:v>14.022336070306279</c:v>
                </c:pt>
                <c:pt idx="233">
                  <c:v>13.897659320089067</c:v>
                </c:pt>
                <c:pt idx="234">
                  <c:v>14.246321479261894</c:v>
                </c:pt>
                <c:pt idx="235">
                  <c:v>14.329641944007536</c:v>
                </c:pt>
                <c:pt idx="236">
                  <c:v>14.27030588145697</c:v>
                </c:pt>
                <c:pt idx="237">
                  <c:v>14.53496953382443</c:v>
                </c:pt>
                <c:pt idx="238">
                  <c:v>14.650293991719867</c:v>
                </c:pt>
                <c:pt idx="239">
                  <c:v>14.797622442765105</c:v>
                </c:pt>
                <c:pt idx="240">
                  <c:v>14.816954081551703</c:v>
                </c:pt>
                <c:pt idx="241">
                  <c:v>14.872287817589255</c:v>
                </c:pt>
                <c:pt idx="242">
                  <c:v>14.883623248173542</c:v>
                </c:pt>
                <c:pt idx="243">
                  <c:v>14.972293678727949</c:v>
                </c:pt>
                <c:pt idx="244">
                  <c:v>15.098279747559797</c:v>
                </c:pt>
                <c:pt idx="245">
                  <c:v>15.437609803773181</c:v>
                </c:pt>
                <c:pt idx="246">
                  <c:v>15.699608053406537</c:v>
                </c:pt>
                <c:pt idx="247">
                  <c:v>15.77894957439158</c:v>
                </c:pt>
                <c:pt idx="248">
                  <c:v>15.548951095496154</c:v>
                </c:pt>
                <c:pt idx="249">
                  <c:v>15.293612130286194</c:v>
                </c:pt>
                <c:pt idx="250">
                  <c:v>15.200958533559337</c:v>
                </c:pt>
                <c:pt idx="251">
                  <c:v>15.140289769641713</c:v>
                </c:pt>
                <c:pt idx="252">
                  <c:v>15.039623997762074</c:v>
                </c:pt>
                <c:pt idx="253">
                  <c:v>15.009642492577662</c:v>
                </c:pt>
                <c:pt idx="254">
                  <c:v>14.491649589405259</c:v>
                </c:pt>
                <c:pt idx="255">
                  <c:v>14.35366498585808</c:v>
                </c:pt>
                <c:pt idx="256">
                  <c:v>15.307676937731229</c:v>
                </c:pt>
                <c:pt idx="257">
                  <c:v>15.644344784600595</c:v>
                </c:pt>
                <c:pt idx="258">
                  <c:v>14.890441385729378</c:v>
                </c:pt>
                <c:pt idx="259">
                  <c:v>14.216579903633582</c:v>
                </c:pt>
                <c:pt idx="260">
                  <c:v>14.191913236966915</c:v>
                </c:pt>
                <c:pt idx="261">
                  <c:v>14.167246570300248</c:v>
                </c:pt>
                <c:pt idx="262">
                  <c:v>16.929260597830528</c:v>
                </c:pt>
                <c:pt idx="263">
                  <c:v>16.48720931884943</c:v>
                </c:pt>
                <c:pt idx="264">
                  <c:v>16.223816664415487</c:v>
                </c:pt>
                <c:pt idx="265">
                  <c:v>16.439132045520925</c:v>
                </c:pt>
                <c:pt idx="266">
                  <c:v>16.818484656817063</c:v>
                </c:pt>
                <c:pt idx="267">
                  <c:v>16.981824684607474</c:v>
                </c:pt>
                <c:pt idx="268">
                  <c:v>17.725154858443105</c:v>
                </c:pt>
                <c:pt idx="269">
                  <c:v>17.697822789042334</c:v>
                </c:pt>
                <c:pt idx="270">
                  <c:v>17.795822129166098</c:v>
                </c:pt>
                <c:pt idx="271">
                  <c:v>17.74314957345079</c:v>
                </c:pt>
                <c:pt idx="272">
                  <c:v>17.917151212177622</c:v>
                </c:pt>
                <c:pt idx="273">
                  <c:v>17.931152045496006</c:v>
                </c:pt>
                <c:pt idx="274">
                  <c:v>17.889141100717115</c:v>
                </c:pt>
                <c:pt idx="275">
                  <c:v>17.821789669623683</c:v>
                </c:pt>
                <c:pt idx="276">
                  <c:v>17.977114328871227</c:v>
                </c:pt>
                <c:pt idx="277">
                  <c:v>17.943118752635197</c:v>
                </c:pt>
                <c:pt idx="278">
                  <c:v>17.962450391421793</c:v>
                </c:pt>
                <c:pt idx="279">
                  <c:v>18.416453439613392</c:v>
                </c:pt>
                <c:pt idx="280">
                  <c:v>20.347795341708832</c:v>
                </c:pt>
                <c:pt idx="281">
                  <c:v>21.263197274618584</c:v>
                </c:pt>
                <c:pt idx="282">
                  <c:v>21.129287416534783</c:v>
                </c:pt>
                <c:pt idx="283">
                  <c:v>19.989929950526797</c:v>
                </c:pt>
                <c:pt idx="284">
                  <c:v>18.554521177627766</c:v>
                </c:pt>
                <c:pt idx="285">
                  <c:v>18.696461342183124</c:v>
                </c:pt>
                <c:pt idx="286">
                  <c:v>19.35312760647928</c:v>
                </c:pt>
                <c:pt idx="287">
                  <c:v>19.715116779322631</c:v>
                </c:pt>
                <c:pt idx="288">
                  <c:v>20.073088687724276</c:v>
                </c:pt>
                <c:pt idx="289">
                  <c:v>20.773734097133133</c:v>
                </c:pt>
                <c:pt idx="290">
                  <c:v>21.2130582699466</c:v>
                </c:pt>
                <c:pt idx="291">
                  <c:v>22.315076714924714</c:v>
                </c:pt>
                <c:pt idx="292">
                  <c:v>22.615761624883689</c:v>
                </c:pt>
                <c:pt idx="293">
                  <c:v>23.00309128404157</c:v>
                </c:pt>
                <c:pt idx="294">
                  <c:v>23.039767200940407</c:v>
                </c:pt>
                <c:pt idx="295">
                  <c:v>23.001773520603219</c:v>
                </c:pt>
                <c:pt idx="296">
                  <c:v>22.95043366625497</c:v>
                </c:pt>
                <c:pt idx="297">
                  <c:v>23.249766714506329</c:v>
                </c:pt>
                <c:pt idx="298">
                  <c:v>23.465101255952316</c:v>
                </c:pt>
                <c:pt idx="299">
                  <c:v>23.684430708109367</c:v>
                </c:pt>
                <c:pt idx="300">
                  <c:v>23.673110215453775</c:v>
                </c:pt>
                <c:pt idx="301">
                  <c:v>23.453792507835328</c:v>
                </c:pt>
                <c:pt idx="302">
                  <c:v>23.243787742835774</c:v>
                </c:pt>
                <c:pt idx="303">
                  <c:v>23.328440908948462</c:v>
                </c:pt>
                <c:pt idx="304">
                  <c:v>23.653092089783726</c:v>
                </c:pt>
                <c:pt idx="305">
                  <c:v>24.121754853012888</c:v>
                </c:pt>
                <c:pt idx="306">
                  <c:v>24.646448554679889</c:v>
                </c:pt>
                <c:pt idx="307">
                  <c:v>25.16310453407338</c:v>
                </c:pt>
                <c:pt idx="308">
                  <c:v>38.929133716853762</c:v>
                </c:pt>
                <c:pt idx="309">
                  <c:v>69.497973544665911</c:v>
                </c:pt>
                <c:pt idx="310">
                  <c:v>79.431285582497594</c:v>
                </c:pt>
                <c:pt idx="311">
                  <c:v>79.406618915830919</c:v>
                </c:pt>
                <c:pt idx="312">
                  <c:v>102.48206853000738</c:v>
                </c:pt>
                <c:pt idx="313">
                  <c:v>116.40160745442594</c:v>
                </c:pt>
                <c:pt idx="314">
                  <c:v>141.99051801560324</c:v>
                </c:pt>
                <c:pt idx="315">
                  <c:v>157.79923564363568</c:v>
                </c:pt>
                <c:pt idx="316">
                  <c:v>168.33456465290419</c:v>
                </c:pt>
                <c:pt idx="317">
                  <c:v>176.68987630170261</c:v>
                </c:pt>
                <c:pt idx="318">
                  <c:v>183.05590016824365</c:v>
                </c:pt>
                <c:pt idx="319">
                  <c:v>188.53126118749205</c:v>
                </c:pt>
                <c:pt idx="320">
                  <c:v>191.89461093667106</c:v>
                </c:pt>
                <c:pt idx="321">
                  <c:v>194.21928815206221</c:v>
                </c:pt>
                <c:pt idx="322">
                  <c:v>195.74929533926951</c:v>
                </c:pt>
                <c:pt idx="323">
                  <c:v>196.56330019963008</c:v>
                </c:pt>
                <c:pt idx="324">
                  <c:v>195.78396051274157</c:v>
                </c:pt>
                <c:pt idx="325">
                  <c:v>195.76329195017607</c:v>
                </c:pt>
                <c:pt idx="326">
                  <c:v>195.22662206752437</c:v>
                </c:pt>
                <c:pt idx="327">
                  <c:v>194.84062088732162</c:v>
                </c:pt>
                <c:pt idx="328">
                  <c:v>195.76929235288023</c:v>
                </c:pt>
                <c:pt idx="329">
                  <c:v>196.66729572004621</c:v>
                </c:pt>
                <c:pt idx="330">
                  <c:v>198.27863601132478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</c:numCache>
            </c:numRef>
          </c:yVal>
        </c:ser>
        <c:axId val="52200960"/>
        <c:axId val="5220288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</c:numCache>
            </c:numRef>
          </c:yVal>
        </c:ser>
        <c:axId val="52213248"/>
        <c:axId val="52214784"/>
      </c:scatterChart>
      <c:valAx>
        <c:axId val="52200960"/>
        <c:scaling>
          <c:orientation val="minMax"/>
          <c:max val="2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202880"/>
        <c:crosses val="autoZero"/>
        <c:crossBetween val="midCat"/>
        <c:majorUnit val="2"/>
        <c:minorUnit val="1"/>
      </c:valAx>
      <c:valAx>
        <c:axId val="5220288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4547618750684204E-2"/>
              <c:y val="0.416387848278310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200960"/>
        <c:crosses val="autoZero"/>
        <c:crossBetween val="midCat"/>
        <c:majorUnit val="1"/>
        <c:minorUnit val="0.5"/>
      </c:valAx>
      <c:valAx>
        <c:axId val="52213248"/>
        <c:scaling>
          <c:orientation val="minMax"/>
        </c:scaling>
        <c:delete val="1"/>
        <c:axPos val="b"/>
        <c:numFmt formatCode="General" sourceLinked="1"/>
        <c:tickLblPos val="none"/>
        <c:crossAx val="52214784"/>
        <c:crossesAt val="341"/>
        <c:crossBetween val="midCat"/>
      </c:valAx>
      <c:valAx>
        <c:axId val="52214784"/>
        <c:scaling>
          <c:orientation val="minMax"/>
          <c:max val="1096"/>
          <c:min val="1089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0330807209499264"/>
              <c:y val="0.3957468907356688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21324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318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527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1.3178246013117581E-2</c:v>
                </c:pt>
                <c:pt idx="4">
                  <c:v>2.1241420379804438E-2</c:v>
                </c:pt>
                <c:pt idx="5">
                  <c:v>1.6402514153566968E-2</c:v>
                </c:pt>
                <c:pt idx="6">
                  <c:v>1.919379001471028E-2</c:v>
                </c:pt>
                <c:pt idx="7">
                  <c:v>1.846817757771739E-2</c:v>
                </c:pt>
                <c:pt idx="8">
                  <c:v>1.4584126596080075E-2</c:v>
                </c:pt>
                <c:pt idx="9">
                  <c:v>2.0026603190125128E-2</c:v>
                </c:pt>
                <c:pt idx="10">
                  <c:v>2.3889856970609032E-2</c:v>
                </c:pt>
                <c:pt idx="11">
                  <c:v>2.3327348540733303E-2</c:v>
                </c:pt>
                <c:pt idx="12">
                  <c:v>2.6356492026235162E-2</c:v>
                </c:pt>
                <c:pt idx="13">
                  <c:v>2.7401437136578208E-2</c:v>
                </c:pt>
                <c:pt idx="14">
                  <c:v>2.6898444757234446E-2</c:v>
                </c:pt>
                <c:pt idx="15">
                  <c:v>2.7868597273641431E-2</c:v>
                </c:pt>
                <c:pt idx="16">
                  <c:v>2.7648762903535726E-2</c:v>
                </c:pt>
                <c:pt idx="17">
                  <c:v>2.8776519036977168E-2</c:v>
                </c:pt>
                <c:pt idx="18">
                  <c:v>2.9833078632285012E-2</c:v>
                </c:pt>
                <c:pt idx="19">
                  <c:v>3.1991203418454697E-2</c:v>
                </c:pt>
                <c:pt idx="20">
                  <c:v>3.0611573816061572E-2</c:v>
                </c:pt>
                <c:pt idx="21">
                  <c:v>3.0403008664593369E-2</c:v>
                </c:pt>
                <c:pt idx="22">
                  <c:v>3.24414650774923E-2</c:v>
                </c:pt>
                <c:pt idx="23">
                  <c:v>3.2231857897019399E-2</c:v>
                </c:pt>
                <c:pt idx="24">
                  <c:v>3.0942810580509211E-2</c:v>
                </c:pt>
                <c:pt idx="25">
                  <c:v>3.2876032798414639E-2</c:v>
                </c:pt>
                <c:pt idx="26">
                  <c:v>3.1641211466729602E-2</c:v>
                </c:pt>
                <c:pt idx="27">
                  <c:v>3.3487394329871814E-2</c:v>
                </c:pt>
                <c:pt idx="28">
                  <c:v>3.3295789920350594E-2</c:v>
                </c:pt>
                <c:pt idx="29">
                  <c:v>3.4069440254360608E-2</c:v>
                </c:pt>
                <c:pt idx="30">
                  <c:v>3.4811512494642406E-2</c:v>
                </c:pt>
                <c:pt idx="31">
                  <c:v>3.5524633296176097E-2</c:v>
                </c:pt>
                <c:pt idx="32">
                  <c:v>3.5338420323663369E-2</c:v>
                </c:pt>
                <c:pt idx="33">
                  <c:v>3.5881950319725055E-2</c:v>
                </c:pt>
                <c:pt idx="34">
                  <c:v>3.654822645609096E-2</c:v>
                </c:pt>
                <c:pt idx="35">
                  <c:v>3.6367985804906557E-2</c:v>
                </c:pt>
                <c:pt idx="36">
                  <c:v>3.7813440835586777E-2</c:v>
                </c:pt>
                <c:pt idx="37">
                  <c:v>3.6836053312443398E-2</c:v>
                </c:pt>
                <c:pt idx="38">
                  <c:v>3.7458813314278944E-2</c:v>
                </c:pt>
                <c:pt idx="39">
                  <c:v>3.7287592636606012E-2</c:v>
                </c:pt>
                <c:pt idx="40">
                  <c:v>3.8646334864628339E-2</c:v>
                </c:pt>
                <c:pt idx="41">
                  <c:v>3.9213542630118572E-2</c:v>
                </c:pt>
                <c:pt idx="42">
                  <c:v>4.0472516677237072E-2</c:v>
                </c:pt>
                <c:pt idx="43">
                  <c:v>5.0252713703098556E-2</c:v>
                </c:pt>
                <c:pt idx="44">
                  <c:v>8.6352910092443641E-2</c:v>
                </c:pt>
                <c:pt idx="45">
                  <c:v>9.7707617364388447E-2</c:v>
                </c:pt>
                <c:pt idx="46">
                  <c:v>0.10168377800639697</c:v>
                </c:pt>
                <c:pt idx="47">
                  <c:v>9.493476353043627E-2</c:v>
                </c:pt>
                <c:pt idx="48">
                  <c:v>9.5981363856990812E-2</c:v>
                </c:pt>
                <c:pt idx="49">
                  <c:v>0.12450283327516795</c:v>
                </c:pt>
                <c:pt idx="50">
                  <c:v>0.12229931817456756</c:v>
                </c:pt>
                <c:pt idx="51">
                  <c:v>0.12958494128603856</c:v>
                </c:pt>
                <c:pt idx="52">
                  <c:v>0.13715335540277093</c:v>
                </c:pt>
                <c:pt idx="53">
                  <c:v>0.1366542097602863</c:v>
                </c:pt>
                <c:pt idx="54">
                  <c:v>0.13616401667580572</c:v>
                </c:pt>
                <c:pt idx="55">
                  <c:v>0.14639315343046344</c:v>
                </c:pt>
                <c:pt idx="56">
                  <c:v>0.14605735006230428</c:v>
                </c:pt>
                <c:pt idx="57">
                  <c:v>0.14728447653351112</c:v>
                </c:pt>
                <c:pt idx="58">
                  <c:v>0.14419176200884001</c:v>
                </c:pt>
                <c:pt idx="59">
                  <c:v>0.13679182090725961</c:v>
                </c:pt>
                <c:pt idx="60">
                  <c:v>0.12830641965938819</c:v>
                </c:pt>
                <c:pt idx="61">
                  <c:v>0.12769523743528077</c:v>
                </c:pt>
                <c:pt idx="62">
                  <c:v>0.14075037569724341</c:v>
                </c:pt>
                <c:pt idx="63">
                  <c:v>0.15223039688087411</c:v>
                </c:pt>
                <c:pt idx="64">
                  <c:v>0.15615239599903805</c:v>
                </c:pt>
                <c:pt idx="65">
                  <c:v>0.15427245859833041</c:v>
                </c:pt>
                <c:pt idx="66">
                  <c:v>0.14861205821947243</c:v>
                </c:pt>
                <c:pt idx="67">
                  <c:v>0.14230312690129071</c:v>
                </c:pt>
                <c:pt idx="68">
                  <c:v>0.14659724779494632</c:v>
                </c:pt>
                <c:pt idx="69">
                  <c:v>0.1490003604708173</c:v>
                </c:pt>
                <c:pt idx="70">
                  <c:v>0.1532046339822134</c:v>
                </c:pt>
                <c:pt idx="71">
                  <c:v>0.15971630675908624</c:v>
                </c:pt>
                <c:pt idx="72">
                  <c:v>0.16352457534010342</c:v>
                </c:pt>
                <c:pt idx="73">
                  <c:v>0.16541436765619838</c:v>
                </c:pt>
                <c:pt idx="74">
                  <c:v>0.16715096053344264</c:v>
                </c:pt>
                <c:pt idx="75">
                  <c:v>0.16532387072066126</c:v>
                </c:pt>
                <c:pt idx="76">
                  <c:v>0.16115986003437727</c:v>
                </c:pt>
                <c:pt idx="77">
                  <c:v>0.15762410686229447</c:v>
                </c:pt>
                <c:pt idx="78">
                  <c:v>0.15465108035899977</c:v>
                </c:pt>
                <c:pt idx="79">
                  <c:v>0.14869784723146487</c:v>
                </c:pt>
                <c:pt idx="80">
                  <c:v>0.14514869226313976</c:v>
                </c:pt>
                <c:pt idx="81">
                  <c:v>0.14265870540308317</c:v>
                </c:pt>
                <c:pt idx="82">
                  <c:v>0.13934449875528537</c:v>
                </c:pt>
                <c:pt idx="83">
                  <c:v>0.13710111432494823</c:v>
                </c:pt>
                <c:pt idx="84">
                  <c:v>0.13567181320514754</c:v>
                </c:pt>
                <c:pt idx="85">
                  <c:v>0.13389548165163898</c:v>
                </c:pt>
                <c:pt idx="86">
                  <c:v>0.13227683251389022</c:v>
                </c:pt>
                <c:pt idx="87">
                  <c:v>0.13163126560450478</c:v>
                </c:pt>
                <c:pt idx="88">
                  <c:v>0.13147539657043555</c:v>
                </c:pt>
                <c:pt idx="89">
                  <c:v>0.13323800991426621</c:v>
                </c:pt>
                <c:pt idx="90">
                  <c:v>0.13509242659611592</c:v>
                </c:pt>
                <c:pt idx="91">
                  <c:v>0.13462058457767173</c:v>
                </c:pt>
                <c:pt idx="92">
                  <c:v>0.13538894298223628</c:v>
                </c:pt>
                <c:pt idx="93">
                  <c:v>0.13599506344433515</c:v>
                </c:pt>
                <c:pt idx="94">
                  <c:v>0.13659441537431247</c:v>
                </c:pt>
                <c:pt idx="95">
                  <c:v>0.13882423751097803</c:v>
                </c:pt>
                <c:pt idx="96">
                  <c:v>0.14068612083191545</c:v>
                </c:pt>
                <c:pt idx="97">
                  <c:v>0.14167314351066707</c:v>
                </c:pt>
                <c:pt idx="98">
                  <c:v>0.14136162199052535</c:v>
                </c:pt>
                <c:pt idx="99">
                  <c:v>0.14133931858822549</c:v>
                </c:pt>
                <c:pt idx="100">
                  <c:v>0.14160259109498882</c:v>
                </c:pt>
                <c:pt idx="101">
                  <c:v>0.14129922941076031</c:v>
                </c:pt>
                <c:pt idx="102">
                  <c:v>0.13017594699167925</c:v>
                </c:pt>
                <c:pt idx="103">
                  <c:v>0.12990176430691522</c:v>
                </c:pt>
                <c:pt idx="104">
                  <c:v>0.13727817329389075</c:v>
                </c:pt>
                <c:pt idx="105">
                  <c:v>0.13600902065246376</c:v>
                </c:pt>
                <c:pt idx="106">
                  <c:v>0.13544062240352941</c:v>
                </c:pt>
                <c:pt idx="107">
                  <c:v>0.13559702553154551</c:v>
                </c:pt>
                <c:pt idx="108">
                  <c:v>0.13842282219356267</c:v>
                </c:pt>
                <c:pt idx="109">
                  <c:v>0.14050692759645278</c:v>
                </c:pt>
                <c:pt idx="110">
                  <c:v>0.14008992122514172</c:v>
                </c:pt>
                <c:pt idx="111">
                  <c:v>0.13953853582640993</c:v>
                </c:pt>
                <c:pt idx="112">
                  <c:v>0.13649085962343727</c:v>
                </c:pt>
                <c:pt idx="113">
                  <c:v>0.13566511268636766</c:v>
                </c:pt>
                <c:pt idx="114">
                  <c:v>0.1347009338335898</c:v>
                </c:pt>
                <c:pt idx="115">
                  <c:v>0.13472423876542483</c:v>
                </c:pt>
                <c:pt idx="116">
                  <c:v>0.1360005445720972</c:v>
                </c:pt>
                <c:pt idx="117">
                  <c:v>0.13834580533606369</c:v>
                </c:pt>
                <c:pt idx="118">
                  <c:v>0.13914353969831297</c:v>
                </c:pt>
                <c:pt idx="119">
                  <c:v>0.13982084727479921</c:v>
                </c:pt>
                <c:pt idx="120">
                  <c:v>0.1364935762710523</c:v>
                </c:pt>
                <c:pt idx="121">
                  <c:v>0.1358362305006191</c:v>
                </c:pt>
                <c:pt idx="122">
                  <c:v>0.13312164013390004</c:v>
                </c:pt>
                <c:pt idx="123">
                  <c:v>0.1310970244880571</c:v>
                </c:pt>
                <c:pt idx="124">
                  <c:v>0.1298804028992033</c:v>
                </c:pt>
                <c:pt idx="125">
                  <c:v>0.12809404976949318</c:v>
                </c:pt>
                <c:pt idx="126">
                  <c:v>0.12701304955500053</c:v>
                </c:pt>
                <c:pt idx="127">
                  <c:v>0.12707566007263491</c:v>
                </c:pt>
                <c:pt idx="128">
                  <c:v>0.12556861099259864</c:v>
                </c:pt>
                <c:pt idx="129">
                  <c:v>0.12306072434002373</c:v>
                </c:pt>
                <c:pt idx="130">
                  <c:v>0.13071333441860675</c:v>
                </c:pt>
                <c:pt idx="131">
                  <c:v>0.12014057665029973</c:v>
                </c:pt>
                <c:pt idx="132">
                  <c:v>0.11844478365219462</c:v>
                </c:pt>
                <c:pt idx="133">
                  <c:v>0.11751874157327841</c:v>
                </c:pt>
                <c:pt idx="134">
                  <c:v>0.1170208768080845</c:v>
                </c:pt>
                <c:pt idx="135">
                  <c:v>0.11712784143810145</c:v>
                </c:pt>
                <c:pt idx="136">
                  <c:v>0.11663420510157443</c:v>
                </c:pt>
                <c:pt idx="137">
                  <c:v>0.11447334101334745</c:v>
                </c:pt>
                <c:pt idx="138">
                  <c:v>0.11413445021531006</c:v>
                </c:pt>
                <c:pt idx="139">
                  <c:v>0.1141024406099474</c:v>
                </c:pt>
                <c:pt idx="140">
                  <c:v>0.11269589641136196</c:v>
                </c:pt>
                <c:pt idx="141">
                  <c:v>0.11205464602743551</c:v>
                </c:pt>
                <c:pt idx="142">
                  <c:v>0.11063904321752788</c:v>
                </c:pt>
                <c:pt idx="143">
                  <c:v>0.1106200040143316</c:v>
                </c:pt>
                <c:pt idx="144">
                  <c:v>0.10951345960006525</c:v>
                </c:pt>
                <c:pt idx="145">
                  <c:v>0.10903067512460586</c:v>
                </c:pt>
                <c:pt idx="146">
                  <c:v>0.10901817500747289</c:v>
                </c:pt>
                <c:pt idx="147">
                  <c:v>0.10962650744986108</c:v>
                </c:pt>
                <c:pt idx="148">
                  <c:v>0.10945908221343971</c:v>
                </c:pt>
                <c:pt idx="149">
                  <c:v>0.109600795715889</c:v>
                </c:pt>
                <c:pt idx="150">
                  <c:v>0.10943543016709392</c:v>
                </c:pt>
                <c:pt idx="151">
                  <c:v>0.10927130465395352</c:v>
                </c:pt>
                <c:pt idx="152">
                  <c:v>0.10880191765632165</c:v>
                </c:pt>
                <c:pt idx="153">
                  <c:v>0.10508367578181513</c:v>
                </c:pt>
                <c:pt idx="154">
                  <c:v>9.6896781025534895E-2</c:v>
                </c:pt>
                <c:pt idx="155">
                  <c:v>9.6754865723420277E-2</c:v>
                </c:pt>
                <c:pt idx="156">
                  <c:v>9.6613983618398472E-2</c:v>
                </c:pt>
                <c:pt idx="157">
                  <c:v>0.10708950883072155</c:v>
                </c:pt>
                <c:pt idx="158">
                  <c:v>0.10830737379362199</c:v>
                </c:pt>
                <c:pt idx="159">
                  <c:v>0.10860521679488871</c:v>
                </c:pt>
                <c:pt idx="160">
                  <c:v>0.1093494579066755</c:v>
                </c:pt>
                <c:pt idx="161">
                  <c:v>0.10844733663978789</c:v>
                </c:pt>
                <c:pt idx="162">
                  <c:v>0.10889225419280979</c:v>
                </c:pt>
                <c:pt idx="163">
                  <c:v>0.10903701438624565</c:v>
                </c:pt>
                <c:pt idx="164">
                  <c:v>0.10918120140227769</c:v>
                </c:pt>
                <c:pt idx="165">
                  <c:v>0.10858662960747707</c:v>
                </c:pt>
                <c:pt idx="166">
                  <c:v>0.10664721326500111</c:v>
                </c:pt>
                <c:pt idx="167">
                  <c:v>0.10665138452076207</c:v>
                </c:pt>
                <c:pt idx="168">
                  <c:v>0.10695468626604256</c:v>
                </c:pt>
                <c:pt idx="169">
                  <c:v>0.10784764750839089</c:v>
                </c:pt>
                <c:pt idx="170">
                  <c:v>0.10799672227374761</c:v>
                </c:pt>
                <c:pt idx="171">
                  <c:v>0.10945431778419985</c:v>
                </c:pt>
                <c:pt idx="172">
                  <c:v>0.10988460016566344</c:v>
                </c:pt>
                <c:pt idx="173">
                  <c:v>0.10973901505807013</c:v>
                </c:pt>
                <c:pt idx="174">
                  <c:v>0.1098805370075621</c:v>
                </c:pt>
                <c:pt idx="175">
                  <c:v>0.10987909169829897</c:v>
                </c:pt>
                <c:pt idx="176">
                  <c:v>0.10959337057437495</c:v>
                </c:pt>
                <c:pt idx="177">
                  <c:v>0.10930876349616073</c:v>
                </c:pt>
                <c:pt idx="178">
                  <c:v>0.10930991780885153</c:v>
                </c:pt>
                <c:pt idx="179">
                  <c:v>0.10860022055824819</c:v>
                </c:pt>
                <c:pt idx="180">
                  <c:v>0.10788987783085965</c:v>
                </c:pt>
                <c:pt idx="181">
                  <c:v>0.10789575234421982</c:v>
                </c:pt>
                <c:pt idx="182">
                  <c:v>0.10790194318605408</c:v>
                </c:pt>
                <c:pt idx="183">
                  <c:v>0.1083341214059082</c:v>
                </c:pt>
                <c:pt idx="184">
                  <c:v>0.1091840597302723</c:v>
                </c:pt>
                <c:pt idx="185">
                  <c:v>0.10890797752304575</c:v>
                </c:pt>
                <c:pt idx="186">
                  <c:v>0.10835219964594621</c:v>
                </c:pt>
                <c:pt idx="187">
                  <c:v>0.10877855635072113</c:v>
                </c:pt>
                <c:pt idx="188">
                  <c:v>0.10903949098081001</c:v>
                </c:pt>
                <c:pt idx="189">
                  <c:v>0.10904502250494566</c:v>
                </c:pt>
                <c:pt idx="190">
                  <c:v>0.10946488145774572</c:v>
                </c:pt>
                <c:pt idx="191">
                  <c:v>0.11001824575667558</c:v>
                </c:pt>
                <c:pt idx="192">
                  <c:v>0.11002229390663713</c:v>
                </c:pt>
                <c:pt idx="193">
                  <c:v>0.1093442265310903</c:v>
                </c:pt>
                <c:pt idx="194">
                  <c:v>0.1090770344325403</c:v>
                </c:pt>
                <c:pt idx="195">
                  <c:v>0.1088107687904586</c:v>
                </c:pt>
                <c:pt idx="196">
                  <c:v>0.10881894788682835</c:v>
                </c:pt>
                <c:pt idx="197">
                  <c:v>0.10869104286339829</c:v>
                </c:pt>
                <c:pt idx="198">
                  <c:v>0.10856388601670011</c:v>
                </c:pt>
                <c:pt idx="199">
                  <c:v>0.10816489897962803</c:v>
                </c:pt>
                <c:pt idx="200">
                  <c:v>0.10831178560801462</c:v>
                </c:pt>
                <c:pt idx="201">
                  <c:v>0.10899857752368358</c:v>
                </c:pt>
                <c:pt idx="202">
                  <c:v>0.10873868735758793</c:v>
                </c:pt>
                <c:pt idx="203">
                  <c:v>0.10861438322647818</c:v>
                </c:pt>
                <c:pt idx="204">
                  <c:v>0.1086251958010736</c:v>
                </c:pt>
                <c:pt idx="205">
                  <c:v>5.8490790518662406E-2</c:v>
                </c:pt>
                <c:pt idx="206">
                  <c:v>5.8424831845786507E-2</c:v>
                </c:pt>
                <c:pt idx="207">
                  <c:v>5.835924340350903E-2</c:v>
                </c:pt>
                <c:pt idx="208">
                  <c:v>0.10448731306210826</c:v>
                </c:pt>
                <c:pt idx="209">
                  <c:v>0.11078636660934472</c:v>
                </c:pt>
                <c:pt idx="210">
                  <c:v>0.11105323535664548</c:v>
                </c:pt>
                <c:pt idx="211">
                  <c:v>0.11106018107415593</c:v>
                </c:pt>
                <c:pt idx="212">
                  <c:v>0.11117485251654445</c:v>
                </c:pt>
                <c:pt idx="213">
                  <c:v>0.11182334519062405</c:v>
                </c:pt>
                <c:pt idx="214">
                  <c:v>0.11360181964282981</c:v>
                </c:pt>
                <c:pt idx="215">
                  <c:v>0.11534560393097254</c:v>
                </c:pt>
                <c:pt idx="216">
                  <c:v>0.1165494458129992</c:v>
                </c:pt>
                <c:pt idx="217">
                  <c:v>0.11593607472085005</c:v>
                </c:pt>
                <c:pt idx="218">
                  <c:v>0.11702731955931374</c:v>
                </c:pt>
                <c:pt idx="219">
                  <c:v>0.11762503195555607</c:v>
                </c:pt>
                <c:pt idx="220">
                  <c:v>0.11738030838624762</c:v>
                </c:pt>
                <c:pt idx="221">
                  <c:v>0.11677576912363244</c:v>
                </c:pt>
                <c:pt idx="222">
                  <c:v>0.1167731468799867</c:v>
                </c:pt>
                <c:pt idx="223">
                  <c:v>0.11689061897243122</c:v>
                </c:pt>
                <c:pt idx="224">
                  <c:v>0.11616896241162301</c:v>
                </c:pt>
                <c:pt idx="225">
                  <c:v>0.1143743926563074</c:v>
                </c:pt>
                <c:pt idx="226">
                  <c:v>0.11327778038815037</c:v>
                </c:pt>
                <c:pt idx="227">
                  <c:v>0.11192746859431707</c:v>
                </c:pt>
                <c:pt idx="228">
                  <c:v>0.11094184926767636</c:v>
                </c:pt>
                <c:pt idx="229">
                  <c:v>0.11045358788029921</c:v>
                </c:pt>
                <c:pt idx="230">
                  <c:v>0.10958829337307478</c:v>
                </c:pt>
                <c:pt idx="231">
                  <c:v>0.10935137680157284</c:v>
                </c:pt>
                <c:pt idx="232">
                  <c:v>0.1094923294384046</c:v>
                </c:pt>
                <c:pt idx="233">
                  <c:v>0.10900544210985653</c:v>
                </c:pt>
                <c:pt idx="234">
                  <c:v>0.11002176884739621</c:v>
                </c:pt>
                <c:pt idx="235">
                  <c:v>0.11016034765499792</c:v>
                </c:pt>
                <c:pt idx="236">
                  <c:v>0.10992697458419928</c:v>
                </c:pt>
                <c:pt idx="237">
                  <c:v>0.11068213383634996</c:v>
                </c:pt>
                <c:pt idx="238">
                  <c:v>0.11094089232640912</c:v>
                </c:pt>
                <c:pt idx="239">
                  <c:v>0.11132006631849067</c:v>
                </c:pt>
                <c:pt idx="240">
                  <c:v>0.11133279009815432</c:v>
                </c:pt>
                <c:pt idx="241">
                  <c:v>0.11146685625324242</c:v>
                </c:pt>
                <c:pt idx="242">
                  <c:v>0.1114796504303539</c:v>
                </c:pt>
                <c:pt idx="243">
                  <c:v>0.11173358100125891</c:v>
                </c:pt>
                <c:pt idx="244">
                  <c:v>0.11198616805276287</c:v>
                </c:pt>
                <c:pt idx="245">
                  <c:v>0.11293154229660124</c:v>
                </c:pt>
                <c:pt idx="246">
                  <c:v>0.11365021554981891</c:v>
                </c:pt>
                <c:pt idx="247">
                  <c:v>0.11389412679371988</c:v>
                </c:pt>
                <c:pt idx="248">
                  <c:v>0.11319931478117645</c:v>
                </c:pt>
                <c:pt idx="249">
                  <c:v>0.11238482838981714</c:v>
                </c:pt>
                <c:pt idx="250">
                  <c:v>0.11216083148398064</c:v>
                </c:pt>
                <c:pt idx="251">
                  <c:v>0.1119374272217661</c:v>
                </c:pt>
                <c:pt idx="252">
                  <c:v>0.11161594814854993</c:v>
                </c:pt>
                <c:pt idx="253">
                  <c:v>0.111610667962627</c:v>
                </c:pt>
                <c:pt idx="254">
                  <c:v>0.11010055798599697</c:v>
                </c:pt>
                <c:pt idx="255">
                  <c:v>0.10975957305126456</c:v>
                </c:pt>
                <c:pt idx="256">
                  <c:v>0.11259119529915737</c:v>
                </c:pt>
                <c:pt idx="257">
                  <c:v>0.11353116192159109</c:v>
                </c:pt>
                <c:pt idx="258">
                  <c:v>0.11191889428728215</c:v>
                </c:pt>
                <c:pt idx="259">
                  <c:v>0.11078121918631822</c:v>
                </c:pt>
                <c:pt idx="260">
                  <c:v>0.11068076283555271</c:v>
                </c:pt>
                <c:pt idx="261">
                  <c:v>0.11058076030788067</c:v>
                </c:pt>
                <c:pt idx="262">
                  <c:v>0.11838381868092622</c:v>
                </c:pt>
                <c:pt idx="263">
                  <c:v>0.11684479342816975</c:v>
                </c:pt>
                <c:pt idx="264">
                  <c:v>0.11573890903329673</c:v>
                </c:pt>
                <c:pt idx="265">
                  <c:v>0.11619275300794697</c:v>
                </c:pt>
                <c:pt idx="266">
                  <c:v>0.11730449408195279</c:v>
                </c:pt>
                <c:pt idx="267">
                  <c:v>0.11774834114614299</c:v>
                </c:pt>
                <c:pt idx="268">
                  <c:v>0.11968288021924053</c:v>
                </c:pt>
                <c:pt idx="269">
                  <c:v>0.11957778273474645</c:v>
                </c:pt>
                <c:pt idx="270">
                  <c:v>0.11979407039076623</c:v>
                </c:pt>
                <c:pt idx="271">
                  <c:v>0.1195828228247405</c:v>
                </c:pt>
                <c:pt idx="272">
                  <c:v>0.12001142715849339</c:v>
                </c:pt>
                <c:pt idx="273">
                  <c:v>0.12001362984551549</c:v>
                </c:pt>
                <c:pt idx="274">
                  <c:v>0.11980402394675564</c:v>
                </c:pt>
                <c:pt idx="275">
                  <c:v>0.11948881824385552</c:v>
                </c:pt>
                <c:pt idx="276">
                  <c:v>0.11981001692994721</c:v>
                </c:pt>
                <c:pt idx="277">
                  <c:v>0.11970768340344554</c:v>
                </c:pt>
                <c:pt idx="278">
                  <c:v>0.11971127341896749</c:v>
                </c:pt>
                <c:pt idx="279">
                  <c:v>0.12086733155276243</c:v>
                </c:pt>
                <c:pt idx="280">
                  <c:v>0.12574915486807559</c:v>
                </c:pt>
                <c:pt idx="281">
                  <c:v>0.12829728482367245</c:v>
                </c:pt>
                <c:pt idx="282">
                  <c:v>0.12838500323730523</c:v>
                </c:pt>
                <c:pt idx="283">
                  <c:v>0.12543261137116063</c:v>
                </c:pt>
                <c:pt idx="284">
                  <c:v>0.121394407662222</c:v>
                </c:pt>
                <c:pt idx="285">
                  <c:v>0.12139628507453022</c:v>
                </c:pt>
                <c:pt idx="286">
                  <c:v>0.12301194305460668</c:v>
                </c:pt>
                <c:pt idx="287">
                  <c:v>0.12381744549197429</c:v>
                </c:pt>
                <c:pt idx="288">
                  <c:v>0.12451562836197867</c:v>
                </c:pt>
                <c:pt idx="289">
                  <c:v>0.12607909069525067</c:v>
                </c:pt>
                <c:pt idx="290">
                  <c:v>0.12705174427235819</c:v>
                </c:pt>
                <c:pt idx="291">
                  <c:v>0.12972341822075459</c:v>
                </c:pt>
                <c:pt idx="292">
                  <c:v>0.13047150605913005</c:v>
                </c:pt>
                <c:pt idx="293">
                  <c:v>0.13130689762217762</c:v>
                </c:pt>
                <c:pt idx="294">
                  <c:v>0.13138815227464962</c:v>
                </c:pt>
                <c:pt idx="295">
                  <c:v>0.13128243108833743</c:v>
                </c:pt>
                <c:pt idx="296">
                  <c:v>0.13108369176802245</c:v>
                </c:pt>
                <c:pt idx="297">
                  <c:v>0.13172397640339942</c:v>
                </c:pt>
                <c:pt idx="298">
                  <c:v>0.13217461601918543</c:v>
                </c:pt>
                <c:pt idx="299">
                  <c:v>0.13260713993131013</c:v>
                </c:pt>
                <c:pt idx="300">
                  <c:v>0.13259398375102907</c:v>
                </c:pt>
                <c:pt idx="301">
                  <c:v>0.13212179749740605</c:v>
                </c:pt>
                <c:pt idx="302">
                  <c:v>0.13157272839283607</c:v>
                </c:pt>
                <c:pt idx="303">
                  <c:v>0.13165373333869604</c:v>
                </c:pt>
                <c:pt idx="304">
                  <c:v>0.13226926688020582</c:v>
                </c:pt>
                <c:pt idx="305">
                  <c:v>0.13325845629648164</c:v>
                </c:pt>
                <c:pt idx="306">
                  <c:v>0.13450675767529491</c:v>
                </c:pt>
                <c:pt idx="307">
                  <c:v>0.13554756303557683</c:v>
                </c:pt>
                <c:pt idx="308">
                  <c:v>0.16304996399039332</c:v>
                </c:pt>
                <c:pt idx="309">
                  <c:v>0.21197390243002698</c:v>
                </c:pt>
                <c:pt idx="310">
                  <c:v>0.22710525513700613</c:v>
                </c:pt>
                <c:pt idx="311">
                  <c:v>0.22693146514523457</c:v>
                </c:pt>
                <c:pt idx="312">
                  <c:v>0.25538648920740409</c:v>
                </c:pt>
                <c:pt idx="313">
                  <c:v>0.27131347041373804</c:v>
                </c:pt>
                <c:pt idx="314">
                  <c:v>0.29816210999564763</c:v>
                </c:pt>
                <c:pt idx="315">
                  <c:v>0.31328661127912949</c:v>
                </c:pt>
                <c:pt idx="316">
                  <c:v>0.3228019853538856</c:v>
                </c:pt>
                <c:pt idx="317">
                  <c:v>0.33005313740515058</c:v>
                </c:pt>
                <c:pt idx="318">
                  <c:v>0.335478472721704</c:v>
                </c:pt>
                <c:pt idx="319">
                  <c:v>0.34004357848497163</c:v>
                </c:pt>
                <c:pt idx="320">
                  <c:v>0.34271982008601992</c:v>
                </c:pt>
                <c:pt idx="321">
                  <c:v>0.34447912560019012</c:v>
                </c:pt>
                <c:pt idx="322">
                  <c:v>0.3455496552086762</c:v>
                </c:pt>
                <c:pt idx="323">
                  <c:v>0.34600877613444592</c:v>
                </c:pt>
                <c:pt idx="324">
                  <c:v>0.34510850522321473</c:v>
                </c:pt>
                <c:pt idx="325">
                  <c:v>0.34485526659377469</c:v>
                </c:pt>
                <c:pt idx="326">
                  <c:v>0.34416683037463042</c:v>
                </c:pt>
                <c:pt idx="327">
                  <c:v>0.34360979682299586</c:v>
                </c:pt>
                <c:pt idx="328">
                  <c:v>0.34416890363320024</c:v>
                </c:pt>
                <c:pt idx="329">
                  <c:v>0.34469767761432601</c:v>
                </c:pt>
                <c:pt idx="330">
                  <c:v>0.3458250179637149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</c:numCache>
            </c:numRef>
          </c:yVal>
        </c:ser>
        <c:axId val="52355840"/>
        <c:axId val="5235737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</c:numCache>
            </c:numRef>
          </c:yVal>
        </c:ser>
        <c:axId val="51970432"/>
        <c:axId val="51971968"/>
      </c:scatterChart>
      <c:valAx>
        <c:axId val="52355840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357376"/>
        <c:crosses val="autoZero"/>
        <c:crossBetween val="midCat"/>
        <c:majorUnit val="0.2"/>
      </c:valAx>
      <c:valAx>
        <c:axId val="5235737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56E-2"/>
              <c:y val="0.483306836248016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355840"/>
        <c:crossesAt val="-5"/>
        <c:crossBetween val="midCat"/>
        <c:majorUnit val="1"/>
      </c:valAx>
      <c:valAx>
        <c:axId val="51970432"/>
        <c:scaling>
          <c:orientation val="minMax"/>
        </c:scaling>
        <c:delete val="1"/>
        <c:axPos val="b"/>
        <c:numFmt formatCode="General" sourceLinked="1"/>
        <c:tickLblPos val="none"/>
        <c:crossAx val="51971968"/>
        <c:crossesAt val="341"/>
        <c:crossBetween val="midCat"/>
      </c:valAx>
      <c:valAx>
        <c:axId val="51971968"/>
        <c:scaling>
          <c:orientation val="minMax"/>
          <c:max val="1096"/>
          <c:min val="1089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97043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473"/>
          <c:y val="2.702702702702744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841846094428994"/>
          <c:y val="0.10035988447538025"/>
          <c:w val="0.67913979832521565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-7.4070563150287733E-2</c:v>
                </c:pt>
                <c:pt idx="2">
                  <c:v>-0.1259244501197401</c:v>
                </c:pt>
                <c:pt idx="3">
                  <c:v>-3.2097408687031745E-2</c:v>
                </c:pt>
                <c:pt idx="4">
                  <c:v>1.4816112029322452E-2</c:v>
                </c:pt>
                <c:pt idx="5">
                  <c:v>-2.3702777794380556E-2</c:v>
                </c:pt>
                <c:pt idx="6">
                  <c:v>-1.2344814202673927E-2</c:v>
                </c:pt>
                <c:pt idx="7">
                  <c:v>-2.0105078840387182E-2</c:v>
                </c:pt>
                <c:pt idx="8">
                  <c:v>-3.9351492591261528E-2</c:v>
                </c:pt>
                <c:pt idx="9">
                  <c:v>-1.7695029616856352E-2</c:v>
                </c:pt>
                <c:pt idx="10">
                  <c:v>-7.4005406151327004E-4</c:v>
                </c:pt>
                <c:pt idx="11">
                  <c:v>-6.7333824801635769E-3</c:v>
                </c:pt>
                <c:pt idx="12">
                  <c:v>8.0247716553189571E-3</c:v>
                </c:pt>
                <c:pt idx="13">
                  <c:v>1.1395858469485251E-2</c:v>
                </c:pt>
                <c:pt idx="14">
                  <c:v>6.348813565733023E-3</c:v>
                </c:pt>
                <c:pt idx="15">
                  <c:v>9.6289492267702236E-3</c:v>
                </c:pt>
                <c:pt idx="16">
                  <c:v>5.142337458277E-3</c:v>
                </c:pt>
                <c:pt idx="17">
                  <c:v>8.1183968864379195E-3</c:v>
                </c:pt>
                <c:pt idx="18">
                  <c:v>1.1144819929592424E-2</c:v>
                </c:pt>
                <c:pt idx="19">
                  <c:v>2.0123929343695404E-2</c:v>
                </c:pt>
                <c:pt idx="20">
                  <c:v>9.6758508296410743E-3</c:v>
                </c:pt>
                <c:pt idx="21">
                  <c:v>5.9999759294804703E-3</c:v>
                </c:pt>
                <c:pt idx="22">
                  <c:v>1.4608074190688923E-2</c:v>
                </c:pt>
                <c:pt idx="23">
                  <c:v>1.0994126967122585E-2</c:v>
                </c:pt>
                <c:pt idx="24">
                  <c:v>1.8168712088792438E-3</c:v>
                </c:pt>
                <c:pt idx="25">
                  <c:v>9.7113325689941864E-3</c:v>
                </c:pt>
                <c:pt idx="26">
                  <c:v>1.0008515813900852E-3</c:v>
                </c:pt>
                <c:pt idx="27">
                  <c:v>8.9037440861808557E-3</c:v>
                </c:pt>
                <c:pt idx="28">
                  <c:v>5.3072693289026411E-3</c:v>
                </c:pt>
                <c:pt idx="29">
                  <c:v>7.8275594714097667E-3</c:v>
                </c:pt>
                <c:pt idx="30">
                  <c:v>9.9055546735347787E-3</c:v>
                </c:pt>
                <c:pt idx="31">
                  <c:v>1.1895256416308808E-2</c:v>
                </c:pt>
                <c:pt idx="32">
                  <c:v>9.1738863769693074E-3</c:v>
                </c:pt>
                <c:pt idx="33">
                  <c:v>1.0159430485456899E-2</c:v>
                </c:pt>
                <c:pt idx="34">
                  <c:v>1.2024847092886464E-2</c:v>
                </c:pt>
                <c:pt idx="35">
                  <c:v>9.1605068805883198E-3</c:v>
                </c:pt>
                <c:pt idx="36">
                  <c:v>1.5246203946684533E-2</c:v>
                </c:pt>
                <c:pt idx="37">
                  <c:v>8.3813622185572919E-3</c:v>
                </c:pt>
                <c:pt idx="38">
                  <c:v>9.9998476825057438E-3</c:v>
                </c:pt>
                <c:pt idx="39">
                  <c:v>7.5195696129029006E-3</c:v>
                </c:pt>
                <c:pt idx="40">
                  <c:v>1.347389890381975E-2</c:v>
                </c:pt>
                <c:pt idx="41">
                  <c:v>1.4918072838470185E-2</c:v>
                </c:pt>
                <c:pt idx="42">
                  <c:v>2.0671969797274935E-2</c:v>
                </c:pt>
                <c:pt idx="43">
                  <c:v>8.0388761270758044E-2</c:v>
                </c:pt>
                <c:pt idx="44">
                  <c:v>0.41665738536278724</c:v>
                </c:pt>
                <c:pt idx="45">
                  <c:v>0.55210129087677484</c:v>
                </c:pt>
                <c:pt idx="46">
                  <c:v>0.59938148217187137</c:v>
                </c:pt>
                <c:pt idx="47">
                  <c:v>0.50479252675723385</c:v>
                </c:pt>
                <c:pt idx="48">
                  <c:v>0.5168483080304962</c:v>
                </c:pt>
                <c:pt idx="49">
                  <c:v>0.92585415792461601</c:v>
                </c:pt>
                <c:pt idx="50">
                  <c:v>0.88066485688818341</c:v>
                </c:pt>
                <c:pt idx="51">
                  <c:v>0.99192585753809659</c:v>
                </c:pt>
                <c:pt idx="52">
                  <c:v>1.113216871783975</c:v>
                </c:pt>
                <c:pt idx="53">
                  <c:v>1.095044888262706</c:v>
                </c:pt>
                <c:pt idx="54">
                  <c:v>1.0773915841416761</c:v>
                </c:pt>
                <c:pt idx="55">
                  <c:v>1.250758476592988</c:v>
                </c:pt>
                <c:pt idx="56">
                  <c:v>1.2351598895397728</c:v>
                </c:pt>
                <c:pt idx="57">
                  <c:v>1.2479159810245024</c:v>
                </c:pt>
                <c:pt idx="58">
                  <c:v>1.1823371217344567</c:v>
                </c:pt>
                <c:pt idx="59">
                  <c:v>1.0455391334842514</c:v>
                </c:pt>
                <c:pt idx="60">
                  <c:v>0.90063895786361614</c:v>
                </c:pt>
                <c:pt idx="61">
                  <c:v>0.88352827856285876</c:v>
                </c:pt>
                <c:pt idx="62">
                  <c:v>1.0908036616707106</c:v>
                </c:pt>
                <c:pt idx="63">
                  <c:v>1.2861420004358008</c:v>
                </c:pt>
                <c:pt idx="64">
                  <c:v>1.3437133431200752</c:v>
                </c:pt>
                <c:pt idx="65">
                  <c:v>1.2906631024902708</c:v>
                </c:pt>
                <c:pt idx="66">
                  <c:v>1.1810389799113801</c:v>
                </c:pt>
                <c:pt idx="67">
                  <c:v>1.0686040358199596</c:v>
                </c:pt>
                <c:pt idx="68">
                  <c:v>1.1371524261893915</c:v>
                </c:pt>
                <c:pt idx="69">
                  <c:v>1.1772140059901499</c:v>
                </c:pt>
                <c:pt idx="70">
                  <c:v>1.2402364574205553</c:v>
                </c:pt>
                <c:pt idx="71">
                  <c:v>1.3489484811478822</c:v>
                </c:pt>
                <c:pt idx="72">
                  <c:v>1.409460235518248</c:v>
                </c:pt>
                <c:pt idx="73">
                  <c:v>1.4326977954035256</c:v>
                </c:pt>
                <c:pt idx="74">
                  <c:v>1.4545670096411756</c:v>
                </c:pt>
                <c:pt idx="75">
                  <c:v>1.4090704926959485</c:v>
                </c:pt>
                <c:pt idx="76">
                  <c:v>1.3254817058650536</c:v>
                </c:pt>
                <c:pt idx="77">
                  <c:v>1.256630065430103</c:v>
                </c:pt>
                <c:pt idx="78">
                  <c:v>1.197724576361006</c:v>
                </c:pt>
                <c:pt idx="79">
                  <c:v>1.0923671792633005</c:v>
                </c:pt>
                <c:pt idx="80">
                  <c:v>1.030487734516095</c:v>
                </c:pt>
                <c:pt idx="81">
                  <c:v>0.99066693964339048</c:v>
                </c:pt>
                <c:pt idx="82">
                  <c:v>0.93914217368756236</c:v>
                </c:pt>
                <c:pt idx="83">
                  <c:v>0.90546112884870045</c:v>
                </c:pt>
                <c:pt idx="84">
                  <c:v>0.88540878292720449</c:v>
                </c:pt>
                <c:pt idx="85">
                  <c:v>0.85634321326989427</c:v>
                </c:pt>
                <c:pt idx="86">
                  <c:v>0.8304776176934785</c:v>
                </c:pt>
                <c:pt idx="87">
                  <c:v>0.81828844589753458</c:v>
                </c:pt>
                <c:pt idx="88">
                  <c:v>0.81525212650443513</c:v>
                </c:pt>
                <c:pt idx="89">
                  <c:v>0.83629659580363092</c:v>
                </c:pt>
                <c:pt idx="90">
                  <c:v>0.85925846966847474</c:v>
                </c:pt>
                <c:pt idx="91">
                  <c:v>0.84861761299622662</c:v>
                </c:pt>
                <c:pt idx="92">
                  <c:v>0.85031498310139875</c:v>
                </c:pt>
                <c:pt idx="93">
                  <c:v>0.85190991458129584</c:v>
                </c:pt>
                <c:pt idx="94">
                  <c:v>0.85870072505600026</c:v>
                </c:pt>
                <c:pt idx="95">
                  <c:v>0.88740316079565662</c:v>
                </c:pt>
                <c:pt idx="96">
                  <c:v>0.90929645964597883</c:v>
                </c:pt>
                <c:pt idx="97">
                  <c:v>0.91682663483480353</c:v>
                </c:pt>
                <c:pt idx="98">
                  <c:v>0.90452006360202719</c:v>
                </c:pt>
                <c:pt idx="99">
                  <c:v>0.89982609370252264</c:v>
                </c:pt>
                <c:pt idx="100">
                  <c:v>0.89851808587959436</c:v>
                </c:pt>
                <c:pt idx="101">
                  <c:v>0.89133371907748349</c:v>
                </c:pt>
                <c:pt idx="102">
                  <c:v>0.73223199160259955</c:v>
                </c:pt>
                <c:pt idx="103">
                  <c:v>0.72489046023144632</c:v>
                </c:pt>
                <c:pt idx="104">
                  <c:v>0.81721687324936376</c:v>
                </c:pt>
                <c:pt idx="105">
                  <c:v>0.79826810763306255</c:v>
                </c:pt>
                <c:pt idx="106">
                  <c:v>0.79068986020801635</c:v>
                </c:pt>
                <c:pt idx="107">
                  <c:v>0.79619890215979294</c:v>
                </c:pt>
                <c:pt idx="108">
                  <c:v>0.83136353032014254</c:v>
                </c:pt>
                <c:pt idx="109">
                  <c:v>0.85394487723896273</c:v>
                </c:pt>
                <c:pt idx="110">
                  <c:v>0.84482820186986107</c:v>
                </c:pt>
                <c:pt idx="111">
                  <c:v>0.83718173343461821</c:v>
                </c:pt>
                <c:pt idx="112">
                  <c:v>0.79473290228594728</c:v>
                </c:pt>
                <c:pt idx="113">
                  <c:v>0.78206623662164498</c:v>
                </c:pt>
                <c:pt idx="114">
                  <c:v>0.76876814920161318</c:v>
                </c:pt>
                <c:pt idx="115">
                  <c:v>0.76679446025879505</c:v>
                </c:pt>
                <c:pt idx="116">
                  <c:v>0.7787926115094943</c:v>
                </c:pt>
                <c:pt idx="117">
                  <c:v>0.80352480483845989</c:v>
                </c:pt>
                <c:pt idx="118">
                  <c:v>0.80969116511619954</c:v>
                </c:pt>
                <c:pt idx="119">
                  <c:v>0.81497075071590774</c:v>
                </c:pt>
                <c:pt idx="120">
                  <c:v>0.77027581263081446</c:v>
                </c:pt>
                <c:pt idx="121">
                  <c:v>0.75970244679568188</c:v>
                </c:pt>
                <c:pt idx="122">
                  <c:v>0.72544485112760382</c:v>
                </c:pt>
                <c:pt idx="123">
                  <c:v>0.70122284741692242</c:v>
                </c:pt>
                <c:pt idx="124">
                  <c:v>0.68342788541990673</c:v>
                </c:pt>
                <c:pt idx="125">
                  <c:v>0.66001163048653166</c:v>
                </c:pt>
                <c:pt idx="126">
                  <c:v>0.64561862262355907</c:v>
                </c:pt>
                <c:pt idx="127">
                  <c:v>0.64295616162749292</c:v>
                </c:pt>
                <c:pt idx="128">
                  <c:v>0.62760166651602223</c:v>
                </c:pt>
                <c:pt idx="129">
                  <c:v>0.59802362264048414</c:v>
                </c:pt>
                <c:pt idx="130">
                  <c:v>0.6775175613084139</c:v>
                </c:pt>
                <c:pt idx="131">
                  <c:v>0.55948073600302017</c:v>
                </c:pt>
                <c:pt idx="132">
                  <c:v>0.54101291896843351</c:v>
                </c:pt>
                <c:pt idx="133">
                  <c:v>0.53025534673926156</c:v>
                </c:pt>
                <c:pt idx="134">
                  <c:v>0.52224912943636403</c:v>
                </c:pt>
                <c:pt idx="135">
                  <c:v>0.52034126541686154</c:v>
                </c:pt>
                <c:pt idx="136">
                  <c:v>0.51250553856293912</c:v>
                </c:pt>
                <c:pt idx="137">
                  <c:v>0.48928498456116076</c:v>
                </c:pt>
                <c:pt idx="138">
                  <c:v>0.48379381680023564</c:v>
                </c:pt>
                <c:pt idx="139">
                  <c:v>0.48139126231014667</c:v>
                </c:pt>
                <c:pt idx="140">
                  <c:v>0.46604233082371088</c:v>
                </c:pt>
                <c:pt idx="141">
                  <c:v>0.45821520598611026</c:v>
                </c:pt>
                <c:pt idx="142">
                  <c:v>0.4428190156394784</c:v>
                </c:pt>
                <c:pt idx="143">
                  <c:v>0.44280729088152398</c:v>
                </c:pt>
                <c:pt idx="144">
                  <c:v>0.43158133449517899</c:v>
                </c:pt>
                <c:pt idx="145">
                  <c:v>0.42578184933641389</c:v>
                </c:pt>
                <c:pt idx="146">
                  <c:v>0.42261087105016432</c:v>
                </c:pt>
                <c:pt idx="147">
                  <c:v>0.42601765701980454</c:v>
                </c:pt>
                <c:pt idx="148">
                  <c:v>0.42381794744019807</c:v>
                </c:pt>
                <c:pt idx="149">
                  <c:v>0.42359725425516398</c:v>
                </c:pt>
                <c:pt idx="150">
                  <c:v>0.42056131694719873</c:v>
                </c:pt>
                <c:pt idx="151">
                  <c:v>0.41834197151740637</c:v>
                </c:pt>
                <c:pt idx="152">
                  <c:v>0.41322779463255888</c:v>
                </c:pt>
                <c:pt idx="153">
                  <c:v>0.37927000492293395</c:v>
                </c:pt>
                <c:pt idx="154">
                  <c:v>0.30516115831096219</c:v>
                </c:pt>
                <c:pt idx="155">
                  <c:v>0.30254768878381588</c:v>
                </c:pt>
                <c:pt idx="156">
                  <c:v>0.29996459604002396</c:v>
                </c:pt>
                <c:pt idx="157">
                  <c:v>0.3859319065175737</c:v>
                </c:pt>
                <c:pt idx="158">
                  <c:v>0.39576814344382677</c:v>
                </c:pt>
                <c:pt idx="159">
                  <c:v>0.39751669281413227</c:v>
                </c:pt>
                <c:pt idx="160">
                  <c:v>0.40299263680641118</c:v>
                </c:pt>
                <c:pt idx="161">
                  <c:v>0.3936328915970545</c:v>
                </c:pt>
                <c:pt idx="162">
                  <c:v>0.39519234575793655</c:v>
                </c:pt>
                <c:pt idx="163">
                  <c:v>0.39412105260056607</c:v>
                </c:pt>
                <c:pt idx="164">
                  <c:v>0.3931894085252774</c:v>
                </c:pt>
                <c:pt idx="165">
                  <c:v>0.38756434805453427</c:v>
                </c:pt>
                <c:pt idx="166">
                  <c:v>0.37032957412590284</c:v>
                </c:pt>
                <c:pt idx="167">
                  <c:v>0.36966821008243161</c:v>
                </c:pt>
                <c:pt idx="168">
                  <c:v>0.37151471668062447</c:v>
                </c:pt>
                <c:pt idx="169">
                  <c:v>0.37761125239335791</c:v>
                </c:pt>
                <c:pt idx="170">
                  <c:v>0.37696322027842472</c:v>
                </c:pt>
                <c:pt idx="171">
                  <c:v>0.3871078039505898</c:v>
                </c:pt>
                <c:pt idx="172">
                  <c:v>0.38829285753034487</c:v>
                </c:pt>
                <c:pt idx="173">
                  <c:v>0.38520461530338473</c:v>
                </c:pt>
                <c:pt idx="174">
                  <c:v>0.38513541682021235</c:v>
                </c:pt>
                <c:pt idx="175">
                  <c:v>0.3831801646391586</c:v>
                </c:pt>
                <c:pt idx="176">
                  <c:v>0.37932782061040754</c:v>
                </c:pt>
                <c:pt idx="177">
                  <c:v>0.37646857185021498</c:v>
                </c:pt>
                <c:pt idx="178">
                  <c:v>0.37593159608744164</c:v>
                </c:pt>
                <c:pt idx="179">
                  <c:v>0.37020851018230805</c:v>
                </c:pt>
                <c:pt idx="180">
                  <c:v>0.36305767807629552</c:v>
                </c:pt>
                <c:pt idx="181">
                  <c:v>0.36135180549227897</c:v>
                </c:pt>
                <c:pt idx="182">
                  <c:v>0.36047614415307849</c:v>
                </c:pt>
                <c:pt idx="183">
                  <c:v>0.36246135967711446</c:v>
                </c:pt>
                <c:pt idx="184">
                  <c:v>0.36803108663868916</c:v>
                </c:pt>
                <c:pt idx="185">
                  <c:v>0.36389261335759243</c:v>
                </c:pt>
                <c:pt idx="186">
                  <c:v>0.3577069085274423</c:v>
                </c:pt>
                <c:pt idx="187">
                  <c:v>0.359402333884141</c:v>
                </c:pt>
                <c:pt idx="188">
                  <c:v>0.36040415587009444</c:v>
                </c:pt>
                <c:pt idx="189">
                  <c:v>0.35907690797707231</c:v>
                </c:pt>
                <c:pt idx="190">
                  <c:v>0.36074100286649963</c:v>
                </c:pt>
                <c:pt idx="191">
                  <c:v>0.36383376651598587</c:v>
                </c:pt>
                <c:pt idx="192">
                  <c:v>0.36317252674539119</c:v>
                </c:pt>
                <c:pt idx="193">
                  <c:v>0.35705013896758508</c:v>
                </c:pt>
                <c:pt idx="194">
                  <c:v>0.35314124231470539</c:v>
                </c:pt>
                <c:pt idx="195">
                  <c:v>0.34959634753675789</c:v>
                </c:pt>
                <c:pt idx="196">
                  <c:v>0.34832771479461094</c:v>
                </c:pt>
                <c:pt idx="197">
                  <c:v>0.34609879082794826</c:v>
                </c:pt>
                <c:pt idx="198">
                  <c:v>0.34403397151918513</c:v>
                </c:pt>
                <c:pt idx="199">
                  <c:v>0.34009768995485945</c:v>
                </c:pt>
                <c:pt idx="200">
                  <c:v>0.34052948709567821</c:v>
                </c:pt>
                <c:pt idx="201">
                  <c:v>0.34509236899908335</c:v>
                </c:pt>
                <c:pt idx="202">
                  <c:v>0.34268273992792025</c:v>
                </c:pt>
                <c:pt idx="203">
                  <c:v>0.34036561789927916</c:v>
                </c:pt>
                <c:pt idx="204">
                  <c:v>0.33908051650434673</c:v>
                </c:pt>
                <c:pt idx="205">
                  <c:v>3.3329482103389367E-2</c:v>
                </c:pt>
                <c:pt idx="206">
                  <c:v>3.2540294402752613E-2</c:v>
                </c:pt>
                <c:pt idx="207">
                  <c:v>3.1758182391437968E-2</c:v>
                </c:pt>
                <c:pt idx="208">
                  <c:v>0.29759375388777576</c:v>
                </c:pt>
                <c:pt idx="209">
                  <c:v>0.3450310020221582</c:v>
                </c:pt>
                <c:pt idx="210">
                  <c:v>0.34722005807026551</c:v>
                </c:pt>
                <c:pt idx="211">
                  <c:v>0.34739646950293074</c:v>
                </c:pt>
                <c:pt idx="212">
                  <c:v>0.34831140541455358</c:v>
                </c:pt>
                <c:pt idx="213">
                  <c:v>0.35350509814596298</c:v>
                </c:pt>
                <c:pt idx="214">
                  <c:v>0.36722351607766329</c:v>
                </c:pt>
                <c:pt idx="215">
                  <c:v>0.38065727193495336</c:v>
                </c:pt>
                <c:pt idx="216">
                  <c:v>0.38967784118435994</c:v>
                </c:pt>
                <c:pt idx="217">
                  <c:v>0.38400637317260267</c:v>
                </c:pt>
                <c:pt idx="218">
                  <c:v>0.39250929287237901</c:v>
                </c:pt>
                <c:pt idx="219">
                  <c:v>0.39532733301256995</c:v>
                </c:pt>
                <c:pt idx="220">
                  <c:v>0.39344083075611275</c:v>
                </c:pt>
                <c:pt idx="221">
                  <c:v>0.38771980279954554</c:v>
                </c:pt>
                <c:pt idx="222">
                  <c:v>0.38633295679215673</c:v>
                </c:pt>
                <c:pt idx="223">
                  <c:v>0.38652981623641841</c:v>
                </c:pt>
                <c:pt idx="224">
                  <c:v>0.38020591244003615</c:v>
                </c:pt>
                <c:pt idx="225">
                  <c:v>0.36492870424747875</c:v>
                </c:pt>
                <c:pt idx="226">
                  <c:v>0.35573561851287933</c:v>
                </c:pt>
                <c:pt idx="227">
                  <c:v>0.34437746467318847</c:v>
                </c:pt>
                <c:pt idx="228">
                  <c:v>0.33660105472990104</c:v>
                </c:pt>
                <c:pt idx="229">
                  <c:v>0.33336424305457463</c:v>
                </c:pt>
                <c:pt idx="230">
                  <c:v>0.32653761390639929</c:v>
                </c:pt>
                <c:pt idx="231">
                  <c:v>0.32448591549511185</c:v>
                </c:pt>
                <c:pt idx="232">
                  <c:v>0.32523405227710206</c:v>
                </c:pt>
                <c:pt idx="233">
                  <c:v>0.32104811728059091</c:v>
                </c:pt>
                <c:pt idx="234">
                  <c:v>0.32778647834812696</c:v>
                </c:pt>
                <c:pt idx="235">
                  <c:v>0.32839036446987818</c:v>
                </c:pt>
                <c:pt idx="236">
                  <c:v>0.3257331894109774</c:v>
                </c:pt>
                <c:pt idx="237">
                  <c:v>0.3304633893956952</c:v>
                </c:pt>
                <c:pt idx="238">
                  <c:v>0.33177437964463347</c:v>
                </c:pt>
                <c:pt idx="239">
                  <c:v>0.33379701976858683</c:v>
                </c:pt>
                <c:pt idx="240">
                  <c:v>0.33292785263569885</c:v>
                </c:pt>
                <c:pt idx="241">
                  <c:v>0.33287124581656913</c:v>
                </c:pt>
                <c:pt idx="242">
                  <c:v>0.33183412440245647</c:v>
                </c:pt>
                <c:pt idx="243">
                  <c:v>0.33252255740472314</c:v>
                </c:pt>
                <c:pt idx="244">
                  <c:v>0.33403125976344961</c:v>
                </c:pt>
                <c:pt idx="245">
                  <c:v>0.34023030378131219</c:v>
                </c:pt>
                <c:pt idx="246">
                  <c:v>0.34468422302299168</c:v>
                </c:pt>
                <c:pt idx="247">
                  <c:v>0.34510930445110544</c:v>
                </c:pt>
                <c:pt idx="248">
                  <c:v>0.33879105739346943</c:v>
                </c:pt>
                <c:pt idx="249">
                  <c:v>0.33197042992468451</c:v>
                </c:pt>
                <c:pt idx="250">
                  <c:v>0.3287191257824843</c:v>
                </c:pt>
                <c:pt idx="251">
                  <c:v>0.3261812483764886</c:v>
                </c:pt>
                <c:pt idx="252">
                  <c:v>0.32280382733345686</c:v>
                </c:pt>
                <c:pt idx="253">
                  <c:v>0.32096300802699801</c:v>
                </c:pt>
                <c:pt idx="254">
                  <c:v>0.30873892883419773</c:v>
                </c:pt>
                <c:pt idx="255">
                  <c:v>0.30467110260354391</c:v>
                </c:pt>
                <c:pt idx="256">
                  <c:v>0.32372672002443259</c:v>
                </c:pt>
                <c:pt idx="257">
                  <c:v>0.32963499027806148</c:v>
                </c:pt>
                <c:pt idx="258">
                  <c:v>0.31260504993826738</c:v>
                </c:pt>
                <c:pt idx="259">
                  <c:v>0.29737319700031928</c:v>
                </c:pt>
                <c:pt idx="260">
                  <c:v>0.2957819394545132</c:v>
                </c:pt>
                <c:pt idx="261">
                  <c:v>0.29420216822207407</c:v>
                </c:pt>
                <c:pt idx="262">
                  <c:v>0.35029486883192618</c:v>
                </c:pt>
                <c:pt idx="263">
                  <c:v>0.33992563911991014</c:v>
                </c:pt>
                <c:pt idx="264">
                  <c:v>0.33330080541241064</c:v>
                </c:pt>
                <c:pt idx="265">
                  <c:v>0.33652266213963206</c:v>
                </c:pt>
                <c:pt idx="266">
                  <c:v>0.34306774784527444</c:v>
                </c:pt>
                <c:pt idx="267">
                  <c:v>0.34517587615264927</c:v>
                </c:pt>
                <c:pt idx="268">
                  <c:v>0.3590166545498652</c:v>
                </c:pt>
                <c:pt idx="269">
                  <c:v>0.35720559789934125</c:v>
                </c:pt>
                <c:pt idx="270">
                  <c:v>0.35792799793170027</c:v>
                </c:pt>
                <c:pt idx="271">
                  <c:v>0.35562545243904731</c:v>
                </c:pt>
                <c:pt idx="272">
                  <c:v>0.3578663462703226</c:v>
                </c:pt>
                <c:pt idx="273">
                  <c:v>0.35690703190054457</c:v>
                </c:pt>
                <c:pt idx="274">
                  <c:v>0.35484330011618209</c:v>
                </c:pt>
                <c:pt idx="275">
                  <c:v>0.35229282971502723</c:v>
                </c:pt>
                <c:pt idx="276">
                  <c:v>0.35414651034579825</c:v>
                </c:pt>
                <c:pt idx="277">
                  <c:v>0.35227068597671002</c:v>
                </c:pt>
                <c:pt idx="278">
                  <c:v>0.3514510127573775</c:v>
                </c:pt>
                <c:pt idx="279">
                  <c:v>0.35911279794578949</c:v>
                </c:pt>
                <c:pt idx="280">
                  <c:v>0.39543298951957878</c:v>
                </c:pt>
                <c:pt idx="281">
                  <c:v>0.4118316445729821</c:v>
                </c:pt>
                <c:pt idx="282">
                  <c:v>0.40786508179842956</c:v>
                </c:pt>
                <c:pt idx="283">
                  <c:v>0.38458147904758383</c:v>
                </c:pt>
                <c:pt idx="284">
                  <c:v>0.35577638484336022</c:v>
                </c:pt>
                <c:pt idx="285">
                  <c:v>0.35730729163672453</c:v>
                </c:pt>
                <c:pt idx="286">
                  <c:v>0.3686324063421082</c:v>
                </c:pt>
                <c:pt idx="287">
                  <c:v>0.37428838695898448</c:v>
                </c:pt>
                <c:pt idx="288">
                  <c:v>0.37983114945530744</c:v>
                </c:pt>
                <c:pt idx="289">
                  <c:v>0.3918005269049602</c:v>
                </c:pt>
                <c:pt idx="290">
                  <c:v>0.39877917604937957</c:v>
                </c:pt>
                <c:pt idx="291">
                  <c:v>0.41812963219942867</c:v>
                </c:pt>
                <c:pt idx="292">
                  <c:v>0.42238818482635965</c:v>
                </c:pt>
                <c:pt idx="293">
                  <c:v>0.42823218391481427</c:v>
                </c:pt>
                <c:pt idx="294">
                  <c:v>0.42753166996857622</c:v>
                </c:pt>
                <c:pt idx="295">
                  <c:v>0.42545452649828686</c:v>
                </c:pt>
                <c:pt idx="296">
                  <c:v>0.42314462729415891</c:v>
                </c:pt>
                <c:pt idx="297">
                  <c:v>0.42729430331963209</c:v>
                </c:pt>
                <c:pt idx="298">
                  <c:v>0.42987870851825732</c:v>
                </c:pt>
                <c:pt idx="299">
                  <c:v>0.4325196625975094</c:v>
                </c:pt>
                <c:pt idx="300">
                  <c:v>0.43094515528833205</c:v>
                </c:pt>
                <c:pt idx="301">
                  <c:v>0.42560614130806901</c:v>
                </c:pt>
                <c:pt idx="302">
                  <c:v>0.42046916536426776</c:v>
                </c:pt>
                <c:pt idx="303">
                  <c:v>0.42067790669358307</c:v>
                </c:pt>
                <c:pt idx="304">
                  <c:v>0.42519966653215274</c:v>
                </c:pt>
                <c:pt idx="305">
                  <c:v>0.43227401980239177</c:v>
                </c:pt>
                <c:pt idx="306">
                  <c:v>0.44030542760764602</c:v>
                </c:pt>
                <c:pt idx="307">
                  <c:v>0.44814396779449123</c:v>
                </c:pt>
                <c:pt idx="308">
                  <c:v>0.69117158617651009</c:v>
                </c:pt>
                <c:pt idx="309">
                  <c:v>1.230113590490616</c:v>
                </c:pt>
                <c:pt idx="310">
                  <c:v>1.4016213862910163</c:v>
                </c:pt>
                <c:pt idx="311">
                  <c:v>1.3969020722358336</c:v>
                </c:pt>
                <c:pt idx="312">
                  <c:v>1.7973445249446347</c:v>
                </c:pt>
                <c:pt idx="313">
                  <c:v>2.0352635569485948</c:v>
                </c:pt>
                <c:pt idx="314">
                  <c:v>2.4751599027930089</c:v>
                </c:pt>
                <c:pt idx="315">
                  <c:v>2.7424267577969563</c:v>
                </c:pt>
                <c:pt idx="316">
                  <c:v>2.9167125480024789</c:v>
                </c:pt>
                <c:pt idx="317">
                  <c:v>3.0522923096086894</c:v>
                </c:pt>
                <c:pt idx="318">
                  <c:v>3.1527985919775454</c:v>
                </c:pt>
                <c:pt idx="319">
                  <c:v>3.2374107273177306</c:v>
                </c:pt>
                <c:pt idx="320">
                  <c:v>3.2853603200991719</c:v>
                </c:pt>
                <c:pt idx="321">
                  <c:v>3.3152954135354356</c:v>
                </c:pt>
                <c:pt idx="322">
                  <c:v>3.3315286340474266</c:v>
                </c:pt>
                <c:pt idx="323">
                  <c:v>3.3355161376748099</c:v>
                </c:pt>
                <c:pt idx="324">
                  <c:v>3.3125219614298662</c:v>
                </c:pt>
                <c:pt idx="325">
                  <c:v>3.3024611483210906</c:v>
                </c:pt>
                <c:pt idx="326">
                  <c:v>3.2837798362291122</c:v>
                </c:pt>
                <c:pt idx="327">
                  <c:v>3.2677343437604511</c:v>
                </c:pt>
                <c:pt idx="328">
                  <c:v>3.2737668329930032</c:v>
                </c:pt>
                <c:pt idx="329">
                  <c:v>3.279252995005232</c:v>
                </c:pt>
                <c:pt idx="330">
                  <c:v>3.2965673435304566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</c:numCache>
            </c:numRef>
          </c:yVal>
        </c:ser>
        <c:axId val="52401664"/>
        <c:axId val="5240320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</c:numCache>
            </c:numRef>
          </c:yVal>
        </c:ser>
        <c:ser>
          <c:idx val="2"/>
          <c:order val="2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axId val="52417664"/>
        <c:axId val="52419200"/>
      </c:scatterChart>
      <c:valAx>
        <c:axId val="52401664"/>
        <c:scaling>
          <c:orientation val="minMax"/>
          <c:max val="1.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403200"/>
        <c:crosses val="autoZero"/>
        <c:crossBetween val="midCat"/>
        <c:majorUnit val="0.5"/>
        <c:minorUnit val="0.5"/>
      </c:valAx>
      <c:valAx>
        <c:axId val="5240320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3552801501864966E-2"/>
              <c:y val="0.422945147078545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401664"/>
        <c:crosses val="autoZero"/>
        <c:crossBetween val="midCat"/>
        <c:majorUnit val="1"/>
        <c:minorUnit val="0.5"/>
      </c:valAx>
      <c:valAx>
        <c:axId val="52417664"/>
        <c:scaling>
          <c:orientation val="minMax"/>
        </c:scaling>
        <c:delete val="1"/>
        <c:axPos val="b"/>
        <c:numFmt formatCode="General" sourceLinked="1"/>
        <c:tickLblPos val="none"/>
        <c:crossAx val="52419200"/>
        <c:crossesAt val="341"/>
        <c:crossBetween val="midCat"/>
      </c:valAx>
      <c:valAx>
        <c:axId val="52419200"/>
        <c:scaling>
          <c:orientation val="minMax"/>
          <c:max val="1096"/>
          <c:min val="1089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49325137293958"/>
              <c:y val="0.4107394573151852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41766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687"/>
          <c:y val="0.10185724924067262"/>
          <c:w val="0.67318527570880071"/>
          <c:h val="0.81069110645644726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4.7145066381658394</c:v>
                </c:pt>
                <c:pt idx="13">
                  <c:v>0</c:v>
                </c:pt>
                <c:pt idx="14">
                  <c:v>4.8451209230520531</c:v>
                </c:pt>
                <c:pt idx="15">
                  <c:v>4.6143048939454756</c:v>
                </c:pt>
                <c:pt idx="16">
                  <c:v>4.9905246987874836</c:v>
                </c:pt>
                <c:pt idx="17">
                  <c:v>4.7150227151995816</c:v>
                </c:pt>
                <c:pt idx="18">
                  <c:v>4.5391449495101917</c:v>
                </c:pt>
                <c:pt idx="19">
                  <c:v>4.2203113036253814</c:v>
                </c:pt>
                <c:pt idx="20">
                  <c:v>4.6224852059129429</c:v>
                </c:pt>
                <c:pt idx="21">
                  <c:v>4.9654639849689328</c:v>
                </c:pt>
                <c:pt idx="22">
                  <c:v>4.3889167523212436</c:v>
                </c:pt>
                <c:pt idx="23">
                  <c:v>4.5531311825017466</c:v>
                </c:pt>
                <c:pt idx="24">
                  <c:v>0</c:v>
                </c:pt>
                <c:pt idx="25">
                  <c:v>4.6324547209368712</c:v>
                </c:pt>
                <c:pt idx="26">
                  <c:v>0</c:v>
                </c:pt>
                <c:pt idx="27">
                  <c:v>4.7092829450629727</c:v>
                </c:pt>
                <c:pt idx="28">
                  <c:v>0</c:v>
                </c:pt>
                <c:pt idx="29">
                  <c:v>4.8300827094479271</c:v>
                </c:pt>
                <c:pt idx="30">
                  <c:v>4.6375375616086512</c:v>
                </c:pt>
                <c:pt idx="31">
                  <c:v>4.5143091881180846</c:v>
                </c:pt>
                <c:pt idx="32">
                  <c:v>4.7176668271422848</c:v>
                </c:pt>
                <c:pt idx="33">
                  <c:v>4.6302013686360191</c:v>
                </c:pt>
                <c:pt idx="34">
                  <c:v>4.5115808199916447</c:v>
                </c:pt>
                <c:pt idx="35">
                  <c:v>4.7228176289110735</c:v>
                </c:pt>
                <c:pt idx="36">
                  <c:v>4.360602390947121</c:v>
                </c:pt>
                <c:pt idx="37">
                  <c:v>4.8524853205254557</c:v>
                </c:pt>
                <c:pt idx="38">
                  <c:v>4.7519915914468989</c:v>
                </c:pt>
                <c:pt idx="39">
                  <c:v>5.4522349815362983</c:v>
                </c:pt>
                <c:pt idx="40">
                  <c:v>4.5214565867581911</c:v>
                </c:pt>
                <c:pt idx="41">
                  <c:v>4.3738113915197454</c:v>
                </c:pt>
                <c:pt idx="42">
                  <c:v>4.2531204211272868</c:v>
                </c:pt>
                <c:pt idx="43">
                  <c:v>3.5644883290783684</c:v>
                </c:pt>
                <c:pt idx="44">
                  <c:v>2.9369951990374878</c:v>
                </c:pt>
                <c:pt idx="45">
                  <c:v>2.8529237549834061</c:v>
                </c:pt>
                <c:pt idx="46">
                  <c:v>2.8311772749397663</c:v>
                </c:pt>
                <c:pt idx="47">
                  <c:v>2.8822678510205191</c:v>
                </c:pt>
                <c:pt idx="48">
                  <c:v>2.8760136176642264</c:v>
                </c:pt>
                <c:pt idx="49">
                  <c:v>2.7256348027759629</c:v>
                </c:pt>
                <c:pt idx="50">
                  <c:v>2.7394806670313132</c:v>
                </c:pt>
                <c:pt idx="51">
                  <c:v>2.7149408534790833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2.8153391194074087</c:v>
                </c:pt>
                <c:pt idx="57">
                  <c:v>2.8169450065652728</c:v>
                </c:pt>
                <c:pt idx="58">
                  <c:v>2.8267971513067356</c:v>
                </c:pt>
                <c:pt idx="59">
                  <c:v>2.8466331009107018</c:v>
                </c:pt>
                <c:pt idx="60">
                  <c:v>2.872233908719362</c:v>
                </c:pt>
                <c:pt idx="61">
                  <c:v>2.8779888551014929</c:v>
                </c:pt>
                <c:pt idx="62">
                  <c:v>2.848044876869662</c:v>
                </c:pt>
                <c:pt idx="63">
                  <c:v>2.8295247886086452</c:v>
                </c:pt>
                <c:pt idx="64">
                  <c:v>2.8282537706338422</c:v>
                </c:pt>
                <c:pt idx="65">
                  <c:v>2.8370632791952435</c:v>
                </c:pt>
                <c:pt idx="66">
                  <c:v>2.8503678042067633</c:v>
                </c:pt>
                <c:pt idx="67">
                  <c:v>2.8654667866663468</c:v>
                </c:pt>
                <c:pt idx="68">
                  <c:v>2.8590177877932641</c:v>
                </c:pt>
                <c:pt idx="69">
                  <c:v>2.8559817484124586</c:v>
                </c:pt>
                <c:pt idx="70">
                  <c:v>2.8527574624725616</c:v>
                </c:pt>
                <c:pt idx="71">
                  <c:v>2.8461383273029521</c:v>
                </c:pt>
                <c:pt idx="72">
                  <c:v>2.8445084114448487</c:v>
                </c:pt>
                <c:pt idx="73">
                  <c:v>2.8460551630455648</c:v>
                </c:pt>
                <c:pt idx="74">
                  <c:v>2.8475236922250766</c:v>
                </c:pt>
                <c:pt idx="75">
                  <c:v>2.8534767690588576</c:v>
                </c:pt>
                <c:pt idx="76">
                  <c:v>2.8619069639876438</c:v>
                </c:pt>
                <c:pt idx="77">
                  <c:v>2.8696751009053849</c:v>
                </c:pt>
                <c:pt idx="78">
                  <c:v>2.8774046504404249</c:v>
                </c:pt>
                <c:pt idx="79">
                  <c:v>2.753924038623198</c:v>
                </c:pt>
                <c:pt idx="80">
                  <c:v>2.8998396058642744</c:v>
                </c:pt>
                <c:pt idx="81">
                  <c:v>2.9061321190481468</c:v>
                </c:pt>
                <c:pt idx="82">
                  <c:v>2.9145013906901016</c:v>
                </c:pt>
                <c:pt idx="83">
                  <c:v>2.9205415156929506</c:v>
                </c:pt>
                <c:pt idx="84">
                  <c:v>2.9243613270047915</c:v>
                </c:pt>
                <c:pt idx="85">
                  <c:v>2.9308162599442489</c:v>
                </c:pt>
                <c:pt idx="86">
                  <c:v>2.9368374012536971</c:v>
                </c:pt>
                <c:pt idx="87">
                  <c:v>2.9405841351942401</c:v>
                </c:pt>
                <c:pt idx="88">
                  <c:v>2.942104039442869</c:v>
                </c:pt>
                <c:pt idx="89">
                  <c:v>2.9399429620172985</c:v>
                </c:pt>
                <c:pt idx="90">
                  <c:v>2.9375511809647255</c:v>
                </c:pt>
                <c:pt idx="91">
                  <c:v>2.9410444508908475</c:v>
                </c:pt>
                <c:pt idx="92">
                  <c:v>2.9437109849312288</c:v>
                </c:pt>
                <c:pt idx="93">
                  <c:v>2.9458628511893243</c:v>
                </c:pt>
                <c:pt idx="94">
                  <c:v>2.9458761462204559</c:v>
                </c:pt>
                <c:pt idx="95">
                  <c:v>2.942766635879245</c:v>
                </c:pt>
                <c:pt idx="96">
                  <c:v>2.941372814192631</c:v>
                </c:pt>
                <c:pt idx="97">
                  <c:v>2.9425996899288531</c:v>
                </c:pt>
                <c:pt idx="98">
                  <c:v>2.9469554551883999</c:v>
                </c:pt>
                <c:pt idx="99">
                  <c:v>2.9494130946297039</c:v>
                </c:pt>
                <c:pt idx="100">
                  <c:v>2.9515336956772313</c:v>
                </c:pt>
                <c:pt idx="101">
                  <c:v>2.9540048558948411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2.9731344016170045</c:v>
                </c:pt>
                <c:pt idx="109">
                  <c:v>2.9716590472949824</c:v>
                </c:pt>
                <c:pt idx="110">
                  <c:v>2.9746064054992356</c:v>
                </c:pt>
                <c:pt idx="111">
                  <c:v>2.9765165749232056</c:v>
                </c:pt>
                <c:pt idx="112">
                  <c:v>2.9846928873759815</c:v>
                </c:pt>
                <c:pt idx="113">
                  <c:v>2.9880384113744562</c:v>
                </c:pt>
                <c:pt idx="114">
                  <c:v>2.9912639966174623</c:v>
                </c:pt>
                <c:pt idx="115">
                  <c:v>2.9928454779020761</c:v>
                </c:pt>
                <c:pt idx="116">
                  <c:v>2.9924983814090482</c:v>
                </c:pt>
                <c:pt idx="117">
                  <c:v>2.9904024911656486</c:v>
                </c:pt>
                <c:pt idx="118">
                  <c:v>2.9911291179097761</c:v>
                </c:pt>
                <c:pt idx="119">
                  <c:v>2.9918340685162232</c:v>
                </c:pt>
                <c:pt idx="120">
                  <c:v>3.0004311101486425</c:v>
                </c:pt>
                <c:pt idx="121">
                  <c:v>3.0035231017922817</c:v>
                </c:pt>
                <c:pt idx="122">
                  <c:v>3.0106302422588249</c:v>
                </c:pt>
                <c:pt idx="123">
                  <c:v>3.0158787367322093</c:v>
                </c:pt>
                <c:pt idx="124">
                  <c:v>3.0210972419310806</c:v>
                </c:pt>
                <c:pt idx="125">
                  <c:v>3.027476547129436</c:v>
                </c:pt>
                <c:pt idx="126">
                  <c:v>3.0318608982784601</c:v>
                </c:pt>
                <c:pt idx="127">
                  <c:v>3.034055460542131</c:v>
                </c:pt>
                <c:pt idx="128">
                  <c:v>3.0376002774870159</c:v>
                </c:pt>
                <c:pt idx="129">
                  <c:v>3.0460087564940883</c:v>
                </c:pt>
                <c:pt idx="130">
                  <c:v>3.0302692357422254</c:v>
                </c:pt>
                <c:pt idx="131">
                  <c:v>3.0598682586737476</c:v>
                </c:pt>
                <c:pt idx="132">
                  <c:v>3.0659647619733263</c:v>
                </c:pt>
                <c:pt idx="133">
                  <c:v>3.070101065483207</c:v>
                </c:pt>
                <c:pt idx="134">
                  <c:v>3.0741079086971497</c:v>
                </c:pt>
                <c:pt idx="135">
                  <c:v>3.0762470228714252</c:v>
                </c:pt>
                <c:pt idx="136">
                  <c:v>3.0802446313779814</c:v>
                </c:pt>
                <c:pt idx="137">
                  <c:v>3.0891061936551285</c:v>
                </c:pt>
                <c:pt idx="138">
                  <c:v>3.0922674050516261</c:v>
                </c:pt>
                <c:pt idx="139">
                  <c:v>3.0943227661887041</c:v>
                </c:pt>
                <c:pt idx="140">
                  <c:v>3.1009886230502266</c:v>
                </c:pt>
                <c:pt idx="141">
                  <c:v>3.1049989621963228</c:v>
                </c:pt>
                <c:pt idx="142">
                  <c:v>3.1122446635710777</c:v>
                </c:pt>
                <c:pt idx="143">
                  <c:v>3.112494992741925</c:v>
                </c:pt>
                <c:pt idx="144">
                  <c:v>3.11781407906413</c:v>
                </c:pt>
                <c:pt idx="145">
                  <c:v>3.1211584148280003</c:v>
                </c:pt>
                <c:pt idx="146">
                  <c:v>3.1241754170038916</c:v>
                </c:pt>
                <c:pt idx="147">
                  <c:v>3.1239828294932455</c:v>
                </c:pt>
                <c:pt idx="148">
                  <c:v>3.1255110377499045</c:v>
                </c:pt>
                <c:pt idx="149">
                  <c:v>3.1265770321680364</c:v>
                </c:pt>
                <c:pt idx="150">
                  <c:v>3.1288536149504718</c:v>
                </c:pt>
                <c:pt idx="151">
                  <c:v>3.1304259746535474</c:v>
                </c:pt>
                <c:pt idx="152">
                  <c:v>3.1333329986846965</c:v>
                </c:pt>
                <c:pt idx="153">
                  <c:v>3.1500128819297086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3.1529474420078119</c:v>
                </c:pt>
                <c:pt idx="158">
                  <c:v>3.1489282533815648</c:v>
                </c:pt>
                <c:pt idx="159">
                  <c:v>3.1487922599756044</c:v>
                </c:pt>
                <c:pt idx="160">
                  <c:v>3.1470758203860467</c:v>
                </c:pt>
                <c:pt idx="161">
                  <c:v>3.1522953213662794</c:v>
                </c:pt>
                <c:pt idx="162">
                  <c:v>3.1529431199780129</c:v>
                </c:pt>
                <c:pt idx="163">
                  <c:v>3.154811887662393</c:v>
                </c:pt>
                <c:pt idx="164">
                  <c:v>3.1565479626652713</c:v>
                </c:pt>
                <c:pt idx="165">
                  <c:v>3.1596579887694469</c:v>
                </c:pt>
                <c:pt idx="166">
                  <c:v>3.1686390222882008</c:v>
                </c:pt>
                <c:pt idx="167">
                  <c:v>3.1695522411509032</c:v>
                </c:pt>
                <c:pt idx="168">
                  <c:v>3.169212919544814</c:v>
                </c:pt>
                <c:pt idx="169">
                  <c:v>3.1671750276617376</c:v>
                </c:pt>
                <c:pt idx="170">
                  <c:v>3.1686804050166146</c:v>
                </c:pt>
                <c:pt idx="171">
                  <c:v>3.1652125768535511</c:v>
                </c:pt>
                <c:pt idx="172">
                  <c:v>3.1661330695213481</c:v>
                </c:pt>
                <c:pt idx="173">
                  <c:v>3.1687231837318834</c:v>
                </c:pt>
                <c:pt idx="174">
                  <c:v>3.0662400422261875</c:v>
                </c:pt>
                <c:pt idx="175">
                  <c:v>3.1717455675821324</c:v>
                </c:pt>
                <c:pt idx="176">
                  <c:v>3.1745221503343068</c:v>
                </c:pt>
                <c:pt idx="177">
                  <c:v>3.1763552955103505</c:v>
                </c:pt>
                <c:pt idx="178">
                  <c:v>3.0743640244029549</c:v>
                </c:pt>
                <c:pt idx="179">
                  <c:v>3.1800156902808894</c:v>
                </c:pt>
                <c:pt idx="180">
                  <c:v>3.0833852522222251</c:v>
                </c:pt>
                <c:pt idx="181">
                  <c:v>3.0853819779973461</c:v>
                </c:pt>
                <c:pt idx="182">
                  <c:v>3.0864991844144205</c:v>
                </c:pt>
                <c:pt idx="183">
                  <c:v>3.0859923450896796</c:v>
                </c:pt>
                <c:pt idx="184">
                  <c:v>3.083134109779019</c:v>
                </c:pt>
                <c:pt idx="185">
                  <c:v>3.0867233062654194</c:v>
                </c:pt>
                <c:pt idx="186">
                  <c:v>3.0916181217993799</c:v>
                </c:pt>
                <c:pt idx="187">
                  <c:v>3.0913892902649422</c:v>
                </c:pt>
                <c:pt idx="188">
                  <c:v>3.0913554113486246</c:v>
                </c:pt>
                <c:pt idx="189">
                  <c:v>3.0929529596082848</c:v>
                </c:pt>
                <c:pt idx="190">
                  <c:v>3.092747549086956</c:v>
                </c:pt>
                <c:pt idx="191">
                  <c:v>3.0914906943940759</c:v>
                </c:pt>
                <c:pt idx="192">
                  <c:v>3.0923651769023452</c:v>
                </c:pt>
                <c:pt idx="193">
                  <c:v>3.0967697739268316</c:v>
                </c:pt>
                <c:pt idx="194">
                  <c:v>3.1002545588594366</c:v>
                </c:pt>
                <c:pt idx="195">
                  <c:v>3.1033866971324833</c:v>
                </c:pt>
                <c:pt idx="196">
                  <c:v>3.1049638569523932</c:v>
                </c:pt>
                <c:pt idx="197">
                  <c:v>3.1071491644111804</c:v>
                </c:pt>
                <c:pt idx="198">
                  <c:v>3.1091673141509117</c:v>
                </c:pt>
                <c:pt idx="199">
                  <c:v>3.1123840909843117</c:v>
                </c:pt>
                <c:pt idx="200">
                  <c:v>3.1125388936074674</c:v>
                </c:pt>
                <c:pt idx="201">
                  <c:v>3.1099032288616337</c:v>
                </c:pt>
                <c:pt idx="202">
                  <c:v>3.1118554030043781</c:v>
                </c:pt>
                <c:pt idx="203">
                  <c:v>3.1141835912411717</c:v>
                </c:pt>
                <c:pt idx="204">
                  <c:v>3.1158175731996822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3.2488594627463123</c:v>
                </c:pt>
                <c:pt idx="209">
                  <c:v>3.2217215289745407</c:v>
                </c:pt>
                <c:pt idx="210">
                  <c:v>3.2207233874531398</c:v>
                </c:pt>
                <c:pt idx="211">
                  <c:v>3.2207514422765802</c:v>
                </c:pt>
                <c:pt idx="212">
                  <c:v>3.2204615526450531</c:v>
                </c:pt>
                <c:pt idx="213">
                  <c:v>3.2179896864842368</c:v>
                </c:pt>
                <c:pt idx="214">
                  <c:v>3.2118146644267371</c:v>
                </c:pt>
                <c:pt idx="215">
                  <c:v>3.2062689753155151</c:v>
                </c:pt>
                <c:pt idx="216">
                  <c:v>3.2030067811543268</c:v>
                </c:pt>
                <c:pt idx="217">
                  <c:v>3.2059871892079688</c:v>
                </c:pt>
                <c:pt idx="218">
                  <c:v>3.2028084407485888</c:v>
                </c:pt>
                <c:pt idx="219">
                  <c:v>3.2029352212230164</c:v>
                </c:pt>
                <c:pt idx="220">
                  <c:v>3.2038637918321893</c:v>
                </c:pt>
                <c:pt idx="221">
                  <c:v>3.0950521008738372</c:v>
                </c:pt>
                <c:pt idx="222">
                  <c:v>3.2083787022458026</c:v>
                </c:pt>
                <c:pt idx="223">
                  <c:v>3.2088993408069788</c:v>
                </c:pt>
                <c:pt idx="224">
                  <c:v>3.2120655336331438</c:v>
                </c:pt>
                <c:pt idx="225">
                  <c:v>3.1105025540573177</c:v>
                </c:pt>
                <c:pt idx="226">
                  <c:v>3.116594999573409</c:v>
                </c:pt>
                <c:pt idx="227">
                  <c:v>3.2306517379335324</c:v>
                </c:pt>
                <c:pt idx="228">
                  <c:v>3.2349142937671616</c:v>
                </c:pt>
                <c:pt idx="229">
                  <c:v>3.1320148865494106</c:v>
                </c:pt>
                <c:pt idx="230">
                  <c:v>3.1370388029589096</c:v>
                </c:pt>
                <c:pt idx="231">
                  <c:v>3.1387439479044095</c:v>
                </c:pt>
                <c:pt idx="232">
                  <c:v>3.1384744471480204</c:v>
                </c:pt>
                <c:pt idx="233">
                  <c:v>3.1418472946966749</c:v>
                </c:pt>
                <c:pt idx="234">
                  <c:v>3.1375815261337157</c:v>
                </c:pt>
                <c:pt idx="235">
                  <c:v>3.1374841590097353</c:v>
                </c:pt>
                <c:pt idx="236">
                  <c:v>3.1398952968191414</c:v>
                </c:pt>
                <c:pt idx="237">
                  <c:v>3.1371575218148373</c:v>
                </c:pt>
                <c:pt idx="238">
                  <c:v>3.1366762585833095</c:v>
                </c:pt>
                <c:pt idx="239">
                  <c:v>3.1358114561184203</c:v>
                </c:pt>
                <c:pt idx="240">
                  <c:v>3.1369776248732584</c:v>
                </c:pt>
                <c:pt idx="241">
                  <c:v>3.1376399402725395</c:v>
                </c:pt>
                <c:pt idx="242">
                  <c:v>3.1390022636755512</c:v>
                </c:pt>
                <c:pt idx="243">
                  <c:v>3.1392312896091408</c:v>
                </c:pt>
                <c:pt idx="244">
                  <c:v>3.1385154093627285</c:v>
                </c:pt>
                <c:pt idx="245">
                  <c:v>3.1349587709967124</c:v>
                </c:pt>
                <c:pt idx="246">
                  <c:v>3.1326618754784818</c:v>
                </c:pt>
                <c:pt idx="247">
                  <c:v>3.1331831231855167</c:v>
                </c:pt>
                <c:pt idx="248">
                  <c:v>3.1379040022533542</c:v>
                </c:pt>
                <c:pt idx="249">
                  <c:v>3.1429057148336641</c:v>
                </c:pt>
                <c:pt idx="250">
                  <c:v>3.1459935254471598</c:v>
                </c:pt>
                <c:pt idx="251">
                  <c:v>3.1482798466450492</c:v>
                </c:pt>
                <c:pt idx="252">
                  <c:v>3.1512314481488879</c:v>
                </c:pt>
                <c:pt idx="253">
                  <c:v>3.1535189001648209</c:v>
                </c:pt>
                <c:pt idx="254">
                  <c:v>3.163098738084134</c:v>
                </c:pt>
                <c:pt idx="255">
                  <c:v>3.1670706093861445</c:v>
                </c:pt>
                <c:pt idx="256">
                  <c:v>3.1540924063782141</c:v>
                </c:pt>
                <c:pt idx="257">
                  <c:v>3.1506531480653708</c:v>
                </c:pt>
                <c:pt idx="258">
                  <c:v>3.1653074696442283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3.2656328315683765</c:v>
                </c:pt>
                <c:pt idx="265">
                  <c:v>3.2642611187344106</c:v>
                </c:pt>
                <c:pt idx="266">
                  <c:v>3.2622551056037414</c:v>
                </c:pt>
                <c:pt idx="267">
                  <c:v>3.262121177174981</c:v>
                </c:pt>
                <c:pt idx="268">
                  <c:v>3.2563492316432372</c:v>
                </c:pt>
                <c:pt idx="269">
                  <c:v>3.2579092954051991</c:v>
                </c:pt>
                <c:pt idx="270">
                  <c:v>3.2582803539428977</c:v>
                </c:pt>
                <c:pt idx="271">
                  <c:v>3.259886483146718</c:v>
                </c:pt>
                <c:pt idx="272">
                  <c:v>3.2596246698735643</c:v>
                </c:pt>
                <c:pt idx="273">
                  <c:v>3.2607816864584938</c:v>
                </c:pt>
                <c:pt idx="274">
                  <c:v>3.2621525648700547</c:v>
                </c:pt>
                <c:pt idx="275">
                  <c:v>3.2635756580452084</c:v>
                </c:pt>
                <c:pt idx="276">
                  <c:v>3.2632249358795593</c:v>
                </c:pt>
                <c:pt idx="277">
                  <c:v>3.264880375249879</c:v>
                </c:pt>
                <c:pt idx="278">
                  <c:v>3.2659086806911821</c:v>
                </c:pt>
                <c:pt idx="279">
                  <c:v>3.2632440682823689</c:v>
                </c:pt>
                <c:pt idx="280">
                  <c:v>3.2493778954599648</c:v>
                </c:pt>
                <c:pt idx="281">
                  <c:v>3.2456041573575822</c:v>
                </c:pt>
                <c:pt idx="282">
                  <c:v>3.249634373557801</c:v>
                </c:pt>
                <c:pt idx="283">
                  <c:v>3.258636527193111</c:v>
                </c:pt>
                <c:pt idx="284">
                  <c:v>3.2697581996572667</c:v>
                </c:pt>
                <c:pt idx="285">
                  <c:v>3.268365542989268</c:v>
                </c:pt>
                <c:pt idx="286">
                  <c:v>3.2641784845742476</c:v>
                </c:pt>
                <c:pt idx="287">
                  <c:v>3.2622885794850851</c:v>
                </c:pt>
                <c:pt idx="288">
                  <c:v>3.2601282711246893</c:v>
                </c:pt>
                <c:pt idx="289">
                  <c:v>3.2557510438531345</c:v>
                </c:pt>
                <c:pt idx="290">
                  <c:v>3.2536818958541258</c:v>
                </c:pt>
                <c:pt idx="291">
                  <c:v>3.24803140367632</c:v>
                </c:pt>
                <c:pt idx="292">
                  <c:v>3.2476962568879961</c:v>
                </c:pt>
                <c:pt idx="293">
                  <c:v>3.2464288275288369</c:v>
                </c:pt>
                <c:pt idx="294">
                  <c:v>3.2475432092998902</c:v>
                </c:pt>
                <c:pt idx="295">
                  <c:v>3.2490412443169956</c:v>
                </c:pt>
                <c:pt idx="296">
                  <c:v>3.2503600015792982</c:v>
                </c:pt>
                <c:pt idx="297">
                  <c:v>3.2497092899681883</c:v>
                </c:pt>
                <c:pt idx="298">
                  <c:v>3.2496064659474206</c:v>
                </c:pt>
                <c:pt idx="299">
                  <c:v>3.2493949228006849</c:v>
                </c:pt>
                <c:pt idx="300">
                  <c:v>3.2508344086534486</c:v>
                </c:pt>
                <c:pt idx="301">
                  <c:v>3.25353017597353</c:v>
                </c:pt>
                <c:pt idx="302">
                  <c:v>3.2557907525348178</c:v>
                </c:pt>
                <c:pt idx="303">
                  <c:v>3.2561385421728608</c:v>
                </c:pt>
                <c:pt idx="304">
                  <c:v>3.2550550056771623</c:v>
                </c:pt>
                <c:pt idx="305">
                  <c:v>3.2534349532259781</c:v>
                </c:pt>
                <c:pt idx="306">
                  <c:v>3.252183830218935</c:v>
                </c:pt>
                <c:pt idx="307">
                  <c:v>3.250351087786659</c:v>
                </c:pt>
                <c:pt idx="308">
                  <c:v>3.0519208689135611</c:v>
                </c:pt>
                <c:pt idx="309">
                  <c:v>2.9961033205916694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3.2008363158686901</c:v>
                </c:pt>
                <c:pt idx="315">
                  <c:v>3.2083441717631773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3.2252190853628573</c:v>
                </c:pt>
                <c:pt idx="320">
                  <c:v>3.2275580081881339</c:v>
                </c:pt>
                <c:pt idx="321">
                  <c:v>3.2293889491937922</c:v>
                </c:pt>
                <c:pt idx="322">
                  <c:v>3.2308336401875937</c:v>
                </c:pt>
                <c:pt idx="323">
                  <c:v>3.2319328404259586</c:v>
                </c:pt>
                <c:pt idx="324">
                  <c:v>3.2322486864320097</c:v>
                </c:pt>
                <c:pt idx="325">
                  <c:v>3.2329319060892825</c:v>
                </c:pt>
                <c:pt idx="326">
                  <c:v>3.2333701906591878</c:v>
                </c:pt>
                <c:pt idx="327">
                  <c:v>3.0108490967789359</c:v>
                </c:pt>
                <c:pt idx="328">
                  <c:v>3.011866121234084</c:v>
                </c:pt>
                <c:pt idx="329">
                  <c:v>2.8888100008062185</c:v>
                </c:pt>
                <c:pt idx="330">
                  <c:v>2.8898537712371111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</c:numCache>
            </c:numRef>
          </c:yVal>
        </c:ser>
        <c:axId val="52573312"/>
        <c:axId val="5261132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</c:numCache>
            </c:numRef>
          </c:yVal>
        </c:ser>
        <c:axId val="52436992"/>
        <c:axId val="52438528"/>
      </c:scatterChart>
      <c:valAx>
        <c:axId val="52573312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23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611328"/>
        <c:crossesAt val="0"/>
        <c:crossBetween val="midCat"/>
        <c:majorUnit val="1"/>
      </c:valAx>
      <c:valAx>
        <c:axId val="5261132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573312"/>
        <c:crossesAt val="-1"/>
        <c:crossBetween val="midCat"/>
        <c:majorUnit val="1"/>
      </c:valAx>
      <c:valAx>
        <c:axId val="52436992"/>
        <c:scaling>
          <c:orientation val="minMax"/>
        </c:scaling>
        <c:delete val="1"/>
        <c:axPos val="b"/>
        <c:numFmt formatCode="General" sourceLinked="1"/>
        <c:tickLblPos val="none"/>
        <c:crossAx val="52438528"/>
        <c:crossesAt val="341"/>
        <c:crossBetween val="midCat"/>
      </c:valAx>
      <c:valAx>
        <c:axId val="52438528"/>
        <c:scaling>
          <c:orientation val="minMax"/>
          <c:max val="1096"/>
          <c:min val="1089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6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436992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104696</xdr:colOff>
      <xdr:row>1</xdr:row>
      <xdr:rowOff>69637</xdr:rowOff>
    </xdr:from>
    <xdr:to>
      <xdr:col>15</xdr:col>
      <xdr:colOff>197704</xdr:colOff>
      <xdr:row>39</xdr:row>
      <xdr:rowOff>92049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437028</xdr:colOff>
      <xdr:row>1</xdr:row>
      <xdr:rowOff>44823</xdr:rowOff>
    </xdr:from>
    <xdr:to>
      <xdr:col>22</xdr:col>
      <xdr:colOff>123264</xdr:colOff>
      <xdr:row>39</xdr:row>
      <xdr:rowOff>78441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497863</xdr:colOff>
      <xdr:row>1</xdr:row>
      <xdr:rowOff>40820</xdr:rowOff>
    </xdr:from>
    <xdr:to>
      <xdr:col>29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27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27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27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3</xdr:col>
      <xdr:colOff>27214</xdr:colOff>
      <xdr:row>1</xdr:row>
      <xdr:rowOff>56029</xdr:rowOff>
    </xdr:from>
    <xdr:to>
      <xdr:col>8</xdr:col>
      <xdr:colOff>272143</xdr:colOff>
      <xdr:row>39</xdr:row>
      <xdr:rowOff>78440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59872</xdr:colOff>
      <xdr:row>9</xdr:row>
      <xdr:rowOff>17691</xdr:rowOff>
    </xdr:from>
    <xdr:to>
      <xdr:col>29</xdr:col>
      <xdr:colOff>259897</xdr:colOff>
      <xdr:row>9</xdr:row>
      <xdr:rowOff>74841</xdr:rowOff>
    </xdr:to>
    <xdr:sp macro="" textlink="">
      <xdr:nvSpPr>
        <xdr:cNvPr id="18" name="Line 1072"/>
        <xdr:cNvSpPr>
          <a:spLocks noChangeShapeType="1"/>
        </xdr:cNvSpPr>
      </xdr:nvSpPr>
      <xdr:spPr bwMode="auto">
        <a:xfrm>
          <a:off x="1202872" y="1541691"/>
          <a:ext cx="17576346" cy="5715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 editAs="oneCell">
    <xdr:from>
      <xdr:col>14</xdr:col>
      <xdr:colOff>534827</xdr:colOff>
      <xdr:row>41</xdr:row>
      <xdr:rowOff>94491</xdr:rowOff>
    </xdr:from>
    <xdr:to>
      <xdr:col>17</xdr:col>
      <xdr:colOff>276072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121227</xdr:colOff>
      <xdr:row>41</xdr:row>
      <xdr:rowOff>69272</xdr:rowOff>
    </xdr:from>
    <xdr:to>
      <xdr:col>14</xdr:col>
      <xdr:colOff>173181</xdr:colOff>
      <xdr:row>43</xdr:row>
      <xdr:rowOff>150535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17</xdr:col>
      <xdr:colOff>450275</xdr:colOff>
      <xdr:row>41</xdr:row>
      <xdr:rowOff>130553</xdr:rowOff>
    </xdr:from>
    <xdr:to>
      <xdr:col>19</xdr:col>
      <xdr:colOff>467593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  <xdr:oneCellAnchor>
    <xdr:from>
      <xdr:col>2</xdr:col>
      <xdr:colOff>108857</xdr:colOff>
      <xdr:row>6</xdr:row>
      <xdr:rowOff>54428</xdr:rowOff>
    </xdr:from>
    <xdr:ext cx="544380" cy="264560"/>
    <xdr:sp macro="" textlink="">
      <xdr:nvSpPr>
        <xdr:cNvPr id="22" name="TextBox 21"/>
        <xdr:cNvSpPr txBox="1"/>
      </xdr:nvSpPr>
      <xdr:spPr>
        <a:xfrm>
          <a:off x="1251857" y="1088571"/>
          <a:ext cx="5443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Water</a:t>
          </a:r>
        </a:p>
      </xdr:txBody>
    </xdr:sp>
    <xdr:clientData/>
  </xdr:oneCellAnchor>
  <xdr:oneCellAnchor>
    <xdr:from>
      <xdr:col>2</xdr:col>
      <xdr:colOff>108857</xdr:colOff>
      <xdr:row>10</xdr:row>
      <xdr:rowOff>81642</xdr:rowOff>
    </xdr:from>
    <xdr:ext cx="613822" cy="264560"/>
    <xdr:sp macro="" textlink="">
      <xdr:nvSpPr>
        <xdr:cNvPr id="23" name="TextBox 22"/>
        <xdr:cNvSpPr txBox="1"/>
      </xdr:nvSpPr>
      <xdr:spPr>
        <a:xfrm>
          <a:off x="1251857" y="1768928"/>
          <a:ext cx="6138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Tailings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19</xdr:col>
      <xdr:colOff>0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19</xdr:col>
      <xdr:colOff>0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19</xdr:col>
      <xdr:colOff>0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6</xdr:col>
      <xdr:colOff>67235</xdr:colOff>
      <xdr:row>41</xdr:row>
      <xdr:rowOff>71308</xdr:rowOff>
    </xdr:from>
    <xdr:to>
      <xdr:col>8</xdr:col>
      <xdr:colOff>414617</xdr:colOff>
      <xdr:row>43</xdr:row>
      <xdr:rowOff>107813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4780" y="6617581"/>
          <a:ext cx="1559655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190501</xdr:colOff>
      <xdr:row>1</xdr:row>
      <xdr:rowOff>121863</xdr:rowOff>
    </xdr:from>
    <xdr:to>
      <xdr:col>8</xdr:col>
      <xdr:colOff>46224</xdr:colOff>
      <xdr:row>39</xdr:row>
      <xdr:rowOff>132266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574303</xdr:colOff>
      <xdr:row>1</xdr:row>
      <xdr:rowOff>149879</xdr:rowOff>
    </xdr:from>
    <xdr:to>
      <xdr:col>29</xdr:col>
      <xdr:colOff>44824</xdr:colOff>
      <xdr:row>39</xdr:row>
      <xdr:rowOff>161085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203109</xdr:colOff>
      <xdr:row>1</xdr:row>
      <xdr:rowOff>43422</xdr:rowOff>
    </xdr:from>
    <xdr:to>
      <xdr:col>14</xdr:col>
      <xdr:colOff>494460</xdr:colOff>
      <xdr:row>39</xdr:row>
      <xdr:rowOff>165285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512669</xdr:colOff>
      <xdr:row>1</xdr:row>
      <xdr:rowOff>102254</xdr:rowOff>
    </xdr:from>
    <xdr:to>
      <xdr:col>36</xdr:col>
      <xdr:colOff>106456</xdr:colOff>
      <xdr:row>39</xdr:row>
      <xdr:rowOff>158283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422129</xdr:colOff>
      <xdr:row>41</xdr:row>
      <xdr:rowOff>78563</xdr:rowOff>
    </xdr:from>
    <xdr:to>
      <xdr:col>4</xdr:col>
      <xdr:colOff>474083</xdr:colOff>
      <xdr:row>43</xdr:row>
      <xdr:rowOff>159826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65129" y="6624836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9</xdr:col>
      <xdr:colOff>225138</xdr:colOff>
      <xdr:row>41</xdr:row>
      <xdr:rowOff>107372</xdr:rowOff>
    </xdr:from>
    <xdr:to>
      <xdr:col>11</xdr:col>
      <xdr:colOff>242456</xdr:colOff>
      <xdr:row>43</xdr:row>
      <xdr:rowOff>143090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611093" y="6653645"/>
          <a:ext cx="1229590" cy="537945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2"/>
  <sheetViews>
    <sheetView topLeftCell="A293" zoomScale="85" zoomScaleNormal="85" workbookViewId="0">
      <selection activeCell="E351" sqref="E351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21">
      <c r="A1" s="165" t="s">
        <v>136</v>
      </c>
      <c r="B1" s="165"/>
      <c r="C1" s="165"/>
      <c r="D1" s="165"/>
      <c r="E1" s="165"/>
      <c r="F1" s="165"/>
      <c r="G1" s="162"/>
      <c r="H1" s="162"/>
      <c r="I1" s="162"/>
      <c r="J1" s="162"/>
      <c r="K1" s="162"/>
      <c r="L1" s="162"/>
      <c r="M1" s="162"/>
      <c r="N1" s="162"/>
      <c r="O1" s="162"/>
    </row>
    <row r="2" spans="1:21">
      <c r="A2" s="165" t="s">
        <v>137</v>
      </c>
      <c r="B2" s="165"/>
      <c r="C2" s="165"/>
      <c r="D2" s="165"/>
      <c r="E2" s="165"/>
      <c r="F2" s="165"/>
      <c r="G2" s="162"/>
      <c r="H2" s="162"/>
      <c r="I2" s="162"/>
      <c r="J2" s="162"/>
      <c r="K2" s="162"/>
      <c r="L2" s="162"/>
      <c r="M2" s="162"/>
      <c r="N2" s="162"/>
      <c r="O2" s="162"/>
    </row>
    <row r="4" spans="1:21">
      <c r="A4" s="165" t="s">
        <v>63</v>
      </c>
      <c r="B4" s="165"/>
      <c r="C4" s="165"/>
      <c r="D4" s="165"/>
      <c r="E4" s="165"/>
      <c r="F4" s="165"/>
      <c r="G4" s="162"/>
      <c r="H4" s="162"/>
      <c r="I4" s="162"/>
      <c r="J4" s="162"/>
      <c r="K4" s="162"/>
      <c r="L4" s="162"/>
      <c r="M4" s="162"/>
      <c r="N4" s="162"/>
      <c r="O4" s="162"/>
    </row>
    <row r="6" spans="1:2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21">
      <c r="S8">
        <v>1276</v>
      </c>
      <c r="T8" t="s">
        <v>130</v>
      </c>
      <c r="U8" t="s">
        <v>131</v>
      </c>
    </row>
    <row r="9" spans="1:21">
      <c r="S9">
        <v>3570</v>
      </c>
      <c r="T9" t="s">
        <v>132</v>
      </c>
      <c r="U9" t="s">
        <v>133</v>
      </c>
    </row>
    <row r="10" spans="1:21">
      <c r="A10" s="55" t="s">
        <v>0</v>
      </c>
      <c r="B10" s="55" t="s">
        <v>64</v>
      </c>
      <c r="C10" s="55" t="s">
        <v>65</v>
      </c>
      <c r="D10" s="55" t="s">
        <v>66</v>
      </c>
      <c r="E10" s="55" t="s">
        <v>67</v>
      </c>
      <c r="F10" s="55" t="s">
        <v>68</v>
      </c>
      <c r="G10" s="55" t="s">
        <v>69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134</v>
      </c>
      <c r="U10" t="s">
        <v>135</v>
      </c>
    </row>
    <row r="11" spans="1:21">
      <c r="A11" s="55" t="s">
        <v>6</v>
      </c>
      <c r="B11" s="55" t="s">
        <v>77</v>
      </c>
      <c r="C11" s="55" t="s">
        <v>78</v>
      </c>
      <c r="D11" s="55" t="s">
        <v>79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21">
      <c r="A12" s="166">
        <v>0</v>
      </c>
      <c r="B12" s="166">
        <v>-0.04</v>
      </c>
      <c r="C12" s="166">
        <v>0</v>
      </c>
      <c r="D12" s="166">
        <v>-0.1</v>
      </c>
      <c r="E12" s="166">
        <v>1.55</v>
      </c>
      <c r="F12" s="166">
        <v>0</v>
      </c>
      <c r="G12" s="166">
        <v>0</v>
      </c>
      <c r="H12" s="166" t="s">
        <v>138</v>
      </c>
      <c r="I12" s="163">
        <v>13</v>
      </c>
      <c r="J12" s="163" t="s">
        <v>70</v>
      </c>
      <c r="K12" s="163">
        <v>7.7892999999999999</v>
      </c>
      <c r="L12" s="163" t="s">
        <v>71</v>
      </c>
      <c r="M12" s="163">
        <v>116.9</v>
      </c>
      <c r="N12" s="163" t="s">
        <v>72</v>
      </c>
      <c r="O12" s="163">
        <v>224.8</v>
      </c>
    </row>
    <row r="13" spans="1:21">
      <c r="A13" s="166">
        <v>0.02</v>
      </c>
      <c r="B13" s="166">
        <v>0</v>
      </c>
      <c r="C13" s="166">
        <v>0</v>
      </c>
      <c r="D13" s="166">
        <v>-0.2</v>
      </c>
      <c r="E13" s="166">
        <v>1.01</v>
      </c>
      <c r="F13" s="166">
        <v>45</v>
      </c>
      <c r="G13" s="166">
        <v>0</v>
      </c>
      <c r="H13" s="166" t="s">
        <v>139</v>
      </c>
      <c r="I13" s="55"/>
      <c r="J13" s="55"/>
      <c r="K13" s="55"/>
      <c r="L13" s="55"/>
      <c r="M13" s="55"/>
      <c r="N13" s="55"/>
    </row>
    <row r="14" spans="1:21">
      <c r="A14" s="166">
        <v>0.04</v>
      </c>
      <c r="B14" s="166">
        <v>-5.9999999999999995E-4</v>
      </c>
      <c r="C14" s="166">
        <v>0</v>
      </c>
      <c r="D14" s="166">
        <v>-0.2</v>
      </c>
      <c r="E14" s="166">
        <v>1.81</v>
      </c>
      <c r="F14" s="166">
        <v>47</v>
      </c>
      <c r="G14" s="166">
        <v>0</v>
      </c>
      <c r="H14" s="166" t="s">
        <v>140</v>
      </c>
      <c r="I14" s="55"/>
      <c r="J14" s="55"/>
      <c r="K14" s="55"/>
      <c r="L14" s="55"/>
      <c r="M14" s="55"/>
      <c r="N14" s="55"/>
    </row>
    <row r="15" spans="1:21">
      <c r="A15" s="166">
        <v>0.06</v>
      </c>
      <c r="B15" s="166">
        <v>5.9999999999999995E-4</v>
      </c>
      <c r="C15" s="166">
        <v>0</v>
      </c>
      <c r="D15" s="166">
        <v>-0.2</v>
      </c>
      <c r="E15" s="166">
        <v>1.31</v>
      </c>
      <c r="F15" s="166">
        <v>24</v>
      </c>
      <c r="G15" s="166">
        <v>0</v>
      </c>
      <c r="H15" s="166" t="s">
        <v>141</v>
      </c>
    </row>
    <row r="16" spans="1:21">
      <c r="A16" s="166">
        <v>0.08</v>
      </c>
      <c r="B16" s="166">
        <v>1.8E-3</v>
      </c>
      <c r="C16" s="166">
        <v>0</v>
      </c>
      <c r="D16" s="166">
        <v>-0.2</v>
      </c>
      <c r="E16" s="166">
        <v>1.44</v>
      </c>
      <c r="F16" s="166">
        <v>23</v>
      </c>
      <c r="G16" s="166">
        <v>0</v>
      </c>
      <c r="H16" s="166" t="s">
        <v>142</v>
      </c>
    </row>
    <row r="17" spans="1:8">
      <c r="A17" s="166">
        <v>0.1</v>
      </c>
      <c r="B17" s="166">
        <v>1.1999999999999999E-3</v>
      </c>
      <c r="C17" s="166">
        <v>0</v>
      </c>
      <c r="D17" s="166">
        <v>-0.2</v>
      </c>
      <c r="E17" s="166">
        <v>1.43</v>
      </c>
      <c r="F17" s="166">
        <v>22</v>
      </c>
      <c r="G17" s="166">
        <v>0</v>
      </c>
      <c r="H17" s="166" t="s">
        <v>143</v>
      </c>
    </row>
    <row r="18" spans="1:8">
      <c r="A18" s="166">
        <v>0.12</v>
      </c>
      <c r="B18" s="166">
        <v>1.8E-3</v>
      </c>
      <c r="C18" s="166">
        <v>0</v>
      </c>
      <c r="D18" s="166">
        <v>-0.2</v>
      </c>
      <c r="E18" s="166">
        <v>1.35</v>
      </c>
      <c r="F18" s="166">
        <v>19</v>
      </c>
      <c r="G18" s="166">
        <v>0</v>
      </c>
      <c r="H18" s="166" t="s">
        <v>144</v>
      </c>
    </row>
    <row r="19" spans="1:8">
      <c r="A19" s="166">
        <v>0.14000000000000001</v>
      </c>
      <c r="B19" s="166">
        <v>1.8E-3</v>
      </c>
      <c r="C19" s="166">
        <v>0</v>
      </c>
      <c r="D19" s="166">
        <v>-0.2</v>
      </c>
      <c r="E19" s="166">
        <v>1.52</v>
      </c>
      <c r="F19" s="166">
        <v>19</v>
      </c>
      <c r="G19" s="166">
        <v>0</v>
      </c>
      <c r="H19" s="166" t="s">
        <v>145</v>
      </c>
    </row>
    <row r="20" spans="1:8">
      <c r="A20" s="166">
        <v>0.16</v>
      </c>
      <c r="B20" s="166">
        <v>1.1999999999999999E-3</v>
      </c>
      <c r="C20" s="166">
        <v>0</v>
      </c>
      <c r="D20" s="166">
        <v>-0.1</v>
      </c>
      <c r="E20" s="166">
        <v>1.53</v>
      </c>
      <c r="F20" s="166">
        <v>20</v>
      </c>
      <c r="G20" s="166">
        <v>0</v>
      </c>
      <c r="H20" s="166" t="s">
        <v>146</v>
      </c>
    </row>
    <row r="21" spans="1:8">
      <c r="A21" s="166">
        <v>0.18</v>
      </c>
      <c r="B21" s="166">
        <v>2.3999999999999998E-3</v>
      </c>
      <c r="C21" s="166">
        <v>0.1</v>
      </c>
      <c r="D21" s="166">
        <v>-0.1</v>
      </c>
      <c r="E21" s="166">
        <v>1.31</v>
      </c>
      <c r="F21" s="166">
        <v>20</v>
      </c>
      <c r="G21" s="166">
        <v>0</v>
      </c>
      <c r="H21" s="166" t="s">
        <v>147</v>
      </c>
    </row>
    <row r="22" spans="1:8">
      <c r="A22" s="166">
        <v>0.2</v>
      </c>
      <c r="B22" s="166">
        <v>3.5999999999999999E-3</v>
      </c>
      <c r="C22" s="166">
        <v>0</v>
      </c>
      <c r="D22" s="166">
        <v>-0.2</v>
      </c>
      <c r="E22" s="166">
        <v>1.31</v>
      </c>
      <c r="F22" s="166">
        <v>19</v>
      </c>
      <c r="G22" s="166">
        <v>0</v>
      </c>
      <c r="H22" s="166" t="s">
        <v>148</v>
      </c>
    </row>
    <row r="23" spans="1:8">
      <c r="A23" s="166">
        <v>0.22</v>
      </c>
      <c r="B23" s="166">
        <v>3.5999999999999999E-3</v>
      </c>
      <c r="C23" s="166">
        <v>0.1</v>
      </c>
      <c r="D23" s="166">
        <v>-0.2</v>
      </c>
      <c r="E23" s="166">
        <v>1.38</v>
      </c>
      <c r="F23" s="166">
        <v>19</v>
      </c>
      <c r="G23" s="166">
        <v>0</v>
      </c>
      <c r="H23" s="166" t="s">
        <v>149</v>
      </c>
    </row>
    <row r="24" spans="1:8">
      <c r="A24" s="166">
        <v>0.24</v>
      </c>
      <c r="B24" s="166">
        <v>4.7999999999999996E-3</v>
      </c>
      <c r="C24" s="166">
        <v>0.1</v>
      </c>
      <c r="D24" s="166">
        <v>0.2</v>
      </c>
      <c r="E24" s="166">
        <v>1.35</v>
      </c>
      <c r="F24" s="166">
        <v>19</v>
      </c>
      <c r="G24" s="166">
        <v>0</v>
      </c>
      <c r="H24" s="166" t="s">
        <v>150</v>
      </c>
    </row>
    <row r="25" spans="1:8">
      <c r="A25" s="166">
        <v>0.26</v>
      </c>
      <c r="B25" s="166">
        <v>5.4000000000000003E-3</v>
      </c>
      <c r="C25" s="166">
        <v>0</v>
      </c>
      <c r="D25" s="166">
        <v>0.4</v>
      </c>
      <c r="E25" s="166">
        <v>1.42</v>
      </c>
      <c r="F25" s="166">
        <v>20</v>
      </c>
      <c r="G25" s="166">
        <v>0</v>
      </c>
      <c r="H25" s="166" t="s">
        <v>151</v>
      </c>
    </row>
    <row r="26" spans="1:8">
      <c r="A26" s="166">
        <v>0.28000000000000003</v>
      </c>
      <c r="B26" s="166">
        <v>5.4000000000000003E-3</v>
      </c>
      <c r="C26" s="166">
        <v>0.1</v>
      </c>
      <c r="D26" s="166">
        <v>0.6</v>
      </c>
      <c r="E26" s="166">
        <v>1.35</v>
      </c>
      <c r="F26" s="166">
        <v>19</v>
      </c>
      <c r="G26" s="166">
        <v>0</v>
      </c>
      <c r="H26" s="166" t="s">
        <v>152</v>
      </c>
    </row>
    <row r="27" spans="1:8">
      <c r="A27" s="166">
        <v>0.3</v>
      </c>
      <c r="B27" s="166">
        <v>6.0000000000000001E-3</v>
      </c>
      <c r="C27" s="166">
        <v>0.1</v>
      </c>
      <c r="D27" s="166">
        <v>0.9</v>
      </c>
      <c r="E27" s="166">
        <v>1.34</v>
      </c>
      <c r="F27" s="166">
        <v>19</v>
      </c>
      <c r="G27" s="166">
        <v>0</v>
      </c>
      <c r="H27" s="166" t="s">
        <v>153</v>
      </c>
    </row>
    <row r="28" spans="1:8">
      <c r="A28" s="166">
        <v>0.32</v>
      </c>
      <c r="B28" s="166">
        <v>6.0000000000000001E-3</v>
      </c>
      <c r="C28" s="166">
        <v>0.1</v>
      </c>
      <c r="D28" s="166">
        <v>1</v>
      </c>
      <c r="E28" s="166">
        <v>1.37</v>
      </c>
      <c r="F28" s="166">
        <v>18</v>
      </c>
      <c r="G28" s="166">
        <v>0</v>
      </c>
      <c r="H28" s="166" t="s">
        <v>154</v>
      </c>
    </row>
    <row r="29" spans="1:8">
      <c r="A29" s="166">
        <v>0.34</v>
      </c>
      <c r="B29" s="166">
        <v>6.6E-3</v>
      </c>
      <c r="C29" s="166">
        <v>0.1</v>
      </c>
      <c r="D29" s="166">
        <v>1.2</v>
      </c>
      <c r="E29" s="166">
        <v>1.32</v>
      </c>
      <c r="F29" s="166">
        <v>19</v>
      </c>
      <c r="G29" s="166">
        <v>0</v>
      </c>
      <c r="H29" s="166" t="s">
        <v>155</v>
      </c>
    </row>
    <row r="30" spans="1:8">
      <c r="A30" s="166">
        <v>0.36</v>
      </c>
      <c r="B30" s="166">
        <v>7.1999999999999998E-3</v>
      </c>
      <c r="C30" s="166">
        <v>0.1</v>
      </c>
      <c r="D30" s="166">
        <v>1.5</v>
      </c>
      <c r="E30" s="166">
        <v>1.32</v>
      </c>
      <c r="F30" s="166">
        <v>19</v>
      </c>
      <c r="G30" s="166">
        <v>0</v>
      </c>
      <c r="H30" s="166" t="s">
        <v>156</v>
      </c>
    </row>
    <row r="31" spans="1:8">
      <c r="A31" s="166">
        <v>0.38</v>
      </c>
      <c r="B31" s="166">
        <v>8.3999999999999995E-3</v>
      </c>
      <c r="C31" s="166">
        <v>0.1</v>
      </c>
      <c r="D31" s="166">
        <v>1.6</v>
      </c>
      <c r="E31" s="166">
        <v>1.39</v>
      </c>
      <c r="F31" s="166">
        <v>18</v>
      </c>
      <c r="G31" s="166">
        <v>0</v>
      </c>
      <c r="H31" s="166" t="s">
        <v>157</v>
      </c>
    </row>
    <row r="32" spans="1:8">
      <c r="A32" s="166">
        <v>0.4</v>
      </c>
      <c r="B32" s="166">
        <v>7.7999999999999996E-3</v>
      </c>
      <c r="C32" s="166">
        <v>0.1</v>
      </c>
      <c r="D32" s="166">
        <v>1.8</v>
      </c>
      <c r="E32" s="166">
        <v>1.62</v>
      </c>
      <c r="F32" s="166">
        <v>18</v>
      </c>
      <c r="G32" s="166">
        <v>0</v>
      </c>
      <c r="H32" s="166" t="s">
        <v>158</v>
      </c>
    </row>
    <row r="33" spans="1:8">
      <c r="A33" s="166">
        <v>0.42</v>
      </c>
      <c r="B33" s="166">
        <v>7.7999999999999996E-3</v>
      </c>
      <c r="C33" s="166">
        <v>0.1</v>
      </c>
      <c r="D33" s="166">
        <v>2</v>
      </c>
      <c r="E33" s="166">
        <v>1.43</v>
      </c>
      <c r="F33" s="166">
        <v>18</v>
      </c>
      <c r="G33" s="166">
        <v>0</v>
      </c>
      <c r="H33" s="166" t="s">
        <v>159</v>
      </c>
    </row>
    <row r="34" spans="1:8">
      <c r="A34" s="166">
        <v>0.44</v>
      </c>
      <c r="B34" s="166">
        <v>8.9999999999999993E-3</v>
      </c>
      <c r="C34" s="166">
        <v>0.1</v>
      </c>
      <c r="D34" s="166">
        <v>2.2000000000000002</v>
      </c>
      <c r="E34" s="166">
        <v>1.59</v>
      </c>
      <c r="F34" s="166">
        <v>19</v>
      </c>
      <c r="G34" s="166">
        <v>0</v>
      </c>
      <c r="H34" s="166" t="s">
        <v>160</v>
      </c>
    </row>
    <row r="35" spans="1:8">
      <c r="A35" s="166">
        <v>0.46</v>
      </c>
      <c r="B35" s="166">
        <v>8.9999999999999993E-3</v>
      </c>
      <c r="C35" s="166">
        <v>0.1</v>
      </c>
      <c r="D35" s="166">
        <v>2.4</v>
      </c>
      <c r="E35" s="166">
        <v>1.63</v>
      </c>
      <c r="F35" s="166">
        <v>18</v>
      </c>
      <c r="G35" s="166">
        <v>0</v>
      </c>
      <c r="H35" s="166" t="s">
        <v>161</v>
      </c>
    </row>
    <row r="36" spans="1:8">
      <c r="A36" s="166">
        <v>0.48</v>
      </c>
      <c r="B36" s="166">
        <v>8.3999999999999995E-3</v>
      </c>
      <c r="C36" s="166">
        <v>0.1</v>
      </c>
      <c r="D36" s="166">
        <v>2.6</v>
      </c>
      <c r="E36" s="166">
        <v>1.61</v>
      </c>
      <c r="F36" s="166">
        <v>18</v>
      </c>
      <c r="G36" s="166">
        <v>0</v>
      </c>
      <c r="H36" s="166" t="s">
        <v>162</v>
      </c>
    </row>
    <row r="37" spans="1:8">
      <c r="A37" s="166">
        <v>0.5</v>
      </c>
      <c r="B37" s="166">
        <v>9.5999999999999992E-3</v>
      </c>
      <c r="C37" s="166">
        <v>0.1</v>
      </c>
      <c r="D37" s="166">
        <v>2.7</v>
      </c>
      <c r="E37" s="166">
        <v>1.6</v>
      </c>
      <c r="F37" s="166">
        <v>18</v>
      </c>
      <c r="G37" s="166">
        <v>0</v>
      </c>
      <c r="H37" s="166" t="s">
        <v>163</v>
      </c>
    </row>
    <row r="38" spans="1:8">
      <c r="A38" s="166">
        <v>0.52</v>
      </c>
      <c r="B38" s="166">
        <v>8.9999999999999993E-3</v>
      </c>
      <c r="C38" s="166">
        <v>0.1</v>
      </c>
      <c r="D38" s="166">
        <v>2.9</v>
      </c>
      <c r="E38" s="166">
        <v>1.55</v>
      </c>
      <c r="F38" s="166">
        <v>18</v>
      </c>
      <c r="G38" s="166">
        <v>0</v>
      </c>
      <c r="H38" s="166" t="s">
        <v>164</v>
      </c>
    </row>
    <row r="39" spans="1:8">
      <c r="A39" s="166">
        <v>0.54</v>
      </c>
      <c r="B39" s="166">
        <v>1.0200000000000001E-2</v>
      </c>
      <c r="C39" s="166">
        <v>0.1</v>
      </c>
      <c r="D39" s="166">
        <v>3.2</v>
      </c>
      <c r="E39" s="166">
        <v>1.6</v>
      </c>
      <c r="F39" s="166">
        <v>18</v>
      </c>
      <c r="G39" s="166">
        <v>0</v>
      </c>
      <c r="H39" s="166" t="s">
        <v>165</v>
      </c>
    </row>
    <row r="40" spans="1:8">
      <c r="A40" s="166">
        <v>0.56000000000000005</v>
      </c>
      <c r="B40" s="166">
        <v>1.0200000000000001E-2</v>
      </c>
      <c r="C40" s="166">
        <v>0.1</v>
      </c>
      <c r="D40" s="166">
        <v>3.1</v>
      </c>
      <c r="E40" s="166">
        <v>1.6</v>
      </c>
      <c r="F40" s="166">
        <v>18</v>
      </c>
      <c r="G40" s="166">
        <v>0</v>
      </c>
      <c r="H40" s="166" t="s">
        <v>166</v>
      </c>
    </row>
    <row r="41" spans="1:8">
      <c r="A41" s="166">
        <v>0.57999999999999996</v>
      </c>
      <c r="B41" s="166">
        <v>1.0800000000000001E-2</v>
      </c>
      <c r="C41" s="166">
        <v>0.1</v>
      </c>
      <c r="D41" s="166">
        <v>3.5</v>
      </c>
      <c r="E41" s="166">
        <v>1.56</v>
      </c>
      <c r="F41" s="166">
        <v>19</v>
      </c>
      <c r="G41" s="166">
        <v>0</v>
      </c>
      <c r="H41" s="166" t="s">
        <v>167</v>
      </c>
    </row>
    <row r="42" spans="1:8">
      <c r="A42" s="166">
        <v>0.6</v>
      </c>
      <c r="B42" s="166">
        <v>1.14E-2</v>
      </c>
      <c r="C42" s="166">
        <v>0.1</v>
      </c>
      <c r="D42" s="166">
        <v>3.7</v>
      </c>
      <c r="E42" s="166">
        <v>1.53</v>
      </c>
      <c r="F42" s="166">
        <v>18</v>
      </c>
      <c r="G42" s="166">
        <v>0</v>
      </c>
      <c r="H42" s="166" t="s">
        <v>168</v>
      </c>
    </row>
    <row r="43" spans="1:8">
      <c r="A43" s="166">
        <v>0.62</v>
      </c>
      <c r="B43" s="166">
        <v>1.2E-2</v>
      </c>
      <c r="C43" s="166">
        <v>0.1</v>
      </c>
      <c r="D43" s="166">
        <v>3.9</v>
      </c>
      <c r="E43" s="166">
        <v>1.27</v>
      </c>
      <c r="F43" s="166">
        <v>18</v>
      </c>
      <c r="G43" s="166">
        <v>0</v>
      </c>
      <c r="H43" s="166" t="s">
        <v>169</v>
      </c>
    </row>
    <row r="44" spans="1:8">
      <c r="A44" s="166">
        <v>0.64</v>
      </c>
      <c r="B44" s="166">
        <v>1.2E-2</v>
      </c>
      <c r="C44" s="166">
        <v>0.1</v>
      </c>
      <c r="D44" s="166">
        <v>4.2</v>
      </c>
      <c r="E44" s="166">
        <v>1.27</v>
      </c>
      <c r="F44" s="166">
        <v>18</v>
      </c>
      <c r="G44" s="166">
        <v>0</v>
      </c>
      <c r="H44" s="166" t="s">
        <v>170</v>
      </c>
    </row>
    <row r="45" spans="1:8">
      <c r="A45" s="166">
        <v>0.66</v>
      </c>
      <c r="B45" s="166">
        <v>1.2500000000000001E-2</v>
      </c>
      <c r="C45" s="166">
        <v>0.1</v>
      </c>
      <c r="D45" s="166">
        <v>4.3</v>
      </c>
      <c r="E45" s="166">
        <v>1.4</v>
      </c>
      <c r="F45" s="166">
        <v>19</v>
      </c>
      <c r="G45" s="166">
        <v>0</v>
      </c>
      <c r="H45" s="166" t="s">
        <v>171</v>
      </c>
    </row>
    <row r="46" spans="1:8">
      <c r="A46" s="166">
        <v>0.68</v>
      </c>
      <c r="B46" s="166">
        <v>1.3100000000000001E-2</v>
      </c>
      <c r="C46" s="166">
        <v>0.1</v>
      </c>
      <c r="D46" s="166">
        <v>4.5</v>
      </c>
      <c r="E46" s="166">
        <v>1.35</v>
      </c>
      <c r="F46" s="166">
        <v>18</v>
      </c>
      <c r="G46" s="166">
        <v>0</v>
      </c>
      <c r="H46" s="166" t="s">
        <v>172</v>
      </c>
    </row>
    <row r="47" spans="1:8">
      <c r="A47" s="166">
        <v>0.7</v>
      </c>
      <c r="B47" s="166">
        <v>1.3100000000000001E-2</v>
      </c>
      <c r="C47" s="166">
        <v>0.1</v>
      </c>
      <c r="D47" s="166">
        <v>4.5999999999999996</v>
      </c>
      <c r="E47" s="166">
        <v>1.3</v>
      </c>
      <c r="F47" s="166">
        <v>18</v>
      </c>
      <c r="G47" s="166">
        <v>0</v>
      </c>
      <c r="H47" s="166" t="s">
        <v>173</v>
      </c>
    </row>
    <row r="48" spans="1:8">
      <c r="A48" s="166">
        <v>0.72</v>
      </c>
      <c r="B48" s="166">
        <v>1.43E-2</v>
      </c>
      <c r="C48" s="166">
        <v>0.1</v>
      </c>
      <c r="D48" s="166">
        <v>4.7</v>
      </c>
      <c r="E48" s="166">
        <v>1.18</v>
      </c>
      <c r="F48" s="166">
        <v>18</v>
      </c>
      <c r="G48" s="166">
        <v>0</v>
      </c>
      <c r="H48" s="166" t="s">
        <v>174</v>
      </c>
    </row>
    <row r="49" spans="1:8">
      <c r="A49" s="166">
        <v>0.74</v>
      </c>
      <c r="B49" s="166">
        <v>1.37E-2</v>
      </c>
      <c r="C49" s="166">
        <v>0.1</v>
      </c>
      <c r="D49" s="166">
        <v>5</v>
      </c>
      <c r="E49" s="166">
        <v>1.23</v>
      </c>
      <c r="F49" s="166">
        <v>18</v>
      </c>
      <c r="G49" s="166">
        <v>0</v>
      </c>
      <c r="H49" s="166" t="s">
        <v>175</v>
      </c>
    </row>
    <row r="50" spans="1:8">
      <c r="A50" s="166">
        <v>0.76</v>
      </c>
      <c r="B50" s="166">
        <v>1.43E-2</v>
      </c>
      <c r="C50" s="166">
        <v>0.2</v>
      </c>
      <c r="D50" s="166">
        <v>5.0999999999999996</v>
      </c>
      <c r="E50" s="166">
        <v>1.1000000000000001</v>
      </c>
      <c r="F50" s="166">
        <v>18</v>
      </c>
      <c r="G50" s="166">
        <v>0</v>
      </c>
      <c r="H50" s="166" t="s">
        <v>176</v>
      </c>
    </row>
    <row r="51" spans="1:8">
      <c r="A51" s="166">
        <v>0.78</v>
      </c>
      <c r="B51" s="166">
        <v>1.43E-2</v>
      </c>
      <c r="C51" s="166">
        <v>0.2</v>
      </c>
      <c r="D51" s="166">
        <v>5.3</v>
      </c>
      <c r="E51" s="166">
        <v>1.0900000000000001</v>
      </c>
      <c r="F51" s="166">
        <v>18</v>
      </c>
      <c r="G51" s="166">
        <v>0</v>
      </c>
      <c r="H51" s="166" t="s">
        <v>177</v>
      </c>
    </row>
    <row r="52" spans="1:8">
      <c r="A52" s="166">
        <v>0.8</v>
      </c>
      <c r="B52" s="166">
        <v>1.55E-2</v>
      </c>
      <c r="C52" s="166">
        <v>0.2</v>
      </c>
      <c r="D52" s="166">
        <v>5.6</v>
      </c>
      <c r="E52" s="166">
        <v>1.27</v>
      </c>
      <c r="F52" s="166">
        <v>18</v>
      </c>
      <c r="G52" s="166">
        <v>0</v>
      </c>
      <c r="H52" s="166" t="s">
        <v>178</v>
      </c>
    </row>
    <row r="53" spans="1:8">
      <c r="A53" s="166">
        <v>0.82</v>
      </c>
      <c r="B53" s="166">
        <v>1.61E-2</v>
      </c>
      <c r="C53" s="166">
        <v>0.1</v>
      </c>
      <c r="D53" s="166">
        <v>5.7</v>
      </c>
      <c r="E53" s="166">
        <v>1.22</v>
      </c>
      <c r="F53" s="166">
        <v>18</v>
      </c>
      <c r="G53" s="166">
        <v>0</v>
      </c>
      <c r="H53" s="166" t="s">
        <v>179</v>
      </c>
    </row>
    <row r="54" spans="1:8">
      <c r="A54" s="166">
        <v>0.84</v>
      </c>
      <c r="B54" s="166">
        <v>1.7299999999999999E-2</v>
      </c>
      <c r="C54" s="166">
        <v>0.2</v>
      </c>
      <c r="D54" s="166">
        <v>6.1</v>
      </c>
      <c r="E54" s="166">
        <v>1.19</v>
      </c>
      <c r="F54" s="166">
        <v>18</v>
      </c>
      <c r="G54" s="166">
        <v>0</v>
      </c>
      <c r="H54" s="166" t="s">
        <v>180</v>
      </c>
    </row>
    <row r="55" spans="1:8">
      <c r="A55" s="166">
        <v>0.86</v>
      </c>
      <c r="B55" s="166">
        <v>2.69E-2</v>
      </c>
      <c r="C55" s="166">
        <v>0.1</v>
      </c>
      <c r="D55" s="166">
        <v>6.2</v>
      </c>
      <c r="E55" s="166">
        <v>1.18</v>
      </c>
      <c r="F55" s="166">
        <v>18</v>
      </c>
      <c r="G55" s="166">
        <v>0</v>
      </c>
      <c r="H55" s="166" t="s">
        <v>181</v>
      </c>
    </row>
    <row r="56" spans="1:8">
      <c r="A56" s="166">
        <v>0.88</v>
      </c>
      <c r="B56" s="166">
        <v>8.0100000000000005E-2</v>
      </c>
      <c r="C56" s="166">
        <v>0.2</v>
      </c>
      <c r="D56" s="166">
        <v>6.4</v>
      </c>
      <c r="E56" s="166">
        <v>1.29</v>
      </c>
      <c r="F56" s="166">
        <v>18</v>
      </c>
      <c r="G56" s="166">
        <v>0</v>
      </c>
      <c r="H56" s="166" t="s">
        <v>182</v>
      </c>
    </row>
    <row r="57" spans="1:8">
      <c r="A57" s="166">
        <v>0.9</v>
      </c>
      <c r="B57" s="166">
        <v>0.10340000000000001</v>
      </c>
      <c r="C57" s="166">
        <v>0.2</v>
      </c>
      <c r="D57" s="166">
        <v>5</v>
      </c>
      <c r="E57" s="166">
        <v>1.33</v>
      </c>
      <c r="F57" s="166">
        <v>18</v>
      </c>
      <c r="G57" s="166">
        <v>0</v>
      </c>
      <c r="H57" s="166" t="s">
        <v>183</v>
      </c>
    </row>
    <row r="58" spans="1:8">
      <c r="A58" s="166">
        <v>0.92</v>
      </c>
      <c r="B58" s="166">
        <v>0.1129</v>
      </c>
      <c r="C58" s="166">
        <v>0.2</v>
      </c>
      <c r="D58" s="166">
        <v>4.8</v>
      </c>
      <c r="E58" s="166">
        <v>1.27</v>
      </c>
      <c r="F58" s="166">
        <v>17</v>
      </c>
      <c r="G58" s="166">
        <v>0</v>
      </c>
      <c r="H58" s="166" t="s">
        <v>184</v>
      </c>
    </row>
    <row r="59" spans="1:8">
      <c r="A59" s="166">
        <v>0.94</v>
      </c>
      <c r="B59" s="166">
        <v>9.9199999999999997E-2</v>
      </c>
      <c r="C59" s="166">
        <v>0.2</v>
      </c>
      <c r="D59" s="166">
        <v>5.2</v>
      </c>
      <c r="E59" s="166">
        <v>2.0299999999999998</v>
      </c>
      <c r="F59" s="166">
        <v>5</v>
      </c>
      <c r="G59" s="166">
        <v>0</v>
      </c>
      <c r="H59" s="166" t="s">
        <v>185</v>
      </c>
    </row>
    <row r="60" spans="1:8">
      <c r="A60" s="166">
        <v>0.96</v>
      </c>
      <c r="B60" s="166">
        <v>0.1022</v>
      </c>
      <c r="C60" s="166">
        <v>0.2</v>
      </c>
      <c r="D60" s="166">
        <v>8.6999999999999993</v>
      </c>
      <c r="E60" s="166">
        <v>1.44</v>
      </c>
      <c r="F60" s="166">
        <v>37</v>
      </c>
      <c r="G60" s="166">
        <v>0</v>
      </c>
      <c r="H60" s="166" t="s">
        <v>186</v>
      </c>
    </row>
    <row r="61" spans="1:8">
      <c r="A61" s="166">
        <v>0.98</v>
      </c>
      <c r="B61" s="166">
        <v>0.17330000000000001</v>
      </c>
      <c r="C61" s="166">
        <v>0.2</v>
      </c>
      <c r="D61" s="166">
        <v>8.6999999999999993</v>
      </c>
      <c r="E61" s="166">
        <v>1.1399999999999999</v>
      </c>
      <c r="F61" s="166">
        <v>37</v>
      </c>
      <c r="G61" s="166">
        <v>0</v>
      </c>
      <c r="H61" s="166" t="s">
        <v>187</v>
      </c>
    </row>
    <row r="62" spans="1:8">
      <c r="A62" s="166">
        <v>1</v>
      </c>
      <c r="B62" s="166">
        <v>0.16850000000000001</v>
      </c>
      <c r="C62" s="166">
        <v>0.2</v>
      </c>
      <c r="D62" s="166">
        <v>7.7</v>
      </c>
      <c r="E62" s="166">
        <v>1.22</v>
      </c>
      <c r="F62" s="166">
        <v>27</v>
      </c>
      <c r="G62" s="166">
        <v>0</v>
      </c>
      <c r="H62" s="166" t="s">
        <v>188</v>
      </c>
    </row>
    <row r="63" spans="1:8">
      <c r="A63" s="166">
        <v>1.02</v>
      </c>
      <c r="B63" s="166">
        <v>0.19059999999999999</v>
      </c>
      <c r="C63" s="166">
        <v>0.2</v>
      </c>
      <c r="D63" s="166">
        <v>7.8</v>
      </c>
      <c r="E63" s="166">
        <v>1.1399999999999999</v>
      </c>
      <c r="F63" s="166">
        <v>18</v>
      </c>
      <c r="G63" s="166">
        <v>0</v>
      </c>
      <c r="H63" s="166" t="s">
        <v>189</v>
      </c>
    </row>
    <row r="64" spans="1:8">
      <c r="A64" s="166">
        <v>1.04</v>
      </c>
      <c r="B64" s="166">
        <v>0.21510000000000001</v>
      </c>
      <c r="C64" s="166">
        <v>0</v>
      </c>
      <c r="D64" s="166">
        <v>7.7</v>
      </c>
      <c r="E64" s="166">
        <v>0.94</v>
      </c>
      <c r="F64" s="166">
        <v>14</v>
      </c>
      <c r="G64" s="166">
        <v>0</v>
      </c>
      <c r="H64" s="166" t="s">
        <v>190</v>
      </c>
    </row>
    <row r="65" spans="1:8">
      <c r="A65" s="166">
        <v>1.06</v>
      </c>
      <c r="B65" s="166">
        <v>0.21510000000000001</v>
      </c>
      <c r="C65" s="166">
        <v>0</v>
      </c>
      <c r="D65" s="166">
        <v>7.7</v>
      </c>
      <c r="E65" s="166">
        <v>0.94</v>
      </c>
      <c r="F65" s="166">
        <v>14</v>
      </c>
      <c r="G65" s="166">
        <v>0</v>
      </c>
      <c r="H65" s="166" t="s">
        <v>190</v>
      </c>
    </row>
    <row r="66" spans="1:8">
      <c r="A66" s="166">
        <v>1.08</v>
      </c>
      <c r="B66" s="166">
        <v>0.21510000000000001</v>
      </c>
      <c r="C66" s="166">
        <v>0</v>
      </c>
      <c r="D66" s="166">
        <v>7.7</v>
      </c>
      <c r="E66" s="166">
        <v>0.94</v>
      </c>
      <c r="F66" s="166">
        <v>14</v>
      </c>
      <c r="G66" s="166">
        <v>0</v>
      </c>
      <c r="H66" s="166" t="s">
        <v>190</v>
      </c>
    </row>
    <row r="67" spans="1:8">
      <c r="A67" s="166">
        <v>1.1000000000000001</v>
      </c>
      <c r="B67" s="166">
        <v>0.25040000000000001</v>
      </c>
      <c r="C67" s="166">
        <v>0</v>
      </c>
      <c r="D67" s="166">
        <v>7.7</v>
      </c>
      <c r="E67" s="166">
        <v>0.98</v>
      </c>
      <c r="F67" s="166">
        <v>14</v>
      </c>
      <c r="G67" s="166">
        <v>0</v>
      </c>
      <c r="H67" s="166" t="s">
        <v>191</v>
      </c>
    </row>
    <row r="68" spans="1:8">
      <c r="A68" s="166">
        <v>1.1200000000000001</v>
      </c>
      <c r="B68" s="166">
        <v>0.251</v>
      </c>
      <c r="C68" s="166">
        <v>0.1</v>
      </c>
      <c r="D68" s="166">
        <v>8.1999999999999993</v>
      </c>
      <c r="E68" s="166">
        <v>1.07</v>
      </c>
      <c r="F68" s="166">
        <v>12</v>
      </c>
      <c r="G68" s="166">
        <v>0</v>
      </c>
      <c r="H68" s="166" t="s">
        <v>192</v>
      </c>
    </row>
    <row r="69" spans="1:8">
      <c r="A69" s="166">
        <v>1.1399999999999999</v>
      </c>
      <c r="B69" s="166">
        <v>0.25700000000000001</v>
      </c>
      <c r="C69" s="166">
        <v>0.1</v>
      </c>
      <c r="D69" s="166">
        <v>8.3000000000000007</v>
      </c>
      <c r="E69" s="166">
        <v>1.04</v>
      </c>
      <c r="F69" s="166">
        <v>12</v>
      </c>
      <c r="G69" s="166">
        <v>0</v>
      </c>
      <c r="H69" s="166" t="s">
        <v>193</v>
      </c>
    </row>
    <row r="70" spans="1:8">
      <c r="A70" s="166">
        <v>1.1599999999999999</v>
      </c>
      <c r="B70" s="166">
        <v>0.248</v>
      </c>
      <c r="C70" s="166">
        <v>0.1</v>
      </c>
      <c r="D70" s="166">
        <v>8.1</v>
      </c>
      <c r="E70" s="166">
        <v>1.04</v>
      </c>
      <c r="F70" s="166">
        <v>13</v>
      </c>
      <c r="G70" s="166">
        <v>0</v>
      </c>
      <c r="H70" s="166" t="s">
        <v>194</v>
      </c>
    </row>
    <row r="71" spans="1:8">
      <c r="A71" s="166">
        <v>1.18</v>
      </c>
      <c r="B71" s="166">
        <v>0.22470000000000001</v>
      </c>
      <c r="C71" s="166">
        <v>0.1</v>
      </c>
      <c r="D71" s="166">
        <v>8</v>
      </c>
      <c r="E71" s="166">
        <v>1.07</v>
      </c>
      <c r="F71" s="166">
        <v>17</v>
      </c>
      <c r="G71" s="166">
        <v>0</v>
      </c>
      <c r="H71" s="166" t="s">
        <v>195</v>
      </c>
    </row>
    <row r="72" spans="1:8">
      <c r="A72" s="166">
        <v>1.2</v>
      </c>
      <c r="B72" s="166">
        <v>0.19900000000000001</v>
      </c>
      <c r="C72" s="166">
        <v>0.1</v>
      </c>
      <c r="D72" s="166">
        <v>8.3000000000000007</v>
      </c>
      <c r="E72" s="166">
        <v>1.05</v>
      </c>
      <c r="F72" s="166">
        <v>17</v>
      </c>
      <c r="G72" s="166">
        <v>0</v>
      </c>
      <c r="H72" s="166" t="s">
        <v>196</v>
      </c>
    </row>
    <row r="73" spans="1:8">
      <c r="A73" s="166">
        <v>1.22</v>
      </c>
      <c r="B73" s="166">
        <v>0.19839999999999999</v>
      </c>
      <c r="C73" s="166">
        <v>0.1</v>
      </c>
      <c r="D73" s="166">
        <v>7.7</v>
      </c>
      <c r="E73" s="166">
        <v>1.08</v>
      </c>
      <c r="F73" s="166">
        <v>17</v>
      </c>
      <c r="G73" s="166">
        <v>0</v>
      </c>
      <c r="H73" s="166" t="s">
        <v>197</v>
      </c>
    </row>
    <row r="74" spans="1:8">
      <c r="A74" s="166">
        <v>1.24</v>
      </c>
      <c r="B74" s="166">
        <v>0.24260000000000001</v>
      </c>
      <c r="C74" s="166">
        <v>0.1</v>
      </c>
      <c r="D74" s="166">
        <v>11</v>
      </c>
      <c r="E74" s="166">
        <v>1.1599999999999999</v>
      </c>
      <c r="F74" s="166">
        <v>18</v>
      </c>
      <c r="G74" s="166">
        <v>0</v>
      </c>
      <c r="H74" s="166" t="s">
        <v>198</v>
      </c>
    </row>
    <row r="75" spans="1:8">
      <c r="A75" s="166">
        <v>1.26</v>
      </c>
      <c r="B75" s="166">
        <v>0.28560000000000002</v>
      </c>
      <c r="C75" s="166">
        <v>0.1</v>
      </c>
      <c r="D75" s="166">
        <v>13.4</v>
      </c>
      <c r="E75" s="166">
        <v>1.17</v>
      </c>
      <c r="F75" s="166">
        <v>18</v>
      </c>
      <c r="G75" s="166">
        <v>0</v>
      </c>
      <c r="H75" s="166" t="s">
        <v>199</v>
      </c>
    </row>
    <row r="76" spans="1:8">
      <c r="A76" s="166">
        <v>1.28</v>
      </c>
      <c r="B76" s="166">
        <v>0.3024</v>
      </c>
      <c r="C76" s="166">
        <v>0.1</v>
      </c>
      <c r="D76" s="166">
        <v>8.1</v>
      </c>
      <c r="E76" s="166">
        <v>1.1299999999999999</v>
      </c>
      <c r="F76" s="166">
        <v>18</v>
      </c>
      <c r="G76" s="166">
        <v>0</v>
      </c>
      <c r="H76" s="166" t="s">
        <v>200</v>
      </c>
    </row>
    <row r="77" spans="1:8">
      <c r="A77" s="166">
        <v>1.3</v>
      </c>
      <c r="B77" s="166">
        <v>0.29699999999999999</v>
      </c>
      <c r="C77" s="166">
        <v>0.1</v>
      </c>
      <c r="D77" s="166">
        <v>-1.6</v>
      </c>
      <c r="E77" s="166">
        <v>1.06</v>
      </c>
      <c r="F77" s="166">
        <v>18</v>
      </c>
      <c r="G77" s="166">
        <v>0</v>
      </c>
      <c r="H77" s="166" t="s">
        <v>201</v>
      </c>
    </row>
    <row r="78" spans="1:8">
      <c r="A78" s="166">
        <v>1.32</v>
      </c>
      <c r="B78" s="166">
        <v>0.27729999999999999</v>
      </c>
      <c r="C78" s="166">
        <v>0.1</v>
      </c>
      <c r="D78" s="166">
        <v>-1.7</v>
      </c>
      <c r="E78" s="166">
        <v>1.1299999999999999</v>
      </c>
      <c r="F78" s="166">
        <v>19</v>
      </c>
      <c r="G78" s="166">
        <v>0</v>
      </c>
      <c r="H78" s="166" t="s">
        <v>202</v>
      </c>
    </row>
    <row r="79" spans="1:8">
      <c r="A79" s="166">
        <v>1.34</v>
      </c>
      <c r="B79" s="166">
        <v>0.25580000000000003</v>
      </c>
      <c r="C79" s="166">
        <v>0.1</v>
      </c>
      <c r="D79" s="166">
        <v>1.3</v>
      </c>
      <c r="E79" s="166">
        <v>1.0900000000000001</v>
      </c>
      <c r="F79" s="166">
        <v>19</v>
      </c>
      <c r="G79" s="166">
        <v>0</v>
      </c>
      <c r="H79" s="166" t="s">
        <v>203</v>
      </c>
    </row>
    <row r="80" spans="1:8">
      <c r="A80" s="166">
        <v>1.36</v>
      </c>
      <c r="B80" s="166">
        <v>0.27310000000000001</v>
      </c>
      <c r="C80" s="166">
        <v>0.1</v>
      </c>
      <c r="D80" s="166">
        <v>5.7</v>
      </c>
      <c r="E80" s="166">
        <v>1.05</v>
      </c>
      <c r="F80" s="166">
        <v>18</v>
      </c>
      <c r="G80" s="166">
        <v>0</v>
      </c>
      <c r="H80" s="166" t="s">
        <v>204</v>
      </c>
    </row>
    <row r="81" spans="1:8">
      <c r="A81" s="166">
        <v>1.38</v>
      </c>
      <c r="B81" s="166">
        <v>0.2838</v>
      </c>
      <c r="C81" s="166">
        <v>0.1</v>
      </c>
      <c r="D81" s="166">
        <v>13.3</v>
      </c>
      <c r="E81" s="166">
        <v>1.1000000000000001</v>
      </c>
      <c r="F81" s="166">
        <v>18</v>
      </c>
      <c r="G81" s="166">
        <v>0</v>
      </c>
      <c r="H81" s="166" t="s">
        <v>205</v>
      </c>
    </row>
    <row r="82" spans="1:8">
      <c r="A82" s="166">
        <v>1.4</v>
      </c>
      <c r="B82" s="166">
        <v>0.30180000000000001</v>
      </c>
      <c r="C82" s="166">
        <v>0.1</v>
      </c>
      <c r="D82" s="166">
        <v>11.2</v>
      </c>
      <c r="E82" s="166">
        <v>1.08</v>
      </c>
      <c r="F82" s="166">
        <v>20</v>
      </c>
      <c r="G82" s="166">
        <v>0</v>
      </c>
      <c r="H82" s="166" t="s">
        <v>206</v>
      </c>
    </row>
    <row r="83" spans="1:8">
      <c r="A83" s="166">
        <v>1.42</v>
      </c>
      <c r="B83" s="166">
        <v>0.32990000000000003</v>
      </c>
      <c r="C83" s="166">
        <v>0.1</v>
      </c>
      <c r="D83" s="166">
        <v>12.1</v>
      </c>
      <c r="E83" s="166">
        <v>1.0900000000000001</v>
      </c>
      <c r="F83" s="166">
        <v>20</v>
      </c>
      <c r="G83" s="166">
        <v>0</v>
      </c>
      <c r="H83" s="166" t="s">
        <v>207</v>
      </c>
    </row>
    <row r="84" spans="1:8">
      <c r="A84" s="166">
        <v>1.44</v>
      </c>
      <c r="B84" s="166">
        <v>0.3478</v>
      </c>
      <c r="C84" s="166">
        <v>0.1</v>
      </c>
      <c r="D84" s="166">
        <v>11.5</v>
      </c>
      <c r="E84" s="166">
        <v>1.06</v>
      </c>
      <c r="F84" s="166">
        <v>19</v>
      </c>
      <c r="G84" s="166">
        <v>0</v>
      </c>
      <c r="H84" s="166" t="s">
        <v>208</v>
      </c>
    </row>
    <row r="85" spans="1:8">
      <c r="A85" s="166">
        <v>1.46</v>
      </c>
      <c r="B85" s="166">
        <v>0.3579</v>
      </c>
      <c r="C85" s="166">
        <v>0.1</v>
      </c>
      <c r="D85" s="166">
        <v>8.1999999999999993</v>
      </c>
      <c r="E85" s="166">
        <v>1.01</v>
      </c>
      <c r="F85" s="166">
        <v>19</v>
      </c>
      <c r="G85" s="166">
        <v>0</v>
      </c>
      <c r="H85" s="166" t="s">
        <v>209</v>
      </c>
    </row>
    <row r="86" spans="1:8">
      <c r="A86" s="166">
        <v>1.48</v>
      </c>
      <c r="B86" s="166">
        <v>0.36749999999999999</v>
      </c>
      <c r="C86" s="166">
        <v>0.1</v>
      </c>
      <c r="D86" s="166">
        <v>6.4</v>
      </c>
      <c r="E86" s="166">
        <v>1.06</v>
      </c>
      <c r="F86" s="166">
        <v>20</v>
      </c>
      <c r="G86" s="166">
        <v>0</v>
      </c>
      <c r="H86" s="166" t="s">
        <v>210</v>
      </c>
    </row>
    <row r="87" spans="1:8">
      <c r="A87" s="166">
        <v>1.5</v>
      </c>
      <c r="B87" s="166">
        <v>0.36149999999999999</v>
      </c>
      <c r="C87" s="166">
        <v>0.1</v>
      </c>
      <c r="D87" s="166">
        <v>3.2</v>
      </c>
      <c r="E87" s="166">
        <v>1.05</v>
      </c>
      <c r="F87" s="166">
        <v>20</v>
      </c>
      <c r="G87" s="166">
        <v>0</v>
      </c>
      <c r="H87" s="166" t="s">
        <v>211</v>
      </c>
    </row>
    <row r="88" spans="1:8">
      <c r="A88" s="166">
        <v>1.52</v>
      </c>
      <c r="B88" s="166">
        <v>0.34539999999999998</v>
      </c>
      <c r="C88" s="166">
        <v>0.1</v>
      </c>
      <c r="D88" s="166">
        <v>3.6</v>
      </c>
      <c r="E88" s="166">
        <v>1.04</v>
      </c>
      <c r="F88" s="166">
        <v>19</v>
      </c>
      <c r="G88" s="166">
        <v>0</v>
      </c>
      <c r="H88" s="166" t="s">
        <v>212</v>
      </c>
    </row>
    <row r="89" spans="1:8">
      <c r="A89" s="166">
        <v>1.54</v>
      </c>
      <c r="B89" s="166">
        <v>0.3322</v>
      </c>
      <c r="C89" s="166">
        <v>0.1</v>
      </c>
      <c r="D89" s="166">
        <v>5.2</v>
      </c>
      <c r="E89" s="166">
        <v>1.08</v>
      </c>
      <c r="F89" s="166">
        <v>19</v>
      </c>
      <c r="G89" s="166">
        <v>0</v>
      </c>
      <c r="H89" s="166" t="s">
        <v>213</v>
      </c>
    </row>
    <row r="90" spans="1:8">
      <c r="A90" s="166">
        <v>1.56</v>
      </c>
      <c r="B90" s="166">
        <v>0.32150000000000001</v>
      </c>
      <c r="C90" s="166">
        <v>0.1</v>
      </c>
      <c r="D90" s="166">
        <v>4.7</v>
      </c>
      <c r="E90" s="166">
        <v>1.05</v>
      </c>
      <c r="F90" s="166">
        <v>20</v>
      </c>
      <c r="G90" s="166">
        <v>0</v>
      </c>
      <c r="H90" s="166" t="s">
        <v>214</v>
      </c>
    </row>
    <row r="91" spans="1:8">
      <c r="A91" s="166">
        <v>1.58</v>
      </c>
      <c r="B91" s="166">
        <v>0.29880000000000001</v>
      </c>
      <c r="C91" s="166">
        <v>0.2</v>
      </c>
      <c r="D91" s="166">
        <v>5.0999999999999996</v>
      </c>
      <c r="E91" s="166">
        <v>1.08</v>
      </c>
      <c r="F91" s="166">
        <v>20</v>
      </c>
      <c r="G91" s="166">
        <v>0</v>
      </c>
      <c r="H91" s="166" t="s">
        <v>215</v>
      </c>
    </row>
    <row r="92" spans="1:8">
      <c r="A92" s="166">
        <v>1.6</v>
      </c>
      <c r="B92" s="166">
        <v>0.28620000000000001</v>
      </c>
      <c r="C92" s="166">
        <v>0.1</v>
      </c>
      <c r="D92" s="166">
        <v>6.7</v>
      </c>
      <c r="E92" s="166">
        <v>1.06</v>
      </c>
      <c r="F92" s="166">
        <v>20</v>
      </c>
      <c r="G92" s="166">
        <v>0</v>
      </c>
      <c r="H92" s="166" t="s">
        <v>216</v>
      </c>
    </row>
    <row r="93" spans="1:8">
      <c r="A93" s="166">
        <v>1.62</v>
      </c>
      <c r="B93" s="166">
        <v>0.27789999999999998</v>
      </c>
      <c r="C93" s="166">
        <v>0.1</v>
      </c>
      <c r="D93" s="166">
        <v>13.1</v>
      </c>
      <c r="E93" s="166">
        <v>1.04</v>
      </c>
      <c r="F93" s="166">
        <v>20</v>
      </c>
      <c r="G93" s="166">
        <v>0</v>
      </c>
      <c r="H93" s="166" t="s">
        <v>217</v>
      </c>
    </row>
    <row r="94" spans="1:8">
      <c r="A94" s="166">
        <v>1.64</v>
      </c>
      <c r="B94" s="166">
        <v>0.26650000000000001</v>
      </c>
      <c r="C94" s="166">
        <v>0.1</v>
      </c>
      <c r="D94" s="166">
        <v>19</v>
      </c>
      <c r="E94" s="166">
        <v>1</v>
      </c>
      <c r="F94" s="166">
        <v>20</v>
      </c>
      <c r="G94" s="166">
        <v>0</v>
      </c>
      <c r="H94" s="166" t="s">
        <v>218</v>
      </c>
    </row>
    <row r="95" spans="1:8">
      <c r="A95" s="166">
        <v>1.66</v>
      </c>
      <c r="B95" s="166">
        <v>0.25929999999999997</v>
      </c>
      <c r="C95" s="166">
        <v>0.1</v>
      </c>
      <c r="D95" s="166">
        <v>25.6</v>
      </c>
      <c r="E95" s="166">
        <v>1.05</v>
      </c>
      <c r="F95" s="166">
        <v>20</v>
      </c>
      <c r="G95" s="166">
        <v>0</v>
      </c>
      <c r="H95" s="166" t="s">
        <v>219</v>
      </c>
    </row>
    <row r="96" spans="1:8">
      <c r="A96" s="166">
        <v>1.68</v>
      </c>
      <c r="B96" s="166">
        <v>0.25519999999999998</v>
      </c>
      <c r="C96" s="166">
        <v>0.1</v>
      </c>
      <c r="D96" s="166">
        <v>33.6</v>
      </c>
      <c r="E96" s="166">
        <v>1.06</v>
      </c>
      <c r="F96" s="166">
        <v>20</v>
      </c>
      <c r="G96" s="166">
        <v>0</v>
      </c>
      <c r="H96" s="166" t="s">
        <v>220</v>
      </c>
    </row>
    <row r="97" spans="1:8">
      <c r="A97" s="166">
        <v>1.7</v>
      </c>
      <c r="B97" s="166">
        <v>0.24979999999999999</v>
      </c>
      <c r="C97" s="166">
        <v>0.1</v>
      </c>
      <c r="D97" s="166">
        <v>35.700000000000003</v>
      </c>
      <c r="E97" s="166">
        <v>1.02</v>
      </c>
      <c r="F97" s="166">
        <v>19</v>
      </c>
      <c r="G97" s="166">
        <v>0</v>
      </c>
      <c r="H97" s="166" t="s">
        <v>221</v>
      </c>
    </row>
    <row r="98" spans="1:8">
      <c r="A98" s="166">
        <v>1.72</v>
      </c>
      <c r="B98" s="166">
        <v>0.245</v>
      </c>
      <c r="C98" s="166">
        <v>0.1</v>
      </c>
      <c r="D98" s="166">
        <v>38.299999999999997</v>
      </c>
      <c r="E98" s="166">
        <v>1.05</v>
      </c>
      <c r="F98" s="166">
        <v>20</v>
      </c>
      <c r="G98" s="166">
        <v>0</v>
      </c>
      <c r="H98" s="166" t="s">
        <v>222</v>
      </c>
    </row>
    <row r="99" spans="1:8">
      <c r="A99" s="166">
        <v>1.74</v>
      </c>
      <c r="B99" s="166">
        <v>0.24379999999999999</v>
      </c>
      <c r="C99" s="166">
        <v>0.1</v>
      </c>
      <c r="D99" s="166">
        <v>40.6</v>
      </c>
      <c r="E99" s="166">
        <v>1.04</v>
      </c>
      <c r="F99" s="166">
        <v>20</v>
      </c>
      <c r="G99" s="166">
        <v>0</v>
      </c>
      <c r="H99" s="166" t="s">
        <v>223</v>
      </c>
    </row>
    <row r="100" spans="1:8">
      <c r="A100" s="166">
        <v>1.76</v>
      </c>
      <c r="B100" s="166">
        <v>0.24440000000000001</v>
      </c>
      <c r="C100" s="166">
        <v>0.1</v>
      </c>
      <c r="D100" s="166">
        <v>46</v>
      </c>
      <c r="E100" s="166">
        <v>1.04</v>
      </c>
      <c r="F100" s="166">
        <v>19</v>
      </c>
      <c r="G100" s="166">
        <v>0</v>
      </c>
      <c r="H100" s="166" t="s">
        <v>224</v>
      </c>
    </row>
    <row r="101" spans="1:8">
      <c r="A101" s="166">
        <v>1.78</v>
      </c>
      <c r="B101" s="166">
        <v>0.25219999999999998</v>
      </c>
      <c r="C101" s="166">
        <v>0.1</v>
      </c>
      <c r="D101" s="166">
        <v>48.3</v>
      </c>
      <c r="E101" s="166">
        <v>1.01</v>
      </c>
      <c r="F101" s="166">
        <v>20</v>
      </c>
      <c r="G101" s="166">
        <v>0</v>
      </c>
      <c r="H101" s="166" t="s">
        <v>225</v>
      </c>
    </row>
    <row r="102" spans="1:8">
      <c r="A102" s="166">
        <v>1.8</v>
      </c>
      <c r="B102" s="166">
        <v>0.26050000000000001</v>
      </c>
      <c r="C102" s="166">
        <v>0.1</v>
      </c>
      <c r="D102" s="166">
        <v>51.3</v>
      </c>
      <c r="E102" s="166">
        <v>1.03</v>
      </c>
      <c r="F102" s="166">
        <v>25</v>
      </c>
      <c r="G102" s="166">
        <v>0</v>
      </c>
      <c r="H102" s="166" t="s">
        <v>226</v>
      </c>
    </row>
    <row r="103" spans="1:8">
      <c r="A103" s="166">
        <v>1.82</v>
      </c>
      <c r="B103" s="166">
        <v>0.25990000000000002</v>
      </c>
      <c r="C103" s="166">
        <v>0.1</v>
      </c>
      <c r="D103" s="166">
        <v>52.5</v>
      </c>
      <c r="E103" s="166">
        <v>1.03</v>
      </c>
      <c r="F103" s="166">
        <v>25</v>
      </c>
      <c r="G103" s="166">
        <v>0</v>
      </c>
      <c r="H103" s="166" t="s">
        <v>227</v>
      </c>
    </row>
    <row r="104" spans="1:8">
      <c r="A104" s="166">
        <v>1.84</v>
      </c>
      <c r="B104" s="166">
        <v>0.2641</v>
      </c>
      <c r="C104" s="166">
        <v>0.1</v>
      </c>
      <c r="D104" s="166">
        <v>46.8</v>
      </c>
      <c r="E104" s="166">
        <v>1.04</v>
      </c>
      <c r="F104" s="166">
        <v>24</v>
      </c>
      <c r="G104" s="166">
        <v>0</v>
      </c>
      <c r="H104" s="166" t="s">
        <v>228</v>
      </c>
    </row>
    <row r="105" spans="1:8">
      <c r="A105" s="166">
        <v>1.86</v>
      </c>
      <c r="B105" s="166">
        <v>0.26769999999999999</v>
      </c>
      <c r="C105" s="166">
        <v>0.1</v>
      </c>
      <c r="D105" s="166">
        <v>44</v>
      </c>
      <c r="E105" s="166">
        <v>1.05</v>
      </c>
      <c r="F105" s="166">
        <v>24</v>
      </c>
      <c r="G105" s="166">
        <v>0</v>
      </c>
      <c r="H105" s="166" t="s">
        <v>229</v>
      </c>
    </row>
    <row r="106" spans="1:8">
      <c r="A106" s="166">
        <v>1.88</v>
      </c>
      <c r="B106" s="166">
        <v>0.27129999999999999</v>
      </c>
      <c r="C106" s="166">
        <v>0.1</v>
      </c>
      <c r="D106" s="166">
        <v>48.7</v>
      </c>
      <c r="E106" s="166">
        <v>1.03</v>
      </c>
      <c r="F106" s="166">
        <v>25</v>
      </c>
      <c r="G106" s="166">
        <v>0</v>
      </c>
      <c r="H106" s="166" t="s">
        <v>230</v>
      </c>
    </row>
    <row r="107" spans="1:8">
      <c r="A107" s="166">
        <v>1.9</v>
      </c>
      <c r="B107" s="166">
        <v>0.28149999999999997</v>
      </c>
      <c r="C107" s="166">
        <v>0.1</v>
      </c>
      <c r="D107" s="166">
        <v>52.3</v>
      </c>
      <c r="E107" s="166">
        <v>1.04</v>
      </c>
      <c r="F107" s="166">
        <v>25</v>
      </c>
      <c r="G107" s="166">
        <v>0</v>
      </c>
      <c r="H107" s="166" t="s">
        <v>231</v>
      </c>
    </row>
    <row r="108" spans="1:8">
      <c r="A108" s="166">
        <v>1.92</v>
      </c>
      <c r="B108" s="166">
        <v>0.29039999999999999</v>
      </c>
      <c r="C108" s="166">
        <v>0.1</v>
      </c>
      <c r="D108" s="166">
        <v>53.2</v>
      </c>
      <c r="E108" s="166">
        <v>1.04</v>
      </c>
      <c r="F108" s="166">
        <v>24</v>
      </c>
      <c r="G108" s="166">
        <v>0</v>
      </c>
      <c r="H108" s="166" t="s">
        <v>232</v>
      </c>
    </row>
    <row r="109" spans="1:8">
      <c r="A109" s="166">
        <v>1.94</v>
      </c>
      <c r="B109" s="166">
        <v>0.29580000000000001</v>
      </c>
      <c r="C109" s="166">
        <v>0.1</v>
      </c>
      <c r="D109" s="166">
        <v>51</v>
      </c>
      <c r="E109" s="166">
        <v>1.04</v>
      </c>
      <c r="F109" s="166">
        <v>24</v>
      </c>
      <c r="G109" s="166">
        <v>0</v>
      </c>
      <c r="H109" s="166" t="s">
        <v>233</v>
      </c>
    </row>
    <row r="110" spans="1:8">
      <c r="A110" s="166">
        <v>1.96</v>
      </c>
      <c r="B110" s="166">
        <v>0.29580000000000001</v>
      </c>
      <c r="C110" s="166">
        <v>0.1</v>
      </c>
      <c r="D110" s="166">
        <v>46.5</v>
      </c>
      <c r="E110" s="166">
        <v>1.08</v>
      </c>
      <c r="F110" s="166">
        <v>25</v>
      </c>
      <c r="G110" s="166">
        <v>0</v>
      </c>
      <c r="H110" s="166" t="s">
        <v>234</v>
      </c>
    </row>
    <row r="111" spans="1:8">
      <c r="A111" s="166">
        <v>1.98</v>
      </c>
      <c r="B111" s="166">
        <v>0.29699999999999999</v>
      </c>
      <c r="C111" s="166">
        <v>0.1</v>
      </c>
      <c r="D111" s="166">
        <v>47.1</v>
      </c>
      <c r="E111" s="166">
        <v>1.05</v>
      </c>
      <c r="F111" s="166">
        <v>25</v>
      </c>
      <c r="G111" s="166">
        <v>0</v>
      </c>
      <c r="H111" s="166" t="s">
        <v>235</v>
      </c>
    </row>
    <row r="112" spans="1:8">
      <c r="A112" s="166">
        <v>2</v>
      </c>
      <c r="B112" s="166">
        <v>0.2994</v>
      </c>
      <c r="C112" s="166">
        <v>0.1</v>
      </c>
      <c r="D112" s="166">
        <v>46.7</v>
      </c>
      <c r="E112" s="166">
        <v>1.06</v>
      </c>
      <c r="F112" s="166">
        <v>23</v>
      </c>
      <c r="G112" s="166">
        <v>0</v>
      </c>
      <c r="H112" s="166" t="s">
        <v>236</v>
      </c>
    </row>
    <row r="113" spans="1:8">
      <c r="A113" s="166">
        <v>2.02</v>
      </c>
      <c r="B113" s="166">
        <v>0.2994</v>
      </c>
      <c r="C113" s="166">
        <v>0.1</v>
      </c>
      <c r="D113" s="166">
        <v>49.3</v>
      </c>
      <c r="E113" s="166">
        <v>1.04</v>
      </c>
      <c r="F113" s="166">
        <v>20</v>
      </c>
      <c r="G113" s="166">
        <v>0</v>
      </c>
      <c r="H113" s="166" t="s">
        <v>237</v>
      </c>
    </row>
    <row r="114" spans="1:8">
      <c r="A114" s="166">
        <v>2.04</v>
      </c>
      <c r="B114" s="166">
        <v>0.25519999999999998</v>
      </c>
      <c r="C114" s="166">
        <v>0</v>
      </c>
      <c r="D114" s="166">
        <v>38.9</v>
      </c>
      <c r="E114" s="166">
        <v>0.79</v>
      </c>
      <c r="F114" s="166">
        <v>24</v>
      </c>
      <c r="G114" s="166">
        <v>0</v>
      </c>
      <c r="H114" s="166" t="s">
        <v>238</v>
      </c>
    </row>
    <row r="115" spans="1:8">
      <c r="A115" s="166">
        <v>2.06</v>
      </c>
      <c r="B115" s="166">
        <v>0.25519999999999998</v>
      </c>
      <c r="C115" s="166">
        <v>0</v>
      </c>
      <c r="D115" s="166">
        <v>38.9</v>
      </c>
      <c r="E115" s="166">
        <v>0.79</v>
      </c>
      <c r="F115" s="166">
        <v>24</v>
      </c>
      <c r="G115" s="166">
        <v>0</v>
      </c>
      <c r="H115" s="166" t="s">
        <v>238</v>
      </c>
    </row>
    <row r="116" spans="1:8">
      <c r="A116" s="166">
        <v>2.08</v>
      </c>
      <c r="B116" s="166">
        <v>0.28620000000000001</v>
      </c>
      <c r="C116" s="166">
        <v>0</v>
      </c>
      <c r="D116" s="166">
        <v>39.700000000000003</v>
      </c>
      <c r="E116" s="166">
        <v>0.94</v>
      </c>
      <c r="F116" s="166">
        <v>22</v>
      </c>
      <c r="G116" s="166">
        <v>0</v>
      </c>
      <c r="H116" s="166" t="s">
        <v>239</v>
      </c>
    </row>
    <row r="117" spans="1:8">
      <c r="A117" s="166">
        <v>2.1</v>
      </c>
      <c r="B117" s="166">
        <v>0.28210000000000002</v>
      </c>
      <c r="C117" s="166">
        <v>0</v>
      </c>
      <c r="D117" s="166">
        <v>42.8</v>
      </c>
      <c r="E117" s="166">
        <v>0.93</v>
      </c>
      <c r="F117" s="166">
        <v>21</v>
      </c>
      <c r="G117" s="166">
        <v>0</v>
      </c>
      <c r="H117" s="166" t="s">
        <v>240</v>
      </c>
    </row>
    <row r="118" spans="1:8">
      <c r="A118" s="166">
        <v>2.12</v>
      </c>
      <c r="B118" s="166">
        <v>0.28089999999999998</v>
      </c>
      <c r="C118" s="166">
        <v>0</v>
      </c>
      <c r="D118" s="166">
        <v>49</v>
      </c>
      <c r="E118" s="166">
        <v>0.94</v>
      </c>
      <c r="F118" s="166">
        <v>20</v>
      </c>
      <c r="G118" s="166">
        <v>0</v>
      </c>
      <c r="H118" s="166" t="s">
        <v>241</v>
      </c>
    </row>
    <row r="119" spans="1:8">
      <c r="A119" s="166">
        <v>2.14</v>
      </c>
      <c r="B119" s="166">
        <v>0.28270000000000001</v>
      </c>
      <c r="C119" s="166">
        <v>0</v>
      </c>
      <c r="D119" s="166">
        <v>61</v>
      </c>
      <c r="E119" s="166">
        <v>0.98</v>
      </c>
      <c r="F119" s="166">
        <v>16</v>
      </c>
      <c r="G119" s="166">
        <v>0</v>
      </c>
      <c r="H119" s="166" t="s">
        <v>242</v>
      </c>
    </row>
    <row r="120" spans="1:8">
      <c r="A120" s="166">
        <v>2.16</v>
      </c>
      <c r="B120" s="166">
        <v>0.29580000000000001</v>
      </c>
      <c r="C120" s="166">
        <v>0.1</v>
      </c>
      <c r="D120" s="166">
        <v>64.599999999999994</v>
      </c>
      <c r="E120" s="166">
        <v>0.96</v>
      </c>
      <c r="F120" s="166">
        <v>13</v>
      </c>
      <c r="G120" s="166">
        <v>0</v>
      </c>
      <c r="H120" s="166" t="s">
        <v>243</v>
      </c>
    </row>
    <row r="121" spans="1:8">
      <c r="A121" s="166">
        <v>2.1800000000000002</v>
      </c>
      <c r="B121" s="166">
        <v>0.30599999999999999</v>
      </c>
      <c r="C121" s="166">
        <v>0.1</v>
      </c>
      <c r="D121" s="166">
        <v>63.1</v>
      </c>
      <c r="E121" s="166">
        <v>1</v>
      </c>
      <c r="F121" s="166">
        <v>13</v>
      </c>
      <c r="G121" s="166">
        <v>0</v>
      </c>
      <c r="H121" s="166" t="s">
        <v>244</v>
      </c>
    </row>
    <row r="122" spans="1:8">
      <c r="A122" s="166">
        <v>2.2000000000000002</v>
      </c>
      <c r="B122" s="166">
        <v>0.3054</v>
      </c>
      <c r="C122" s="166">
        <v>0.1</v>
      </c>
      <c r="D122" s="166">
        <v>64.099999999999994</v>
      </c>
      <c r="E122" s="166">
        <v>1</v>
      </c>
      <c r="F122" s="166">
        <v>12</v>
      </c>
      <c r="G122" s="166">
        <v>0</v>
      </c>
      <c r="H122" s="166" t="s">
        <v>245</v>
      </c>
    </row>
    <row r="123" spans="1:8">
      <c r="A123" s="166">
        <v>2.2200000000000002</v>
      </c>
      <c r="B123" s="166">
        <v>0.30420000000000003</v>
      </c>
      <c r="C123" s="166">
        <v>0.1</v>
      </c>
      <c r="D123" s="166">
        <v>70.3</v>
      </c>
      <c r="E123" s="166">
        <v>0.93</v>
      </c>
      <c r="F123" s="166">
        <v>12</v>
      </c>
      <c r="G123" s="166">
        <v>0</v>
      </c>
      <c r="H123" s="166" t="s">
        <v>246</v>
      </c>
    </row>
    <row r="124" spans="1:8">
      <c r="A124" s="166">
        <v>2.2400000000000002</v>
      </c>
      <c r="B124" s="166">
        <v>0.29220000000000002</v>
      </c>
      <c r="C124" s="166">
        <v>0.1</v>
      </c>
      <c r="D124" s="166">
        <v>72.2</v>
      </c>
      <c r="E124" s="166">
        <v>0.97</v>
      </c>
      <c r="F124" s="166">
        <v>21</v>
      </c>
      <c r="G124" s="166">
        <v>0</v>
      </c>
      <c r="H124" s="166" t="s">
        <v>247</v>
      </c>
    </row>
    <row r="125" spans="1:8">
      <c r="A125" s="166">
        <v>2.2599999999999998</v>
      </c>
      <c r="B125" s="166">
        <v>0.2898</v>
      </c>
      <c r="C125" s="166">
        <v>0.1</v>
      </c>
      <c r="D125" s="166">
        <v>75.099999999999994</v>
      </c>
      <c r="E125" s="166">
        <v>0.97</v>
      </c>
      <c r="F125" s="166">
        <v>21</v>
      </c>
      <c r="G125" s="166">
        <v>0</v>
      </c>
      <c r="H125" s="166" t="s">
        <v>248</v>
      </c>
    </row>
    <row r="126" spans="1:8">
      <c r="A126" s="166">
        <v>2.2799999999999998</v>
      </c>
      <c r="B126" s="166">
        <v>0.2868</v>
      </c>
      <c r="C126" s="166">
        <v>0.1</v>
      </c>
      <c r="D126" s="166">
        <v>79.599999999999994</v>
      </c>
      <c r="E126" s="166">
        <v>0.95</v>
      </c>
      <c r="F126" s="166">
        <v>21</v>
      </c>
      <c r="G126" s="166">
        <v>0</v>
      </c>
      <c r="H126" s="166" t="s">
        <v>249</v>
      </c>
    </row>
    <row r="127" spans="1:8">
      <c r="A127" s="166">
        <v>2.2999999999999998</v>
      </c>
      <c r="B127" s="166">
        <v>0.28799999999999998</v>
      </c>
      <c r="C127" s="166">
        <v>0.1</v>
      </c>
      <c r="D127" s="166">
        <v>82.1</v>
      </c>
      <c r="E127" s="166">
        <v>0.98</v>
      </c>
      <c r="F127" s="166">
        <v>19</v>
      </c>
      <c r="G127" s="166">
        <v>0</v>
      </c>
      <c r="H127" s="166" t="s">
        <v>250</v>
      </c>
    </row>
    <row r="128" spans="1:8">
      <c r="A128" s="166">
        <v>2.3199999999999998</v>
      </c>
      <c r="B128" s="166">
        <v>0.29459999999999997</v>
      </c>
      <c r="C128" s="166">
        <v>0.1</v>
      </c>
      <c r="D128" s="166">
        <v>81.599999999999994</v>
      </c>
      <c r="E128" s="166">
        <v>0.95</v>
      </c>
      <c r="F128" s="166">
        <v>19</v>
      </c>
      <c r="G128" s="166">
        <v>0</v>
      </c>
      <c r="H128" s="166" t="s">
        <v>251</v>
      </c>
    </row>
    <row r="129" spans="1:8">
      <c r="A129" s="166">
        <v>2.34</v>
      </c>
      <c r="B129" s="166">
        <v>0.30599999999999999</v>
      </c>
      <c r="C129" s="166">
        <v>0.1</v>
      </c>
      <c r="D129" s="166">
        <v>79.5</v>
      </c>
      <c r="E129" s="166">
        <v>0.97</v>
      </c>
      <c r="F129" s="166">
        <v>20</v>
      </c>
      <c r="G129" s="166">
        <v>0</v>
      </c>
      <c r="H129" s="166" t="s">
        <v>252</v>
      </c>
    </row>
    <row r="130" spans="1:8">
      <c r="A130" s="166">
        <v>2.36</v>
      </c>
      <c r="B130" s="166">
        <v>0.31069999999999998</v>
      </c>
      <c r="C130" s="166">
        <v>0.1</v>
      </c>
      <c r="D130" s="166">
        <v>79.099999999999994</v>
      </c>
      <c r="E130" s="166">
        <v>0.97</v>
      </c>
      <c r="F130" s="166">
        <v>19</v>
      </c>
      <c r="G130" s="166">
        <v>0</v>
      </c>
      <c r="H130" s="166" t="s">
        <v>253</v>
      </c>
    </row>
    <row r="131" spans="1:8">
      <c r="A131" s="166">
        <v>2.38</v>
      </c>
      <c r="B131" s="166">
        <v>0.31490000000000001</v>
      </c>
      <c r="C131" s="166">
        <v>0.1</v>
      </c>
      <c r="D131" s="166">
        <v>79.8</v>
      </c>
      <c r="E131" s="166">
        <v>0.99</v>
      </c>
      <c r="F131" s="166">
        <v>19</v>
      </c>
      <c r="G131" s="166">
        <v>0</v>
      </c>
      <c r="H131" s="166" t="s">
        <v>254</v>
      </c>
    </row>
    <row r="132" spans="1:8">
      <c r="A132" s="166">
        <v>2.4</v>
      </c>
      <c r="B132" s="166">
        <v>0.30120000000000002</v>
      </c>
      <c r="C132" s="166">
        <v>0.1</v>
      </c>
      <c r="D132" s="166">
        <v>81.5</v>
      </c>
      <c r="E132" s="166">
        <v>0.97</v>
      </c>
      <c r="F132" s="166">
        <v>19</v>
      </c>
      <c r="G132" s="166">
        <v>0</v>
      </c>
      <c r="H132" s="166" t="s">
        <v>255</v>
      </c>
    </row>
    <row r="133" spans="1:8">
      <c r="A133" s="166">
        <v>2.42</v>
      </c>
      <c r="B133" s="166">
        <v>0.2994</v>
      </c>
      <c r="C133" s="166">
        <v>0.1</v>
      </c>
      <c r="D133" s="166">
        <v>83.5</v>
      </c>
      <c r="E133" s="166">
        <v>0.98</v>
      </c>
      <c r="F133" s="166">
        <v>19</v>
      </c>
      <c r="G133" s="166">
        <v>0</v>
      </c>
      <c r="H133" s="166" t="s">
        <v>256</v>
      </c>
    </row>
    <row r="134" spans="1:8">
      <c r="A134" s="166">
        <v>2.44</v>
      </c>
      <c r="B134" s="166">
        <v>0.28860000000000002</v>
      </c>
      <c r="C134" s="166">
        <v>0.1</v>
      </c>
      <c r="D134" s="166">
        <v>87.6</v>
      </c>
      <c r="E134" s="166">
        <v>0.99</v>
      </c>
      <c r="F134" s="166">
        <v>19</v>
      </c>
      <c r="G134" s="166">
        <v>0</v>
      </c>
      <c r="H134" s="166" t="s">
        <v>257</v>
      </c>
    </row>
    <row r="135" spans="1:8">
      <c r="A135" s="166">
        <v>2.46</v>
      </c>
      <c r="B135" s="166">
        <v>0.28089999999999998</v>
      </c>
      <c r="C135" s="166">
        <v>0.1</v>
      </c>
      <c r="D135" s="166">
        <v>93.5</v>
      </c>
      <c r="E135" s="166">
        <v>1.01</v>
      </c>
      <c r="F135" s="166">
        <v>19</v>
      </c>
      <c r="G135" s="166">
        <v>0</v>
      </c>
      <c r="H135" s="166" t="s">
        <v>258</v>
      </c>
    </row>
    <row r="136" spans="1:8">
      <c r="A136" s="166">
        <v>2.48</v>
      </c>
      <c r="B136" s="166">
        <v>0.2767</v>
      </c>
      <c r="C136" s="166">
        <v>0.1</v>
      </c>
      <c r="D136" s="166">
        <v>93</v>
      </c>
      <c r="E136" s="166">
        <v>0.95</v>
      </c>
      <c r="F136" s="166">
        <v>19</v>
      </c>
      <c r="G136" s="166">
        <v>0</v>
      </c>
      <c r="H136" s="166" t="s">
        <v>259</v>
      </c>
    </row>
    <row r="137" spans="1:8">
      <c r="A137" s="166">
        <v>2.5</v>
      </c>
      <c r="B137" s="166">
        <v>0.27010000000000001</v>
      </c>
      <c r="C137" s="166">
        <v>0.1</v>
      </c>
      <c r="D137" s="166">
        <v>93.7</v>
      </c>
      <c r="E137" s="166">
        <v>0.97</v>
      </c>
      <c r="F137" s="166">
        <v>19</v>
      </c>
      <c r="G137" s="166">
        <v>0</v>
      </c>
      <c r="H137" s="166" t="s">
        <v>260</v>
      </c>
    </row>
    <row r="138" spans="1:8">
      <c r="A138" s="166">
        <v>2.52</v>
      </c>
      <c r="B138" s="166">
        <v>0.26650000000000001</v>
      </c>
      <c r="C138" s="166">
        <v>0.1</v>
      </c>
      <c r="D138" s="166">
        <v>95.5</v>
      </c>
      <c r="E138" s="166">
        <v>0.94</v>
      </c>
      <c r="F138" s="166">
        <v>19</v>
      </c>
      <c r="G138" s="166">
        <v>0</v>
      </c>
      <c r="H138" s="166" t="s">
        <v>261</v>
      </c>
    </row>
    <row r="139" spans="1:8">
      <c r="A139" s="166">
        <v>2.54</v>
      </c>
      <c r="B139" s="166">
        <v>0.26769999999999999</v>
      </c>
      <c r="C139" s="166">
        <v>0.1</v>
      </c>
      <c r="D139" s="166">
        <v>94.8</v>
      </c>
      <c r="E139" s="166">
        <v>0.97</v>
      </c>
      <c r="F139" s="166">
        <v>18</v>
      </c>
      <c r="G139" s="166">
        <v>0</v>
      </c>
      <c r="H139" s="166" t="s">
        <v>262</v>
      </c>
    </row>
    <row r="140" spans="1:8">
      <c r="A140" s="166">
        <v>2.56</v>
      </c>
      <c r="B140" s="166">
        <v>0.26229999999999998</v>
      </c>
      <c r="C140" s="166">
        <v>0.1</v>
      </c>
      <c r="D140" s="166">
        <v>103.2</v>
      </c>
      <c r="E140" s="166">
        <v>0.98</v>
      </c>
      <c r="F140" s="166">
        <v>18</v>
      </c>
      <c r="G140" s="166">
        <v>0</v>
      </c>
      <c r="H140" s="166" t="s">
        <v>263</v>
      </c>
    </row>
    <row r="141" spans="1:8">
      <c r="A141" s="166">
        <v>2.58</v>
      </c>
      <c r="B141" s="166">
        <v>0.25280000000000002</v>
      </c>
      <c r="C141" s="166">
        <v>0.1</v>
      </c>
      <c r="D141" s="166">
        <v>104.8</v>
      </c>
      <c r="E141" s="166">
        <v>0.99</v>
      </c>
      <c r="F141" s="166">
        <v>19</v>
      </c>
      <c r="G141" s="166">
        <v>0</v>
      </c>
      <c r="H141" s="166" t="s">
        <v>264</v>
      </c>
    </row>
    <row r="142" spans="1:8">
      <c r="A142" s="166">
        <v>2.6</v>
      </c>
      <c r="B142" s="166">
        <v>0.28620000000000001</v>
      </c>
      <c r="C142" s="166">
        <v>0.1</v>
      </c>
      <c r="D142" s="166">
        <v>98.8</v>
      </c>
      <c r="E142" s="166">
        <v>0.94</v>
      </c>
      <c r="F142" s="166">
        <v>19</v>
      </c>
      <c r="G142" s="166">
        <v>0</v>
      </c>
      <c r="H142" s="166" t="s">
        <v>265</v>
      </c>
    </row>
    <row r="143" spans="1:8">
      <c r="A143" s="166">
        <v>2.62</v>
      </c>
      <c r="B143" s="166">
        <v>0.24260000000000001</v>
      </c>
      <c r="C143" s="166">
        <v>0.1</v>
      </c>
      <c r="D143" s="166">
        <v>101.2</v>
      </c>
      <c r="E143" s="166">
        <v>1.02</v>
      </c>
      <c r="F143" s="166">
        <v>18</v>
      </c>
      <c r="G143" s="166">
        <v>0</v>
      </c>
      <c r="H143" s="166" t="s">
        <v>266</v>
      </c>
    </row>
    <row r="144" spans="1:8">
      <c r="A144" s="166">
        <v>2.64</v>
      </c>
      <c r="B144" s="166">
        <v>0.2366</v>
      </c>
      <c r="C144" s="166">
        <v>0.1</v>
      </c>
      <c r="D144" s="166">
        <v>104.7</v>
      </c>
      <c r="E144" s="166">
        <v>0.98</v>
      </c>
      <c r="F144" s="166">
        <v>18</v>
      </c>
      <c r="G144" s="166">
        <v>0</v>
      </c>
      <c r="H144" s="166" t="s">
        <v>267</v>
      </c>
    </row>
    <row r="145" spans="1:8">
      <c r="A145" s="166">
        <v>2.66</v>
      </c>
      <c r="B145" s="166">
        <v>0.23369999999999999</v>
      </c>
      <c r="C145" s="166">
        <v>0.1</v>
      </c>
      <c r="D145" s="166">
        <v>107.2</v>
      </c>
      <c r="E145" s="166">
        <v>0.98</v>
      </c>
      <c r="F145" s="166">
        <v>19</v>
      </c>
      <c r="G145" s="166">
        <v>0</v>
      </c>
      <c r="H145" s="166" t="s">
        <v>268</v>
      </c>
    </row>
    <row r="146" spans="1:8">
      <c r="A146" s="166">
        <v>2.68</v>
      </c>
      <c r="B146" s="166">
        <v>0.23250000000000001</v>
      </c>
      <c r="C146" s="166">
        <v>0.1</v>
      </c>
      <c r="D146" s="166">
        <v>106.3</v>
      </c>
      <c r="E146" s="166">
        <v>0.97</v>
      </c>
      <c r="F146" s="166">
        <v>19</v>
      </c>
      <c r="G146" s="166">
        <v>0</v>
      </c>
      <c r="H146" s="166" t="s">
        <v>269</v>
      </c>
    </row>
    <row r="147" spans="1:8">
      <c r="A147" s="166">
        <v>2.7</v>
      </c>
      <c r="B147" s="166">
        <v>0.23369999999999999</v>
      </c>
      <c r="C147" s="166">
        <v>0.1</v>
      </c>
      <c r="D147" s="166">
        <v>105.2</v>
      </c>
      <c r="E147" s="166">
        <v>0.99</v>
      </c>
      <c r="F147" s="166">
        <v>18</v>
      </c>
      <c r="G147" s="166">
        <v>0</v>
      </c>
      <c r="H147" s="166" t="s">
        <v>270</v>
      </c>
    </row>
    <row r="148" spans="1:8">
      <c r="A148" s="166">
        <v>2.72</v>
      </c>
      <c r="B148" s="166">
        <v>0.23250000000000001</v>
      </c>
      <c r="C148" s="166">
        <v>0.1</v>
      </c>
      <c r="D148" s="166">
        <v>104.3</v>
      </c>
      <c r="E148" s="166">
        <v>1</v>
      </c>
      <c r="F148" s="166">
        <v>18</v>
      </c>
      <c r="G148" s="166">
        <v>0</v>
      </c>
      <c r="H148" s="166" t="s">
        <v>271</v>
      </c>
    </row>
    <row r="149" spans="1:8">
      <c r="A149" s="166">
        <v>2.74</v>
      </c>
      <c r="B149" s="166">
        <v>0.22470000000000001</v>
      </c>
      <c r="C149" s="166">
        <v>0.1</v>
      </c>
      <c r="D149" s="166">
        <v>105.5</v>
      </c>
      <c r="E149" s="166">
        <v>0.99</v>
      </c>
      <c r="F149" s="166">
        <v>18</v>
      </c>
      <c r="G149" s="166">
        <v>0</v>
      </c>
      <c r="H149" s="166" t="s">
        <v>272</v>
      </c>
    </row>
    <row r="150" spans="1:8">
      <c r="A150" s="166">
        <v>2.76</v>
      </c>
      <c r="B150" s="166">
        <v>0.22409999999999999</v>
      </c>
      <c r="C150" s="166">
        <v>0.1</v>
      </c>
      <c r="D150" s="166">
        <v>105.7</v>
      </c>
      <c r="E150" s="166">
        <v>1.02</v>
      </c>
      <c r="F150" s="166">
        <v>18</v>
      </c>
      <c r="G150" s="166">
        <v>0</v>
      </c>
      <c r="H150" s="166" t="s">
        <v>273</v>
      </c>
    </row>
    <row r="151" spans="1:8">
      <c r="A151" s="166">
        <v>2.78</v>
      </c>
      <c r="B151" s="166">
        <v>0.22470000000000001</v>
      </c>
      <c r="C151" s="166">
        <v>0.1</v>
      </c>
      <c r="D151" s="166">
        <v>106</v>
      </c>
      <c r="E151" s="166">
        <v>1.01</v>
      </c>
      <c r="F151" s="166">
        <v>17</v>
      </c>
      <c r="G151" s="166">
        <v>0</v>
      </c>
      <c r="H151" s="166" t="s">
        <v>274</v>
      </c>
    </row>
    <row r="152" spans="1:8">
      <c r="A152" s="166">
        <v>2.8</v>
      </c>
      <c r="B152" s="166">
        <v>0.21990000000000001</v>
      </c>
      <c r="C152" s="166">
        <v>0.1</v>
      </c>
      <c r="D152" s="166">
        <v>106.9</v>
      </c>
      <c r="E152" s="166">
        <v>0.98</v>
      </c>
      <c r="F152" s="166">
        <v>17</v>
      </c>
      <c r="G152" s="166">
        <v>0</v>
      </c>
      <c r="H152" s="166" t="s">
        <v>275</v>
      </c>
    </row>
    <row r="153" spans="1:8">
      <c r="A153" s="166">
        <v>2.82</v>
      </c>
      <c r="B153" s="166">
        <v>0.21809999999999999</v>
      </c>
      <c r="C153" s="166">
        <v>0.1</v>
      </c>
      <c r="D153" s="166">
        <v>107.8</v>
      </c>
      <c r="E153" s="166">
        <v>1.03</v>
      </c>
      <c r="F153" s="166">
        <v>18</v>
      </c>
      <c r="G153" s="166">
        <v>0</v>
      </c>
      <c r="H153" s="166" t="s">
        <v>276</v>
      </c>
    </row>
    <row r="154" spans="1:8">
      <c r="A154" s="166">
        <v>2.84</v>
      </c>
      <c r="B154" s="166">
        <v>0.21329999999999999</v>
      </c>
      <c r="C154" s="166">
        <v>0.1</v>
      </c>
      <c r="D154" s="166">
        <v>107.9</v>
      </c>
      <c r="E154" s="166">
        <v>1.05</v>
      </c>
      <c r="F154" s="166">
        <v>17</v>
      </c>
      <c r="G154" s="166">
        <v>0</v>
      </c>
      <c r="H154" s="166" t="s">
        <v>277</v>
      </c>
    </row>
    <row r="155" spans="1:8">
      <c r="A155" s="166">
        <v>2.86</v>
      </c>
      <c r="B155" s="166">
        <v>0.21390000000000001</v>
      </c>
      <c r="C155" s="166">
        <v>0.1</v>
      </c>
      <c r="D155" s="166">
        <v>112.5</v>
      </c>
      <c r="E155" s="166">
        <v>1</v>
      </c>
      <c r="F155" s="166">
        <v>17</v>
      </c>
      <c r="G155" s="166">
        <v>0</v>
      </c>
      <c r="H155" s="166" t="s">
        <v>278</v>
      </c>
    </row>
    <row r="156" spans="1:8">
      <c r="A156" s="166">
        <v>2.88</v>
      </c>
      <c r="B156" s="166">
        <v>0.21029999999999999</v>
      </c>
      <c r="C156" s="166">
        <v>0.1</v>
      </c>
      <c r="D156" s="166">
        <v>114.7</v>
      </c>
      <c r="E156" s="166">
        <v>1.02</v>
      </c>
      <c r="F156" s="166">
        <v>17</v>
      </c>
      <c r="G156" s="166">
        <v>0</v>
      </c>
      <c r="H156" s="166" t="s">
        <v>279</v>
      </c>
    </row>
    <row r="157" spans="1:8">
      <c r="A157" s="166">
        <v>2.9</v>
      </c>
      <c r="B157" s="166">
        <v>0.20910000000000001</v>
      </c>
      <c r="C157" s="166">
        <v>0.1</v>
      </c>
      <c r="D157" s="166">
        <v>116</v>
      </c>
      <c r="E157" s="166">
        <v>1.03</v>
      </c>
      <c r="F157" s="166">
        <v>17</v>
      </c>
      <c r="G157" s="166">
        <v>0</v>
      </c>
      <c r="H157" s="166" t="s">
        <v>280</v>
      </c>
    </row>
    <row r="158" spans="1:8">
      <c r="A158" s="166">
        <v>2.92</v>
      </c>
      <c r="B158" s="166">
        <v>0.2097</v>
      </c>
      <c r="C158" s="166">
        <v>0.1</v>
      </c>
      <c r="D158" s="166">
        <v>113.7</v>
      </c>
      <c r="E158" s="166">
        <v>1.01</v>
      </c>
      <c r="F158" s="166">
        <v>18</v>
      </c>
      <c r="G158" s="166">
        <v>0</v>
      </c>
      <c r="H158" s="166" t="s">
        <v>281</v>
      </c>
    </row>
    <row r="159" spans="1:8">
      <c r="A159" s="166">
        <v>2.94</v>
      </c>
      <c r="B159" s="166">
        <v>0.2127</v>
      </c>
      <c r="C159" s="166">
        <v>0.1</v>
      </c>
      <c r="D159" s="166">
        <v>113.3</v>
      </c>
      <c r="E159" s="166">
        <v>1.06</v>
      </c>
      <c r="F159" s="166">
        <v>18</v>
      </c>
      <c r="G159" s="166">
        <v>0</v>
      </c>
      <c r="H159" s="166" t="s">
        <v>282</v>
      </c>
    </row>
    <row r="160" spans="1:8">
      <c r="A160" s="166">
        <v>2.96</v>
      </c>
      <c r="B160" s="166">
        <v>0.2127</v>
      </c>
      <c r="C160" s="166">
        <v>0.1</v>
      </c>
      <c r="D160" s="166">
        <v>116</v>
      </c>
      <c r="E160" s="166">
        <v>1.04</v>
      </c>
      <c r="F160" s="166">
        <v>18</v>
      </c>
      <c r="G160" s="166">
        <v>0</v>
      </c>
      <c r="H160" s="166" t="s">
        <v>283</v>
      </c>
    </row>
    <row r="161" spans="1:8">
      <c r="A161" s="166">
        <v>2.98</v>
      </c>
      <c r="B161" s="166">
        <v>0.21390000000000001</v>
      </c>
      <c r="C161" s="166">
        <v>0.1</v>
      </c>
      <c r="D161" s="166">
        <v>116.9</v>
      </c>
      <c r="E161" s="166">
        <v>1.01</v>
      </c>
      <c r="F161" s="166">
        <v>18</v>
      </c>
      <c r="G161" s="166">
        <v>0</v>
      </c>
      <c r="H161" s="166" t="s">
        <v>284</v>
      </c>
    </row>
    <row r="162" spans="1:8">
      <c r="A162" s="166">
        <v>3</v>
      </c>
      <c r="B162" s="166">
        <v>0.21390000000000001</v>
      </c>
      <c r="C162" s="166">
        <v>0.1</v>
      </c>
      <c r="D162" s="166">
        <v>117.7</v>
      </c>
      <c r="E162" s="166">
        <v>1.06</v>
      </c>
      <c r="F162" s="166">
        <v>18</v>
      </c>
      <c r="G162" s="166">
        <v>0</v>
      </c>
      <c r="H162" s="166" t="s">
        <v>285</v>
      </c>
    </row>
    <row r="163" spans="1:8">
      <c r="A163" s="166">
        <v>3.02</v>
      </c>
      <c r="B163" s="166">
        <v>0.21390000000000001</v>
      </c>
      <c r="C163" s="166">
        <v>0.1</v>
      </c>
      <c r="D163" s="166">
        <v>120.2</v>
      </c>
      <c r="E163" s="166">
        <v>1.03</v>
      </c>
      <c r="F163" s="166">
        <v>17</v>
      </c>
      <c r="G163" s="166">
        <v>0</v>
      </c>
      <c r="H163" s="166" t="s">
        <v>286</v>
      </c>
    </row>
    <row r="164" spans="1:8">
      <c r="A164" s="166">
        <v>3.04</v>
      </c>
      <c r="B164" s="166">
        <v>0.2127</v>
      </c>
      <c r="C164" s="166">
        <v>0.1</v>
      </c>
      <c r="D164" s="166">
        <v>122.3</v>
      </c>
      <c r="E164" s="166">
        <v>1.03</v>
      </c>
      <c r="F164" s="166">
        <v>17</v>
      </c>
      <c r="G164" s="166">
        <v>0</v>
      </c>
      <c r="H164" s="166" t="s">
        <v>287</v>
      </c>
    </row>
    <row r="165" spans="1:8">
      <c r="A165" s="166">
        <v>3.06</v>
      </c>
      <c r="B165" s="166">
        <v>0.19900000000000001</v>
      </c>
      <c r="C165" s="166">
        <v>0.1</v>
      </c>
      <c r="D165" s="166">
        <v>123.2</v>
      </c>
      <c r="E165" s="166">
        <v>1.04</v>
      </c>
      <c r="F165" s="166">
        <v>14</v>
      </c>
      <c r="G165" s="166">
        <v>0</v>
      </c>
      <c r="H165" s="166" t="s">
        <v>288</v>
      </c>
    </row>
    <row r="166" spans="1:8">
      <c r="A166" s="166">
        <v>3.08</v>
      </c>
      <c r="B166" s="166">
        <v>0.16969999999999999</v>
      </c>
      <c r="C166" s="166">
        <v>0</v>
      </c>
      <c r="D166" s="166">
        <v>112.2</v>
      </c>
      <c r="E166" s="166">
        <v>0.83</v>
      </c>
      <c r="F166" s="166">
        <v>24</v>
      </c>
      <c r="G166" s="166">
        <v>0</v>
      </c>
      <c r="H166" s="166" t="s">
        <v>289</v>
      </c>
    </row>
    <row r="167" spans="1:8">
      <c r="A167" s="166">
        <v>3.1</v>
      </c>
      <c r="B167" s="166">
        <v>0.16969999999999999</v>
      </c>
      <c r="C167" s="166">
        <v>0</v>
      </c>
      <c r="D167" s="166">
        <v>112.2</v>
      </c>
      <c r="E167" s="166">
        <v>0.83</v>
      </c>
      <c r="F167" s="166">
        <v>24</v>
      </c>
      <c r="G167" s="166">
        <v>0</v>
      </c>
      <c r="H167" s="166" t="s">
        <v>289</v>
      </c>
    </row>
    <row r="168" spans="1:8">
      <c r="A168" s="166">
        <v>3.12</v>
      </c>
      <c r="B168" s="166">
        <v>0.16969999999999999</v>
      </c>
      <c r="C168" s="166">
        <v>0</v>
      </c>
      <c r="D168" s="166">
        <v>112.2</v>
      </c>
      <c r="E168" s="166">
        <v>0.83</v>
      </c>
      <c r="F168" s="166">
        <v>24</v>
      </c>
      <c r="G168" s="166">
        <v>0</v>
      </c>
      <c r="H168" s="166" t="s">
        <v>289</v>
      </c>
    </row>
    <row r="169" spans="1:8">
      <c r="A169" s="166">
        <v>3.14</v>
      </c>
      <c r="B169" s="166">
        <v>0.20910000000000001</v>
      </c>
      <c r="C169" s="166">
        <v>0.1</v>
      </c>
      <c r="D169" s="166">
        <v>114.9</v>
      </c>
      <c r="E169" s="166">
        <v>0.89</v>
      </c>
      <c r="F169" s="166">
        <v>24</v>
      </c>
      <c r="G169" s="166">
        <v>0</v>
      </c>
      <c r="H169" s="166" t="s">
        <v>290</v>
      </c>
    </row>
    <row r="170" spans="1:8">
      <c r="A170" s="166">
        <v>3.16</v>
      </c>
      <c r="B170" s="166">
        <v>0.2145</v>
      </c>
      <c r="C170" s="166">
        <v>0.1</v>
      </c>
      <c r="D170" s="166">
        <v>117.1</v>
      </c>
      <c r="E170" s="166">
        <v>0.95</v>
      </c>
      <c r="F170" s="166">
        <v>23</v>
      </c>
      <c r="G170" s="166">
        <v>0</v>
      </c>
      <c r="H170" s="166" t="s">
        <v>291</v>
      </c>
    </row>
    <row r="171" spans="1:8">
      <c r="A171" s="166">
        <v>3.18</v>
      </c>
      <c r="B171" s="166">
        <v>0.21629999999999999</v>
      </c>
      <c r="C171" s="166">
        <v>0.1</v>
      </c>
      <c r="D171" s="166">
        <v>119.1</v>
      </c>
      <c r="E171" s="166">
        <v>0.96</v>
      </c>
      <c r="F171" s="166">
        <v>23</v>
      </c>
      <c r="G171" s="166">
        <v>0</v>
      </c>
      <c r="H171" s="166" t="s">
        <v>292</v>
      </c>
    </row>
    <row r="172" spans="1:8">
      <c r="A172" s="166">
        <v>3.2</v>
      </c>
      <c r="B172" s="166">
        <v>0.21990000000000001</v>
      </c>
      <c r="C172" s="166">
        <v>0.1</v>
      </c>
      <c r="D172" s="166">
        <v>120.7</v>
      </c>
      <c r="E172" s="166">
        <v>0.95</v>
      </c>
      <c r="F172" s="166">
        <v>23</v>
      </c>
      <c r="G172" s="166">
        <v>0</v>
      </c>
      <c r="H172" s="166" t="s">
        <v>293</v>
      </c>
    </row>
    <row r="173" spans="1:8">
      <c r="A173" s="166">
        <v>3.22</v>
      </c>
      <c r="B173" s="166">
        <v>0.21690000000000001</v>
      </c>
      <c r="C173" s="166">
        <v>0.1</v>
      </c>
      <c r="D173" s="166">
        <v>121.2</v>
      </c>
      <c r="E173" s="166">
        <v>0.97</v>
      </c>
      <c r="F173" s="166">
        <v>16</v>
      </c>
      <c r="G173" s="166">
        <v>0</v>
      </c>
      <c r="H173" s="166" t="s">
        <v>294</v>
      </c>
    </row>
    <row r="174" spans="1:8">
      <c r="A174" s="166">
        <v>3.24</v>
      </c>
      <c r="B174" s="166">
        <v>0.21929999999999999</v>
      </c>
      <c r="C174" s="166">
        <v>0.1</v>
      </c>
      <c r="D174" s="166">
        <v>119.8</v>
      </c>
      <c r="E174" s="166">
        <v>0.95</v>
      </c>
      <c r="F174" s="166">
        <v>13</v>
      </c>
      <c r="G174" s="166">
        <v>0</v>
      </c>
      <c r="H174" s="166" t="s">
        <v>295</v>
      </c>
    </row>
    <row r="175" spans="1:8">
      <c r="A175" s="166">
        <v>3.26</v>
      </c>
      <c r="B175" s="166">
        <v>0.2205</v>
      </c>
      <c r="C175" s="166">
        <v>0.1</v>
      </c>
      <c r="D175" s="166">
        <v>118.3</v>
      </c>
      <c r="E175" s="166">
        <v>0.98</v>
      </c>
      <c r="F175" s="166">
        <v>14</v>
      </c>
      <c r="G175" s="166">
        <v>0</v>
      </c>
      <c r="H175" s="166" t="s">
        <v>296</v>
      </c>
    </row>
    <row r="176" spans="1:8">
      <c r="A176" s="166">
        <v>3.28</v>
      </c>
      <c r="B176" s="166">
        <v>0.22170000000000001</v>
      </c>
      <c r="C176" s="166">
        <v>0.1</v>
      </c>
      <c r="D176" s="166">
        <v>117.1</v>
      </c>
      <c r="E176" s="166">
        <v>1.01</v>
      </c>
      <c r="F176" s="166">
        <v>15</v>
      </c>
      <c r="G176" s="166">
        <v>0</v>
      </c>
      <c r="H176" s="166" t="s">
        <v>297</v>
      </c>
    </row>
    <row r="177" spans="1:8">
      <c r="A177" s="166">
        <v>3.3</v>
      </c>
      <c r="B177" s="166">
        <v>0.21990000000000001</v>
      </c>
      <c r="C177" s="166">
        <v>0.1</v>
      </c>
      <c r="D177" s="166">
        <v>119.8</v>
      </c>
      <c r="E177" s="166">
        <v>1.02</v>
      </c>
      <c r="F177" s="166">
        <v>15</v>
      </c>
      <c r="G177" s="166">
        <v>0</v>
      </c>
      <c r="H177" s="166" t="s">
        <v>298</v>
      </c>
    </row>
    <row r="178" spans="1:8">
      <c r="A178" s="166">
        <v>3.32</v>
      </c>
      <c r="B178" s="166">
        <v>0.2127</v>
      </c>
      <c r="C178" s="166">
        <v>0.1</v>
      </c>
      <c r="D178" s="166">
        <v>121.8</v>
      </c>
      <c r="E178" s="166">
        <v>1.01</v>
      </c>
      <c r="F178" s="166">
        <v>16</v>
      </c>
      <c r="G178" s="166">
        <v>0</v>
      </c>
      <c r="H178" s="166" t="s">
        <v>299</v>
      </c>
    </row>
    <row r="179" spans="1:8">
      <c r="A179" s="166">
        <v>3.34</v>
      </c>
      <c r="B179" s="166">
        <v>0.21329999999999999</v>
      </c>
      <c r="C179" s="166">
        <v>0.1</v>
      </c>
      <c r="D179" s="166">
        <v>123.9</v>
      </c>
      <c r="E179" s="166">
        <v>1.02</v>
      </c>
      <c r="F179" s="166">
        <v>15</v>
      </c>
      <c r="G179" s="166">
        <v>0</v>
      </c>
      <c r="H179" s="166" t="s">
        <v>300</v>
      </c>
    </row>
    <row r="180" spans="1:8">
      <c r="A180" s="166">
        <v>3.36</v>
      </c>
      <c r="B180" s="166">
        <v>0.21510000000000001</v>
      </c>
      <c r="C180" s="166">
        <v>0.1</v>
      </c>
      <c r="D180" s="166">
        <v>126</v>
      </c>
      <c r="E180" s="166">
        <v>1.05</v>
      </c>
      <c r="F180" s="166">
        <v>16</v>
      </c>
      <c r="G180" s="166">
        <v>0</v>
      </c>
      <c r="H180" s="166" t="s">
        <v>301</v>
      </c>
    </row>
    <row r="181" spans="1:8">
      <c r="A181" s="166">
        <v>3.38</v>
      </c>
      <c r="B181" s="166">
        <v>0.21929999999999999</v>
      </c>
      <c r="C181" s="166">
        <v>0.1</v>
      </c>
      <c r="D181" s="166">
        <v>126.4</v>
      </c>
      <c r="E181" s="166">
        <v>1.06</v>
      </c>
      <c r="F181" s="166">
        <v>16</v>
      </c>
      <c r="G181" s="166">
        <v>0</v>
      </c>
      <c r="H181" s="166" t="s">
        <v>302</v>
      </c>
    </row>
    <row r="182" spans="1:8">
      <c r="A182" s="166">
        <v>3.4</v>
      </c>
      <c r="B182" s="166">
        <v>0.2205</v>
      </c>
      <c r="C182" s="166">
        <v>0.1</v>
      </c>
      <c r="D182" s="166">
        <v>125.6</v>
      </c>
      <c r="E182" s="166">
        <v>1.06</v>
      </c>
      <c r="F182" s="166">
        <v>15</v>
      </c>
      <c r="G182" s="166">
        <v>0</v>
      </c>
      <c r="H182" s="166" t="s">
        <v>303</v>
      </c>
    </row>
    <row r="183" spans="1:8">
      <c r="A183" s="166">
        <v>3.42</v>
      </c>
      <c r="B183" s="166">
        <v>0.2271</v>
      </c>
      <c r="C183" s="166">
        <v>0.1</v>
      </c>
      <c r="D183" s="166">
        <v>124.1</v>
      </c>
      <c r="E183" s="166">
        <v>1.06</v>
      </c>
      <c r="F183" s="166">
        <v>15</v>
      </c>
      <c r="G183" s="166">
        <v>0</v>
      </c>
      <c r="H183" s="166" t="s">
        <v>304</v>
      </c>
    </row>
    <row r="184" spans="1:8">
      <c r="A184" s="166">
        <v>3.44</v>
      </c>
      <c r="B184" s="166">
        <v>0.22950000000000001</v>
      </c>
      <c r="C184" s="166">
        <v>0.1</v>
      </c>
      <c r="D184" s="166">
        <v>121.9</v>
      </c>
      <c r="E184" s="166">
        <v>1.05</v>
      </c>
      <c r="F184" s="166">
        <v>16</v>
      </c>
      <c r="G184" s="166">
        <v>0</v>
      </c>
      <c r="H184" s="166" t="s">
        <v>305</v>
      </c>
    </row>
    <row r="185" spans="1:8">
      <c r="A185" s="166">
        <v>3.46</v>
      </c>
      <c r="B185" s="166">
        <v>0.22950000000000001</v>
      </c>
      <c r="C185" s="166">
        <v>0.1</v>
      </c>
      <c r="D185" s="166">
        <v>121.2</v>
      </c>
      <c r="E185" s="166">
        <v>1.04</v>
      </c>
      <c r="F185" s="166">
        <v>16</v>
      </c>
      <c r="G185" s="166">
        <v>0</v>
      </c>
      <c r="H185" s="166" t="s">
        <v>306</v>
      </c>
    </row>
    <row r="186" spans="1:8">
      <c r="A186" s="166">
        <v>3.48</v>
      </c>
      <c r="B186" s="166">
        <v>0.23069999999999999</v>
      </c>
      <c r="C186" s="166">
        <v>0.2</v>
      </c>
      <c r="D186" s="166">
        <v>121.9</v>
      </c>
      <c r="E186" s="166">
        <v>1.04</v>
      </c>
      <c r="F186" s="166">
        <v>15</v>
      </c>
      <c r="G186" s="166">
        <v>0</v>
      </c>
      <c r="H186" s="166" t="s">
        <v>307</v>
      </c>
    </row>
    <row r="187" spans="1:8">
      <c r="A187" s="166">
        <v>3.5</v>
      </c>
      <c r="B187" s="166">
        <v>0.23130000000000001</v>
      </c>
      <c r="C187" s="166">
        <v>0.1</v>
      </c>
      <c r="D187" s="166">
        <v>120.9</v>
      </c>
      <c r="E187" s="166">
        <v>1.06</v>
      </c>
      <c r="F187" s="166">
        <v>15</v>
      </c>
      <c r="G187" s="166">
        <v>0</v>
      </c>
      <c r="H187" s="166" t="s">
        <v>308</v>
      </c>
    </row>
    <row r="188" spans="1:8">
      <c r="A188" s="166">
        <v>3.52</v>
      </c>
      <c r="B188" s="166">
        <v>0.23069999999999999</v>
      </c>
      <c r="C188" s="166">
        <v>0.1</v>
      </c>
      <c r="D188" s="166">
        <v>121.1</v>
      </c>
      <c r="E188" s="166">
        <v>1.05</v>
      </c>
      <c r="F188" s="166">
        <v>16</v>
      </c>
      <c r="G188" s="166">
        <v>0</v>
      </c>
      <c r="H188" s="166" t="s">
        <v>309</v>
      </c>
    </row>
    <row r="189" spans="1:8">
      <c r="A189" s="166">
        <v>3.54</v>
      </c>
      <c r="B189" s="166">
        <v>0.2301</v>
      </c>
      <c r="C189" s="166">
        <v>0.1</v>
      </c>
      <c r="D189" s="166">
        <v>123.7</v>
      </c>
      <c r="E189" s="166">
        <v>0.97</v>
      </c>
      <c r="F189" s="166">
        <v>17</v>
      </c>
      <c r="G189" s="166">
        <v>0</v>
      </c>
      <c r="H189" s="166" t="s">
        <v>310</v>
      </c>
    </row>
    <row r="190" spans="1:8">
      <c r="A190" s="166">
        <v>3.56</v>
      </c>
      <c r="B190" s="166">
        <v>0.23069999999999999</v>
      </c>
      <c r="C190" s="166">
        <v>0.2</v>
      </c>
      <c r="D190" s="166">
        <v>126.1</v>
      </c>
      <c r="E190" s="166">
        <v>1.04</v>
      </c>
      <c r="F190" s="166">
        <v>17</v>
      </c>
      <c r="G190" s="166">
        <v>0</v>
      </c>
      <c r="H190" s="166" t="s">
        <v>311</v>
      </c>
    </row>
    <row r="191" spans="1:8">
      <c r="A191" s="166">
        <v>3.58</v>
      </c>
      <c r="B191" s="166">
        <v>0.2283</v>
      </c>
      <c r="C191" s="166">
        <v>0.1</v>
      </c>
      <c r="D191" s="166">
        <v>130.30000000000001</v>
      </c>
      <c r="E191" s="166">
        <v>1.04</v>
      </c>
      <c r="F191" s="166">
        <v>16</v>
      </c>
      <c r="G191" s="166">
        <v>0</v>
      </c>
      <c r="H191" s="166" t="s">
        <v>312</v>
      </c>
    </row>
    <row r="192" spans="1:8">
      <c r="A192" s="166">
        <v>3.6</v>
      </c>
      <c r="B192" s="166">
        <v>0.22589999999999999</v>
      </c>
      <c r="C192" s="166">
        <v>0.2</v>
      </c>
      <c r="D192" s="166">
        <v>130.69999999999999</v>
      </c>
      <c r="E192" s="166">
        <v>1.02</v>
      </c>
      <c r="F192" s="166">
        <v>17</v>
      </c>
      <c r="G192" s="166">
        <v>0</v>
      </c>
      <c r="H192" s="166" t="s">
        <v>313</v>
      </c>
    </row>
    <row r="193" spans="1:8">
      <c r="A193" s="166">
        <v>3.62</v>
      </c>
      <c r="B193" s="166">
        <v>0.22650000000000001</v>
      </c>
      <c r="C193" s="166">
        <v>0.2</v>
      </c>
      <c r="D193" s="166">
        <v>129.9</v>
      </c>
      <c r="E193" s="166">
        <v>1.02</v>
      </c>
      <c r="F193" s="166">
        <v>17</v>
      </c>
      <c r="G193" s="166">
        <v>0</v>
      </c>
      <c r="H193" s="166" t="s">
        <v>314</v>
      </c>
    </row>
    <row r="194" spans="1:8">
      <c r="A194" s="166">
        <v>3.64</v>
      </c>
      <c r="B194" s="166">
        <v>0.2271</v>
      </c>
      <c r="C194" s="166">
        <v>0.2</v>
      </c>
      <c r="D194" s="166">
        <v>131.19999999999999</v>
      </c>
      <c r="E194" s="166">
        <v>1.02</v>
      </c>
      <c r="F194" s="166">
        <v>17</v>
      </c>
      <c r="G194" s="166">
        <v>0</v>
      </c>
      <c r="H194" s="166" t="s">
        <v>315</v>
      </c>
    </row>
    <row r="195" spans="1:8">
      <c r="A195" s="166">
        <v>3.66</v>
      </c>
      <c r="B195" s="166">
        <v>0.22950000000000001</v>
      </c>
      <c r="C195" s="166">
        <v>0.2</v>
      </c>
      <c r="D195" s="166">
        <v>130.9</v>
      </c>
      <c r="E195" s="166">
        <v>1.04</v>
      </c>
      <c r="F195" s="166">
        <v>17</v>
      </c>
      <c r="G195" s="166">
        <v>0</v>
      </c>
      <c r="H195" s="166" t="s">
        <v>316</v>
      </c>
    </row>
    <row r="196" spans="1:8">
      <c r="A196" s="166">
        <v>3.68</v>
      </c>
      <c r="B196" s="166">
        <v>0.23369999999999999</v>
      </c>
      <c r="C196" s="166">
        <v>0.2</v>
      </c>
      <c r="D196" s="166">
        <v>131</v>
      </c>
      <c r="E196" s="166">
        <v>1.07</v>
      </c>
      <c r="F196" s="166">
        <v>18</v>
      </c>
      <c r="G196" s="166">
        <v>0</v>
      </c>
      <c r="H196" s="166" t="s">
        <v>317</v>
      </c>
    </row>
    <row r="197" spans="1:8">
      <c r="A197" s="166">
        <v>3.7</v>
      </c>
      <c r="B197" s="166">
        <v>0.2331</v>
      </c>
      <c r="C197" s="166">
        <v>0.2</v>
      </c>
      <c r="D197" s="166">
        <v>129.80000000000001</v>
      </c>
      <c r="E197" s="166">
        <v>1.06</v>
      </c>
      <c r="F197" s="166">
        <v>18</v>
      </c>
      <c r="G197" s="166">
        <v>0</v>
      </c>
      <c r="H197" s="166" t="s">
        <v>318</v>
      </c>
    </row>
    <row r="198" spans="1:8">
      <c r="A198" s="166">
        <v>3.72</v>
      </c>
      <c r="B198" s="166">
        <v>0.23130000000000001</v>
      </c>
      <c r="C198" s="166">
        <v>0.2</v>
      </c>
      <c r="D198" s="166">
        <v>129.1</v>
      </c>
      <c r="E198" s="166">
        <v>1.04</v>
      </c>
      <c r="F198" s="166">
        <v>18</v>
      </c>
      <c r="G198" s="166">
        <v>0</v>
      </c>
      <c r="H198" s="166" t="s">
        <v>319</v>
      </c>
    </row>
    <row r="199" spans="1:8">
      <c r="A199" s="166">
        <v>3.74</v>
      </c>
      <c r="B199" s="166">
        <v>0.23369999999999999</v>
      </c>
      <c r="C199" s="166">
        <v>0.2</v>
      </c>
      <c r="D199" s="166">
        <v>128.1</v>
      </c>
      <c r="E199" s="166">
        <v>1.04</v>
      </c>
      <c r="F199" s="166">
        <v>18</v>
      </c>
      <c r="G199" s="166">
        <v>0</v>
      </c>
      <c r="H199" s="166" t="s">
        <v>320</v>
      </c>
    </row>
    <row r="200" spans="1:8">
      <c r="A200" s="166">
        <v>3.76</v>
      </c>
      <c r="B200" s="166">
        <v>0.2354</v>
      </c>
      <c r="C200" s="166">
        <v>0.2</v>
      </c>
      <c r="D200" s="166">
        <v>128.80000000000001</v>
      </c>
      <c r="E200" s="166">
        <v>1.04</v>
      </c>
      <c r="F200" s="166">
        <v>18</v>
      </c>
      <c r="G200" s="166">
        <v>0</v>
      </c>
      <c r="H200" s="166" t="s">
        <v>321</v>
      </c>
    </row>
    <row r="201" spans="1:8">
      <c r="A201" s="166">
        <v>3.78</v>
      </c>
      <c r="B201" s="166">
        <v>0.23599999999999999</v>
      </c>
      <c r="C201" s="166">
        <v>0.2</v>
      </c>
      <c r="D201" s="166">
        <v>128.80000000000001</v>
      </c>
      <c r="E201" s="166">
        <v>1.04</v>
      </c>
      <c r="F201" s="166">
        <v>18</v>
      </c>
      <c r="G201" s="166">
        <v>0</v>
      </c>
      <c r="H201" s="166" t="s">
        <v>322</v>
      </c>
    </row>
    <row r="202" spans="1:8">
      <c r="A202" s="166">
        <v>3.8</v>
      </c>
      <c r="B202" s="166">
        <v>0.2384</v>
      </c>
      <c r="C202" s="166">
        <v>0.2</v>
      </c>
      <c r="D202" s="166">
        <v>127.8</v>
      </c>
      <c r="E202" s="166">
        <v>1.04</v>
      </c>
      <c r="F202" s="166">
        <v>18</v>
      </c>
      <c r="G202" s="166">
        <v>0</v>
      </c>
      <c r="H202" s="166" t="s">
        <v>323</v>
      </c>
    </row>
    <row r="203" spans="1:8">
      <c r="A203" s="166">
        <v>3.82</v>
      </c>
      <c r="B203" s="166">
        <v>0.2414</v>
      </c>
      <c r="C203" s="166">
        <v>0.2</v>
      </c>
      <c r="D203" s="166">
        <v>127.7</v>
      </c>
      <c r="E203" s="166">
        <v>1.05</v>
      </c>
      <c r="F203" s="166">
        <v>17</v>
      </c>
      <c r="G203" s="166">
        <v>0</v>
      </c>
      <c r="H203" s="166" t="s">
        <v>324</v>
      </c>
    </row>
    <row r="204" spans="1:8">
      <c r="A204" s="166">
        <v>3.84</v>
      </c>
      <c r="B204" s="166">
        <v>0.24199999999999999</v>
      </c>
      <c r="C204" s="166">
        <v>0.2</v>
      </c>
      <c r="D204" s="166">
        <v>129.5</v>
      </c>
      <c r="E204" s="166">
        <v>1.05</v>
      </c>
      <c r="F204" s="166">
        <v>18</v>
      </c>
      <c r="G204" s="166">
        <v>0</v>
      </c>
      <c r="H204" s="166" t="s">
        <v>325</v>
      </c>
    </row>
    <row r="205" spans="1:8">
      <c r="A205" s="166">
        <v>3.86</v>
      </c>
      <c r="B205" s="166">
        <v>0.23960000000000001</v>
      </c>
      <c r="C205" s="166">
        <v>0.2</v>
      </c>
      <c r="D205" s="166">
        <v>131.4</v>
      </c>
      <c r="E205" s="166">
        <v>1.04</v>
      </c>
      <c r="F205" s="166">
        <v>21</v>
      </c>
      <c r="G205" s="166">
        <v>0</v>
      </c>
      <c r="H205" s="166" t="s">
        <v>326</v>
      </c>
    </row>
    <row r="206" spans="1:8">
      <c r="A206" s="166">
        <v>3.88</v>
      </c>
      <c r="B206" s="166">
        <v>0.23899999999999999</v>
      </c>
      <c r="C206" s="166">
        <v>0.2</v>
      </c>
      <c r="D206" s="166">
        <v>130.19999999999999</v>
      </c>
      <c r="E206" s="166">
        <v>1.04</v>
      </c>
      <c r="F206" s="166">
        <v>22</v>
      </c>
      <c r="G206" s="166">
        <v>0</v>
      </c>
      <c r="H206" s="166" t="s">
        <v>327</v>
      </c>
    </row>
    <row r="207" spans="1:8">
      <c r="A207" s="166">
        <v>3.9</v>
      </c>
      <c r="B207" s="166">
        <v>0.2384</v>
      </c>
      <c r="C207" s="166">
        <v>0.2</v>
      </c>
      <c r="D207" s="166">
        <v>129.9</v>
      </c>
      <c r="E207" s="166">
        <v>1.03</v>
      </c>
      <c r="F207" s="166">
        <v>22</v>
      </c>
      <c r="G207" s="166">
        <v>0</v>
      </c>
      <c r="H207" s="166" t="s">
        <v>328</v>
      </c>
    </row>
    <row r="208" spans="1:8">
      <c r="A208" s="166">
        <v>3.92</v>
      </c>
      <c r="B208" s="166">
        <v>0.23899999999999999</v>
      </c>
      <c r="C208" s="166">
        <v>0.2</v>
      </c>
      <c r="D208" s="166">
        <v>129.80000000000001</v>
      </c>
      <c r="E208" s="166">
        <v>1.04</v>
      </c>
      <c r="F208" s="166">
        <v>23</v>
      </c>
      <c r="G208" s="166">
        <v>0</v>
      </c>
      <c r="H208" s="166" t="s">
        <v>329</v>
      </c>
    </row>
    <row r="209" spans="1:8">
      <c r="A209" s="166">
        <v>3.94</v>
      </c>
      <c r="B209" s="166">
        <v>0.23899999999999999</v>
      </c>
      <c r="C209" s="166">
        <v>0.2</v>
      </c>
      <c r="D209" s="166">
        <v>130</v>
      </c>
      <c r="E209" s="166">
        <v>1.04</v>
      </c>
      <c r="F209" s="166">
        <v>24</v>
      </c>
      <c r="G209" s="166">
        <v>0</v>
      </c>
      <c r="H209" s="166" t="s">
        <v>330</v>
      </c>
    </row>
    <row r="210" spans="1:8">
      <c r="A210" s="166">
        <v>3.96</v>
      </c>
      <c r="B210" s="166">
        <v>0.23899999999999999</v>
      </c>
      <c r="C210" s="166">
        <v>0.2</v>
      </c>
      <c r="D210" s="166">
        <v>130.6</v>
      </c>
      <c r="E210" s="166">
        <v>1.04</v>
      </c>
      <c r="F210" s="166">
        <v>23</v>
      </c>
      <c r="G210" s="166">
        <v>0</v>
      </c>
      <c r="H210" s="166" t="s">
        <v>331</v>
      </c>
    </row>
    <row r="211" spans="1:8">
      <c r="A211" s="166">
        <v>3.98</v>
      </c>
      <c r="B211" s="166">
        <v>0.23780000000000001</v>
      </c>
      <c r="C211" s="166">
        <v>0.2</v>
      </c>
      <c r="D211" s="166">
        <v>131.9</v>
      </c>
      <c r="E211" s="166">
        <v>1.06</v>
      </c>
      <c r="F211" s="166">
        <v>22</v>
      </c>
      <c r="G211" s="166">
        <v>0</v>
      </c>
      <c r="H211" s="166" t="s">
        <v>332</v>
      </c>
    </row>
    <row r="212" spans="1:8">
      <c r="A212" s="166">
        <v>4</v>
      </c>
      <c r="B212" s="166">
        <v>0.23899999999999999</v>
      </c>
      <c r="C212" s="166">
        <v>0.2</v>
      </c>
      <c r="D212" s="166">
        <v>133.4</v>
      </c>
      <c r="E212" s="166">
        <v>1.06</v>
      </c>
      <c r="F212" s="166">
        <v>23</v>
      </c>
      <c r="G212" s="166">
        <v>0</v>
      </c>
      <c r="H212" s="166" t="s">
        <v>333</v>
      </c>
    </row>
    <row r="213" spans="1:8">
      <c r="A213" s="166">
        <v>4.0199999999999996</v>
      </c>
      <c r="B213" s="166">
        <v>0.24260000000000001</v>
      </c>
      <c r="C213" s="166">
        <v>0.2</v>
      </c>
      <c r="D213" s="166">
        <v>134.6</v>
      </c>
      <c r="E213" s="166">
        <v>1.04</v>
      </c>
      <c r="F213" s="166">
        <v>24</v>
      </c>
      <c r="G213" s="166">
        <v>0</v>
      </c>
      <c r="H213" s="166" t="s">
        <v>334</v>
      </c>
    </row>
    <row r="214" spans="1:8">
      <c r="A214" s="166">
        <v>4.04</v>
      </c>
      <c r="B214" s="166">
        <v>0.24199999999999999</v>
      </c>
      <c r="C214" s="166">
        <v>0.2</v>
      </c>
      <c r="D214" s="166">
        <v>137.1</v>
      </c>
      <c r="E214" s="166">
        <v>1.04</v>
      </c>
      <c r="F214" s="166">
        <v>23</v>
      </c>
      <c r="G214" s="166">
        <v>0</v>
      </c>
      <c r="H214" s="166" t="s">
        <v>335</v>
      </c>
    </row>
    <row r="215" spans="1:8">
      <c r="A215" s="166">
        <v>4.0599999999999996</v>
      </c>
      <c r="B215" s="166">
        <v>0.24199999999999999</v>
      </c>
      <c r="C215" s="166">
        <v>0.2</v>
      </c>
      <c r="D215" s="166">
        <v>136.80000000000001</v>
      </c>
      <c r="E215" s="166">
        <v>1.04</v>
      </c>
      <c r="F215" s="166">
        <v>23</v>
      </c>
      <c r="G215" s="166">
        <v>0</v>
      </c>
      <c r="H215" s="166" t="s">
        <v>336</v>
      </c>
    </row>
    <row r="216" spans="1:8">
      <c r="A216" s="166">
        <v>4.08</v>
      </c>
      <c r="B216" s="166">
        <v>0.24260000000000001</v>
      </c>
      <c r="C216" s="166">
        <v>0.2</v>
      </c>
      <c r="D216" s="166">
        <v>136.4</v>
      </c>
      <c r="E216" s="166">
        <v>1.06</v>
      </c>
      <c r="F216" s="166">
        <v>25</v>
      </c>
      <c r="G216" s="166">
        <v>0</v>
      </c>
      <c r="H216" s="166" t="s">
        <v>337</v>
      </c>
    </row>
    <row r="217" spans="1:8">
      <c r="A217" s="166">
        <v>4.0999999999999996</v>
      </c>
      <c r="B217" s="166">
        <v>7.0499999999999993E-2</v>
      </c>
      <c r="C217" s="166">
        <v>0.1</v>
      </c>
      <c r="D217" s="166">
        <v>122.1</v>
      </c>
      <c r="E217" s="166">
        <v>0.88</v>
      </c>
      <c r="F217" s="166">
        <v>25</v>
      </c>
      <c r="G217" s="166">
        <v>0</v>
      </c>
      <c r="H217" s="166" t="s">
        <v>338</v>
      </c>
    </row>
    <row r="218" spans="1:8">
      <c r="A218" s="166">
        <v>4.12</v>
      </c>
      <c r="B218" s="166">
        <v>7.0499999999999993E-2</v>
      </c>
      <c r="C218" s="166">
        <v>0.1</v>
      </c>
      <c r="D218" s="166">
        <v>122.1</v>
      </c>
      <c r="E218" s="166">
        <v>0.88</v>
      </c>
      <c r="F218" s="166">
        <v>25</v>
      </c>
      <c r="G218" s="166">
        <v>0</v>
      </c>
      <c r="H218" s="166" t="s">
        <v>338</v>
      </c>
    </row>
    <row r="219" spans="1:8">
      <c r="A219" s="166">
        <v>4.1399999999999997</v>
      </c>
      <c r="B219" s="166">
        <v>7.0499999999999993E-2</v>
      </c>
      <c r="C219" s="166">
        <v>0.1</v>
      </c>
      <c r="D219" s="166">
        <v>122.1</v>
      </c>
      <c r="E219" s="166">
        <v>0.88</v>
      </c>
      <c r="F219" s="166">
        <v>25</v>
      </c>
      <c r="G219" s="166">
        <v>0</v>
      </c>
      <c r="H219" s="166" t="s">
        <v>338</v>
      </c>
    </row>
    <row r="220" spans="1:8">
      <c r="A220" s="166">
        <v>4.16</v>
      </c>
      <c r="B220" s="166">
        <v>0.22650000000000001</v>
      </c>
      <c r="C220" s="166">
        <v>0.1</v>
      </c>
      <c r="D220" s="166">
        <v>120.8</v>
      </c>
      <c r="E220" s="166">
        <v>0.92</v>
      </c>
      <c r="F220" s="166">
        <v>24</v>
      </c>
      <c r="G220" s="166">
        <v>0</v>
      </c>
      <c r="H220" s="166" t="s">
        <v>339</v>
      </c>
    </row>
    <row r="221" spans="1:8">
      <c r="A221" s="166">
        <v>4.18</v>
      </c>
      <c r="B221" s="166">
        <v>0.25519999999999998</v>
      </c>
      <c r="C221" s="166">
        <v>0.1</v>
      </c>
      <c r="D221" s="166">
        <v>122.2</v>
      </c>
      <c r="E221" s="166">
        <v>0.93</v>
      </c>
      <c r="F221" s="166">
        <v>24</v>
      </c>
      <c r="G221" s="166">
        <v>0</v>
      </c>
      <c r="H221" s="166" t="s">
        <v>340</v>
      </c>
    </row>
    <row r="222" spans="1:8">
      <c r="A222" s="166">
        <v>4.2</v>
      </c>
      <c r="B222" s="166">
        <v>0.25700000000000001</v>
      </c>
      <c r="C222" s="166">
        <v>0.1</v>
      </c>
      <c r="D222" s="166">
        <v>126</v>
      </c>
      <c r="E222" s="166">
        <v>0.91</v>
      </c>
      <c r="F222" s="166">
        <v>25</v>
      </c>
      <c r="G222" s="166">
        <v>0</v>
      </c>
      <c r="H222" s="166" t="s">
        <v>341</v>
      </c>
    </row>
    <row r="223" spans="1:8">
      <c r="A223" s="166">
        <v>4.22</v>
      </c>
      <c r="B223" s="166">
        <v>0.2576</v>
      </c>
      <c r="C223" s="166">
        <v>0.1</v>
      </c>
      <c r="D223" s="166">
        <v>129.9</v>
      </c>
      <c r="E223" s="166">
        <v>0.99</v>
      </c>
      <c r="F223" s="166">
        <v>25</v>
      </c>
      <c r="G223" s="166">
        <v>0</v>
      </c>
      <c r="H223" s="166" t="s">
        <v>342</v>
      </c>
    </row>
    <row r="224" spans="1:8">
      <c r="A224" s="166">
        <v>4.24</v>
      </c>
      <c r="B224" s="166">
        <v>0.25869999999999999</v>
      </c>
      <c r="C224" s="166">
        <v>0.1</v>
      </c>
      <c r="D224" s="166">
        <v>133.5</v>
      </c>
      <c r="E224" s="166">
        <v>0.97</v>
      </c>
      <c r="F224" s="166">
        <v>23</v>
      </c>
      <c r="G224" s="166">
        <v>0</v>
      </c>
      <c r="H224" s="166" t="s">
        <v>343</v>
      </c>
    </row>
    <row r="225" spans="1:8">
      <c r="A225" s="166">
        <v>4.26</v>
      </c>
      <c r="B225" s="166">
        <v>0.26229999999999998</v>
      </c>
      <c r="C225" s="166">
        <v>0.1</v>
      </c>
      <c r="D225" s="166">
        <v>137.4</v>
      </c>
      <c r="E225" s="166">
        <v>0.99</v>
      </c>
      <c r="F225" s="166">
        <v>23</v>
      </c>
      <c r="G225" s="166">
        <v>0</v>
      </c>
      <c r="H225" s="166" t="s">
        <v>344</v>
      </c>
    </row>
    <row r="226" spans="1:8">
      <c r="A226" s="166">
        <v>4.28</v>
      </c>
      <c r="B226" s="166">
        <v>0.27129999999999999</v>
      </c>
      <c r="C226" s="166">
        <v>0.1</v>
      </c>
      <c r="D226" s="166">
        <v>140</v>
      </c>
      <c r="E226" s="166">
        <v>1.06</v>
      </c>
      <c r="F226" s="166">
        <v>24</v>
      </c>
      <c r="G226" s="166">
        <v>0</v>
      </c>
      <c r="H226" s="166" t="s">
        <v>345</v>
      </c>
    </row>
    <row r="227" spans="1:8">
      <c r="A227" s="166">
        <v>4.3</v>
      </c>
      <c r="B227" s="166">
        <v>0.28029999999999999</v>
      </c>
      <c r="C227" s="166">
        <v>0.1</v>
      </c>
      <c r="D227" s="166">
        <v>142.1</v>
      </c>
      <c r="E227" s="166">
        <v>1.04</v>
      </c>
      <c r="F227" s="166">
        <v>23</v>
      </c>
      <c r="G227" s="166">
        <v>0</v>
      </c>
      <c r="H227" s="166" t="s">
        <v>346</v>
      </c>
    </row>
    <row r="228" spans="1:8">
      <c r="A228" s="166">
        <v>4.32</v>
      </c>
      <c r="B228" s="166">
        <v>0.2868</v>
      </c>
      <c r="C228" s="166">
        <v>0.1</v>
      </c>
      <c r="D228" s="166">
        <v>143.69999999999999</v>
      </c>
      <c r="E228" s="166">
        <v>1.02</v>
      </c>
      <c r="F228" s="166">
        <v>23</v>
      </c>
      <c r="G228" s="166">
        <v>0</v>
      </c>
      <c r="H228" s="166" t="s">
        <v>347</v>
      </c>
    </row>
    <row r="229" spans="1:8">
      <c r="A229" s="166">
        <v>4.34</v>
      </c>
      <c r="B229" s="166">
        <v>0.28439999999999999</v>
      </c>
      <c r="C229" s="166">
        <v>0.1</v>
      </c>
      <c r="D229" s="166">
        <v>145.4</v>
      </c>
      <c r="E229" s="166">
        <v>1.08</v>
      </c>
      <c r="F229" s="166">
        <v>23</v>
      </c>
      <c r="G229" s="166">
        <v>0</v>
      </c>
      <c r="H229" s="166" t="s">
        <v>348</v>
      </c>
    </row>
    <row r="230" spans="1:8">
      <c r="A230" s="166">
        <v>4.3600000000000003</v>
      </c>
      <c r="B230" s="166">
        <v>0.29039999999999999</v>
      </c>
      <c r="C230" s="166">
        <v>0.1</v>
      </c>
      <c r="D230" s="166">
        <v>148.19999999999999</v>
      </c>
      <c r="E230" s="166">
        <v>1.04</v>
      </c>
      <c r="F230" s="166">
        <v>23</v>
      </c>
      <c r="G230" s="166">
        <v>0</v>
      </c>
      <c r="H230" s="166" t="s">
        <v>349</v>
      </c>
    </row>
    <row r="231" spans="1:8">
      <c r="A231" s="166">
        <v>4.38</v>
      </c>
      <c r="B231" s="166">
        <v>0.29399999999999998</v>
      </c>
      <c r="C231" s="166">
        <v>0.1</v>
      </c>
      <c r="D231" s="166">
        <v>145.80000000000001</v>
      </c>
      <c r="E231" s="166">
        <v>1.04</v>
      </c>
      <c r="F231" s="166">
        <v>24</v>
      </c>
      <c r="G231" s="166">
        <v>0</v>
      </c>
      <c r="H231" s="166" t="s">
        <v>350</v>
      </c>
    </row>
    <row r="232" spans="1:8">
      <c r="A232" s="166">
        <v>4.4000000000000004</v>
      </c>
      <c r="B232" s="166">
        <v>0.29339999999999999</v>
      </c>
      <c r="C232" s="166">
        <v>0.1</v>
      </c>
      <c r="D232" s="166">
        <v>150</v>
      </c>
      <c r="E232" s="166">
        <v>1.03</v>
      </c>
      <c r="F232" s="166">
        <v>22</v>
      </c>
      <c r="G232" s="166">
        <v>0</v>
      </c>
      <c r="H232" s="166" t="s">
        <v>351</v>
      </c>
    </row>
    <row r="233" spans="1:8">
      <c r="A233" s="166">
        <v>4.42</v>
      </c>
      <c r="B233" s="166">
        <v>0.29099999999999998</v>
      </c>
      <c r="C233" s="166">
        <v>0.2</v>
      </c>
      <c r="D233" s="166">
        <v>151.30000000000001</v>
      </c>
      <c r="E233" s="166">
        <v>1.05</v>
      </c>
      <c r="F233" s="166">
        <v>23</v>
      </c>
      <c r="G233" s="166">
        <v>0</v>
      </c>
      <c r="H233" s="166" t="s">
        <v>352</v>
      </c>
    </row>
    <row r="234" spans="1:8">
      <c r="A234" s="166">
        <v>4.4400000000000004</v>
      </c>
      <c r="B234" s="166">
        <v>0.29160000000000003</v>
      </c>
      <c r="C234" s="166">
        <v>0.1</v>
      </c>
      <c r="D234" s="166">
        <v>150.9</v>
      </c>
      <c r="E234" s="166">
        <v>1.04</v>
      </c>
      <c r="F234" s="166">
        <v>23</v>
      </c>
      <c r="G234" s="166">
        <v>0</v>
      </c>
      <c r="H234" s="166" t="s">
        <v>353</v>
      </c>
    </row>
    <row r="235" spans="1:8">
      <c r="A235" s="166">
        <v>4.46</v>
      </c>
      <c r="B235" s="166">
        <v>0.2928</v>
      </c>
      <c r="C235" s="166">
        <v>0.1</v>
      </c>
      <c r="D235" s="166">
        <v>152.4</v>
      </c>
      <c r="E235" s="166">
        <v>1.08</v>
      </c>
      <c r="F235" s="166">
        <v>23</v>
      </c>
      <c r="G235" s="166">
        <v>0</v>
      </c>
      <c r="H235" s="166" t="s">
        <v>354</v>
      </c>
    </row>
    <row r="236" spans="1:8">
      <c r="A236" s="166">
        <v>4.4800000000000004</v>
      </c>
      <c r="B236" s="166">
        <v>0.2898</v>
      </c>
      <c r="C236" s="166">
        <v>0.1</v>
      </c>
      <c r="D236" s="166">
        <v>154.5</v>
      </c>
      <c r="E236" s="166">
        <v>1.07</v>
      </c>
      <c r="F236" s="166">
        <v>22</v>
      </c>
      <c r="G236" s="166">
        <v>0</v>
      </c>
      <c r="H236" s="166" t="s">
        <v>355</v>
      </c>
    </row>
    <row r="237" spans="1:8">
      <c r="A237" s="166">
        <v>4.5</v>
      </c>
      <c r="B237" s="166">
        <v>0.28149999999999997</v>
      </c>
      <c r="C237" s="166">
        <v>0.2</v>
      </c>
      <c r="D237" s="166">
        <v>154.80000000000001</v>
      </c>
      <c r="E237" s="166">
        <v>1.04</v>
      </c>
      <c r="F237" s="166">
        <v>22</v>
      </c>
      <c r="G237" s="166">
        <v>0</v>
      </c>
      <c r="H237" s="166" t="s">
        <v>356</v>
      </c>
    </row>
    <row r="238" spans="1:8">
      <c r="A238" s="166">
        <v>4.5199999999999996</v>
      </c>
      <c r="B238" s="166">
        <v>0.2767</v>
      </c>
      <c r="C238" s="166">
        <v>0.2</v>
      </c>
      <c r="D238" s="166">
        <v>156.4</v>
      </c>
      <c r="E238" s="166">
        <v>1.0900000000000001</v>
      </c>
      <c r="F238" s="166">
        <v>23</v>
      </c>
      <c r="G238" s="166">
        <v>0</v>
      </c>
      <c r="H238" s="166" t="s">
        <v>357</v>
      </c>
    </row>
    <row r="239" spans="1:8">
      <c r="A239" s="166">
        <v>4.54</v>
      </c>
      <c r="B239" s="166">
        <v>0.2707</v>
      </c>
      <c r="C239" s="166">
        <v>0.1</v>
      </c>
      <c r="D239" s="166">
        <v>156.9</v>
      </c>
      <c r="E239" s="166">
        <v>1.04</v>
      </c>
      <c r="F239" s="166">
        <v>23</v>
      </c>
      <c r="G239" s="166">
        <v>0</v>
      </c>
      <c r="H239" s="166" t="s">
        <v>358</v>
      </c>
    </row>
    <row r="240" spans="1:8">
      <c r="A240" s="166">
        <v>4.5599999999999996</v>
      </c>
      <c r="B240" s="166">
        <v>0.26650000000000001</v>
      </c>
      <c r="C240" s="166">
        <v>0.1</v>
      </c>
      <c r="D240" s="166">
        <v>159.5</v>
      </c>
      <c r="E240" s="166">
        <v>1.04</v>
      </c>
      <c r="F240" s="166">
        <v>22</v>
      </c>
      <c r="G240" s="166">
        <v>0</v>
      </c>
      <c r="H240" s="166" t="s">
        <v>359</v>
      </c>
    </row>
    <row r="241" spans="1:8">
      <c r="A241" s="166">
        <v>4.58</v>
      </c>
      <c r="B241" s="166">
        <v>0.26469999999999999</v>
      </c>
      <c r="C241" s="166">
        <v>0.2</v>
      </c>
      <c r="D241" s="166">
        <v>164.4</v>
      </c>
      <c r="E241" s="166">
        <v>1.04</v>
      </c>
      <c r="F241" s="166">
        <v>22</v>
      </c>
      <c r="G241" s="166">
        <v>0</v>
      </c>
      <c r="H241" s="166" t="s">
        <v>360</v>
      </c>
    </row>
    <row r="242" spans="1:8">
      <c r="A242" s="166">
        <v>4.5999999999999996</v>
      </c>
      <c r="B242" s="166">
        <v>0.2611</v>
      </c>
      <c r="C242" s="166">
        <v>0.2</v>
      </c>
      <c r="D242" s="166">
        <v>166.7</v>
      </c>
      <c r="E242" s="166">
        <v>1.06</v>
      </c>
      <c r="F242" s="166">
        <v>22</v>
      </c>
      <c r="G242" s="166">
        <v>0</v>
      </c>
      <c r="H242" s="166" t="s">
        <v>361</v>
      </c>
    </row>
    <row r="243" spans="1:8">
      <c r="A243" s="166">
        <v>4.62</v>
      </c>
      <c r="B243" s="166">
        <v>0.26050000000000001</v>
      </c>
      <c r="C243" s="166">
        <v>0.2</v>
      </c>
      <c r="D243" s="166">
        <v>169.2</v>
      </c>
      <c r="E243" s="166">
        <v>1.07</v>
      </c>
      <c r="F243" s="166">
        <v>22</v>
      </c>
      <c r="G243" s="166">
        <v>0</v>
      </c>
      <c r="H243" s="166" t="s">
        <v>362</v>
      </c>
    </row>
    <row r="244" spans="1:8">
      <c r="A244" s="166">
        <v>4.6399999999999997</v>
      </c>
      <c r="B244" s="166">
        <v>0.26169999999999999</v>
      </c>
      <c r="C244" s="166">
        <v>0.2</v>
      </c>
      <c r="D244" s="166">
        <v>171.7</v>
      </c>
      <c r="E244" s="166">
        <v>1.04</v>
      </c>
      <c r="F244" s="166">
        <v>21</v>
      </c>
      <c r="G244" s="166">
        <v>0</v>
      </c>
      <c r="H244" s="166" t="s">
        <v>363</v>
      </c>
    </row>
    <row r="245" spans="1:8">
      <c r="A245" s="166">
        <v>4.66</v>
      </c>
      <c r="B245" s="166">
        <v>0.25990000000000002</v>
      </c>
      <c r="C245" s="166">
        <v>0.2</v>
      </c>
      <c r="D245" s="166">
        <v>173.2</v>
      </c>
      <c r="E245" s="166">
        <v>1.05</v>
      </c>
      <c r="F245" s="166">
        <v>22</v>
      </c>
      <c r="G245" s="166">
        <v>0</v>
      </c>
      <c r="H245" s="166" t="s">
        <v>364</v>
      </c>
    </row>
    <row r="246" spans="1:8">
      <c r="A246" s="166">
        <v>4.68</v>
      </c>
      <c r="B246" s="166">
        <v>0.26529999999999998</v>
      </c>
      <c r="C246" s="166">
        <v>0.2</v>
      </c>
      <c r="D246" s="166">
        <v>174.2</v>
      </c>
      <c r="E246" s="166">
        <v>1.05</v>
      </c>
      <c r="F246" s="166">
        <v>22</v>
      </c>
      <c r="G246" s="166">
        <v>0</v>
      </c>
      <c r="H246" s="166" t="s">
        <v>365</v>
      </c>
    </row>
    <row r="247" spans="1:8">
      <c r="A247" s="166">
        <v>4.7</v>
      </c>
      <c r="B247" s="166">
        <v>0.26650000000000001</v>
      </c>
      <c r="C247" s="166">
        <v>0.2</v>
      </c>
      <c r="D247" s="166">
        <v>176.3</v>
      </c>
      <c r="E247" s="166">
        <v>1.01</v>
      </c>
      <c r="F247" s="166">
        <v>21</v>
      </c>
      <c r="G247" s="166">
        <v>0</v>
      </c>
      <c r="H247" s="166" t="s">
        <v>366</v>
      </c>
    </row>
    <row r="248" spans="1:8">
      <c r="A248" s="166">
        <v>4.72</v>
      </c>
      <c r="B248" s="166">
        <v>0.26590000000000003</v>
      </c>
      <c r="C248" s="166">
        <v>0.2</v>
      </c>
      <c r="D248" s="166">
        <v>176.7</v>
      </c>
      <c r="E248" s="166">
        <v>1.04</v>
      </c>
      <c r="F248" s="166">
        <v>21</v>
      </c>
      <c r="G248" s="166">
        <v>0</v>
      </c>
      <c r="H248" s="166" t="s">
        <v>367</v>
      </c>
    </row>
    <row r="249" spans="1:8">
      <c r="A249" s="166">
        <v>4.74</v>
      </c>
      <c r="B249" s="166">
        <v>0.27010000000000001</v>
      </c>
      <c r="C249" s="166">
        <v>0.2</v>
      </c>
      <c r="D249" s="166">
        <v>177.4</v>
      </c>
      <c r="E249" s="166">
        <v>1.06</v>
      </c>
      <c r="F249" s="166">
        <v>21</v>
      </c>
      <c r="G249" s="166">
        <v>0</v>
      </c>
      <c r="H249" s="166" t="s">
        <v>368</v>
      </c>
    </row>
    <row r="250" spans="1:8">
      <c r="A250" s="166">
        <v>4.76</v>
      </c>
      <c r="B250" s="166">
        <v>0.27189999999999998</v>
      </c>
      <c r="C250" s="166">
        <v>0.2</v>
      </c>
      <c r="D250" s="166">
        <v>178.9</v>
      </c>
      <c r="E250" s="166">
        <v>1.04</v>
      </c>
      <c r="F250" s="166">
        <v>22</v>
      </c>
      <c r="G250" s="166">
        <v>0</v>
      </c>
      <c r="H250" s="166" t="s">
        <v>369</v>
      </c>
    </row>
    <row r="251" spans="1:8">
      <c r="A251" s="166">
        <v>4.78</v>
      </c>
      <c r="B251" s="166">
        <v>0.27429999999999999</v>
      </c>
      <c r="C251" s="166">
        <v>0.2</v>
      </c>
      <c r="D251" s="166">
        <v>179.8</v>
      </c>
      <c r="E251" s="166">
        <v>1.05</v>
      </c>
      <c r="F251" s="166">
        <v>21</v>
      </c>
      <c r="G251" s="166">
        <v>0</v>
      </c>
      <c r="H251" s="166" t="s">
        <v>370</v>
      </c>
    </row>
    <row r="252" spans="1:8">
      <c r="A252" s="166">
        <v>4.8</v>
      </c>
      <c r="B252" s="166">
        <v>0.27489999999999998</v>
      </c>
      <c r="C252" s="166">
        <v>0.2</v>
      </c>
      <c r="D252" s="166">
        <v>180.1</v>
      </c>
      <c r="E252" s="166">
        <v>1.07</v>
      </c>
      <c r="F252" s="166">
        <v>21</v>
      </c>
      <c r="G252" s="166">
        <v>0</v>
      </c>
      <c r="H252" s="166" t="s">
        <v>371</v>
      </c>
    </row>
    <row r="253" spans="1:8">
      <c r="A253" s="166">
        <v>4.82</v>
      </c>
      <c r="B253" s="166">
        <v>0.27610000000000001</v>
      </c>
      <c r="C253" s="166">
        <v>0.2</v>
      </c>
      <c r="D253" s="166">
        <v>180.1</v>
      </c>
      <c r="E253" s="166">
        <v>1.04</v>
      </c>
      <c r="F253" s="166">
        <v>21</v>
      </c>
      <c r="G253" s="166">
        <v>0</v>
      </c>
      <c r="H253" s="166" t="s">
        <v>372</v>
      </c>
    </row>
    <row r="254" spans="1:8">
      <c r="A254" s="166">
        <v>4.84</v>
      </c>
      <c r="B254" s="166">
        <v>0.2767</v>
      </c>
      <c r="C254" s="166">
        <v>0.2</v>
      </c>
      <c r="D254" s="166">
        <v>179.8</v>
      </c>
      <c r="E254" s="166">
        <v>1.04</v>
      </c>
      <c r="F254" s="166">
        <v>21</v>
      </c>
      <c r="G254" s="166">
        <v>0</v>
      </c>
      <c r="H254" s="166" t="s">
        <v>373</v>
      </c>
    </row>
    <row r="255" spans="1:8">
      <c r="A255" s="166">
        <v>4.8600000000000003</v>
      </c>
      <c r="B255" s="166">
        <v>0.27850000000000003</v>
      </c>
      <c r="C255" s="166">
        <v>0.2</v>
      </c>
      <c r="D255" s="166">
        <v>179.3</v>
      </c>
      <c r="E255" s="166">
        <v>1.07</v>
      </c>
      <c r="F255" s="166">
        <v>21</v>
      </c>
      <c r="G255" s="166">
        <v>0</v>
      </c>
      <c r="H255" s="166" t="s">
        <v>374</v>
      </c>
    </row>
    <row r="256" spans="1:8">
      <c r="A256" s="166">
        <v>4.88</v>
      </c>
      <c r="B256" s="166">
        <v>0.28029999999999999</v>
      </c>
      <c r="C256" s="166">
        <v>0.2</v>
      </c>
      <c r="D256" s="166">
        <v>181.6</v>
      </c>
      <c r="E256" s="166">
        <v>1.04</v>
      </c>
      <c r="F256" s="166">
        <v>20</v>
      </c>
      <c r="G256" s="166">
        <v>0</v>
      </c>
      <c r="H256" s="166" t="s">
        <v>375</v>
      </c>
    </row>
    <row r="257" spans="1:8">
      <c r="A257" s="166">
        <v>4.9000000000000004</v>
      </c>
      <c r="B257" s="166">
        <v>0.28560000000000002</v>
      </c>
      <c r="C257" s="166">
        <v>0.2</v>
      </c>
      <c r="D257" s="166">
        <v>182.4</v>
      </c>
      <c r="E257" s="166">
        <v>1.06</v>
      </c>
      <c r="F257" s="166">
        <v>21</v>
      </c>
      <c r="G257" s="166">
        <v>0</v>
      </c>
      <c r="H257" s="166" t="s">
        <v>376</v>
      </c>
    </row>
    <row r="258" spans="1:8">
      <c r="A258" s="166">
        <v>4.92</v>
      </c>
      <c r="B258" s="166">
        <v>0.2898</v>
      </c>
      <c r="C258" s="166">
        <v>0.2</v>
      </c>
      <c r="D258" s="166">
        <v>182.9</v>
      </c>
      <c r="E258" s="166">
        <v>1.04</v>
      </c>
      <c r="F258" s="166">
        <v>21</v>
      </c>
      <c r="G258" s="166">
        <v>0</v>
      </c>
      <c r="H258" s="166" t="s">
        <v>377</v>
      </c>
    </row>
    <row r="259" spans="1:8">
      <c r="A259" s="166">
        <v>4.9400000000000004</v>
      </c>
      <c r="B259" s="166">
        <v>0.29160000000000003</v>
      </c>
      <c r="C259" s="166">
        <v>0.2</v>
      </c>
      <c r="D259" s="166">
        <v>181.7</v>
      </c>
      <c r="E259" s="166">
        <v>1.05</v>
      </c>
      <c r="F259" s="166">
        <v>21</v>
      </c>
      <c r="G259" s="166">
        <v>0</v>
      </c>
      <c r="H259" s="166" t="s">
        <v>378</v>
      </c>
    </row>
    <row r="260" spans="1:8">
      <c r="A260" s="166">
        <v>4.96</v>
      </c>
      <c r="B260" s="166">
        <v>0.28860000000000002</v>
      </c>
      <c r="C260" s="166">
        <v>0.2</v>
      </c>
      <c r="D260" s="166">
        <v>181.3</v>
      </c>
      <c r="E260" s="166">
        <v>1.07</v>
      </c>
      <c r="F260" s="166">
        <v>20</v>
      </c>
      <c r="G260" s="166">
        <v>0</v>
      </c>
      <c r="H260" s="166" t="s">
        <v>379</v>
      </c>
    </row>
    <row r="261" spans="1:8">
      <c r="A261" s="166">
        <v>4.9800000000000004</v>
      </c>
      <c r="B261" s="166">
        <v>0.28499999999999998</v>
      </c>
      <c r="C261" s="166">
        <v>0.2</v>
      </c>
      <c r="D261" s="166">
        <v>182</v>
      </c>
      <c r="E261" s="166">
        <v>1.05</v>
      </c>
      <c r="F261" s="166">
        <v>20</v>
      </c>
      <c r="G261" s="166">
        <v>0</v>
      </c>
      <c r="H261" s="166" t="s">
        <v>380</v>
      </c>
    </row>
    <row r="262" spans="1:8">
      <c r="A262" s="166">
        <v>5</v>
      </c>
      <c r="B262" s="166">
        <v>0.28439999999999999</v>
      </c>
      <c r="C262" s="166">
        <v>0.2</v>
      </c>
      <c r="D262" s="166">
        <v>179.9</v>
      </c>
      <c r="E262" s="166">
        <v>1.06</v>
      </c>
      <c r="F262" s="166">
        <v>21</v>
      </c>
      <c r="G262" s="166">
        <v>0</v>
      </c>
      <c r="H262" s="166" t="s">
        <v>381</v>
      </c>
    </row>
    <row r="263" spans="1:8">
      <c r="A263" s="166">
        <v>5.0199999999999996</v>
      </c>
      <c r="B263" s="166">
        <v>0.2838</v>
      </c>
      <c r="C263" s="166">
        <v>0.2</v>
      </c>
      <c r="D263" s="166">
        <v>180.2</v>
      </c>
      <c r="E263" s="166">
        <v>1.08</v>
      </c>
      <c r="F263" s="166">
        <v>21</v>
      </c>
      <c r="G263" s="166">
        <v>0</v>
      </c>
      <c r="H263" s="166" t="s">
        <v>382</v>
      </c>
    </row>
    <row r="264" spans="1:8">
      <c r="A264" s="166">
        <v>5.04</v>
      </c>
      <c r="B264" s="166">
        <v>0.28270000000000001</v>
      </c>
      <c r="C264" s="166">
        <v>0.2</v>
      </c>
      <c r="D264" s="166">
        <v>180</v>
      </c>
      <c r="E264" s="166">
        <v>1.04</v>
      </c>
      <c r="F264" s="166">
        <v>20</v>
      </c>
      <c r="G264" s="166">
        <v>0</v>
      </c>
      <c r="H264" s="166" t="s">
        <v>383</v>
      </c>
    </row>
    <row r="265" spans="1:8">
      <c r="A265" s="166">
        <v>5.0599999999999996</v>
      </c>
      <c r="B265" s="166">
        <v>0.28320000000000001</v>
      </c>
      <c r="C265" s="166">
        <v>0.2</v>
      </c>
      <c r="D265" s="166">
        <v>177.1</v>
      </c>
      <c r="E265" s="166">
        <v>1.02</v>
      </c>
      <c r="F265" s="166">
        <v>20</v>
      </c>
      <c r="G265" s="166">
        <v>0</v>
      </c>
      <c r="H265" s="166" t="s">
        <v>384</v>
      </c>
    </row>
    <row r="266" spans="1:8">
      <c r="A266" s="166">
        <v>5.08</v>
      </c>
      <c r="B266" s="166">
        <v>0.27610000000000001</v>
      </c>
      <c r="C266" s="166">
        <v>0.2</v>
      </c>
      <c r="D266" s="166">
        <v>175.6</v>
      </c>
      <c r="E266" s="166">
        <v>1.06</v>
      </c>
      <c r="F266" s="166">
        <v>21</v>
      </c>
      <c r="G266" s="166">
        <v>0</v>
      </c>
      <c r="H266" s="166" t="s">
        <v>385</v>
      </c>
    </row>
    <row r="267" spans="1:8">
      <c r="A267" s="166">
        <v>5.0999999999999996</v>
      </c>
      <c r="B267" s="166">
        <v>0.27489999999999998</v>
      </c>
      <c r="C267" s="166">
        <v>0.2</v>
      </c>
      <c r="D267" s="166">
        <v>173.1</v>
      </c>
      <c r="E267" s="166">
        <v>1.04</v>
      </c>
      <c r="F267" s="166">
        <v>21</v>
      </c>
      <c r="G267" s="166">
        <v>0</v>
      </c>
      <c r="H267" s="166" t="s">
        <v>386</v>
      </c>
    </row>
    <row r="268" spans="1:8">
      <c r="A268" s="166">
        <v>5.12</v>
      </c>
      <c r="B268" s="166">
        <v>0.2898</v>
      </c>
      <c r="C268" s="166">
        <v>0.2</v>
      </c>
      <c r="D268" s="166">
        <v>172</v>
      </c>
      <c r="E268" s="166">
        <v>1.06</v>
      </c>
      <c r="F268" s="166">
        <v>20</v>
      </c>
      <c r="G268" s="166">
        <v>0</v>
      </c>
      <c r="H268" s="166" t="s">
        <v>387</v>
      </c>
    </row>
    <row r="269" spans="1:8">
      <c r="A269" s="166">
        <v>5.14</v>
      </c>
      <c r="B269" s="166">
        <v>0.29520000000000002</v>
      </c>
      <c r="C269" s="166">
        <v>0.2</v>
      </c>
      <c r="D269" s="166">
        <v>172.1</v>
      </c>
      <c r="E269" s="166">
        <v>1.06</v>
      </c>
      <c r="F269" s="166">
        <v>20</v>
      </c>
      <c r="G269" s="166">
        <v>0</v>
      </c>
      <c r="H269" s="166" t="s">
        <v>388</v>
      </c>
    </row>
    <row r="270" spans="1:8">
      <c r="A270" s="166">
        <v>5.16</v>
      </c>
      <c r="B270" s="166">
        <v>0.28739999999999999</v>
      </c>
      <c r="C270" s="166">
        <v>0.2</v>
      </c>
      <c r="D270" s="166">
        <v>156.4</v>
      </c>
      <c r="E270" s="166">
        <v>1.0900000000000001</v>
      </c>
      <c r="F270" s="166">
        <v>15</v>
      </c>
      <c r="G270" s="166">
        <v>0</v>
      </c>
      <c r="H270" s="166" t="s">
        <v>389</v>
      </c>
    </row>
    <row r="271" spans="1:8">
      <c r="A271" s="166">
        <v>5.18</v>
      </c>
      <c r="B271" s="166">
        <v>0.28210000000000002</v>
      </c>
      <c r="C271" s="166">
        <v>0</v>
      </c>
      <c r="D271" s="166">
        <v>134.19999999999999</v>
      </c>
      <c r="E271" s="166">
        <v>0.84</v>
      </c>
      <c r="F271" s="166">
        <v>30</v>
      </c>
      <c r="G271" s="166">
        <v>0</v>
      </c>
      <c r="H271" s="166" t="s">
        <v>390</v>
      </c>
    </row>
    <row r="272" spans="1:8">
      <c r="A272" s="166">
        <v>5.2</v>
      </c>
      <c r="B272" s="166">
        <v>0.28210000000000002</v>
      </c>
      <c r="C272" s="166">
        <v>0</v>
      </c>
      <c r="D272" s="166">
        <v>134.19999999999999</v>
      </c>
      <c r="E272" s="166">
        <v>0.84</v>
      </c>
      <c r="F272" s="166">
        <v>30</v>
      </c>
      <c r="G272" s="166">
        <v>0</v>
      </c>
      <c r="H272" s="166" t="s">
        <v>390</v>
      </c>
    </row>
    <row r="273" spans="1:8">
      <c r="A273" s="166">
        <v>5.22</v>
      </c>
      <c r="B273" s="166">
        <v>0.28210000000000002</v>
      </c>
      <c r="C273" s="166">
        <v>0</v>
      </c>
      <c r="D273" s="166">
        <v>134.19999999999999</v>
      </c>
      <c r="E273" s="166">
        <v>0.84</v>
      </c>
      <c r="F273" s="166">
        <v>30</v>
      </c>
      <c r="G273" s="166">
        <v>0</v>
      </c>
      <c r="H273" s="166" t="s">
        <v>390</v>
      </c>
    </row>
    <row r="274" spans="1:8">
      <c r="A274" s="166">
        <v>5.24</v>
      </c>
      <c r="B274" s="166">
        <v>0.32390000000000002</v>
      </c>
      <c r="C274" s="166">
        <v>0</v>
      </c>
      <c r="D274" s="166">
        <v>134.19999999999999</v>
      </c>
      <c r="E274" s="166">
        <v>0.94</v>
      </c>
      <c r="F274" s="166">
        <v>29</v>
      </c>
      <c r="G274" s="166">
        <v>0</v>
      </c>
      <c r="H274" s="166" t="s">
        <v>391</v>
      </c>
    </row>
    <row r="275" spans="1:8">
      <c r="A275" s="166">
        <v>5.26</v>
      </c>
      <c r="B275" s="166">
        <v>0.31609999999999999</v>
      </c>
      <c r="C275" s="166">
        <v>0</v>
      </c>
      <c r="D275" s="166">
        <v>141.9</v>
      </c>
      <c r="E275" s="166">
        <v>0.97</v>
      </c>
      <c r="F275" s="166">
        <v>28</v>
      </c>
      <c r="G275" s="166">
        <v>0</v>
      </c>
      <c r="H275" s="166" t="s">
        <v>392</v>
      </c>
    </row>
    <row r="276" spans="1:8">
      <c r="A276" s="166">
        <v>5.28</v>
      </c>
      <c r="B276" s="166">
        <v>0.31069999999999998</v>
      </c>
      <c r="C276" s="166">
        <v>0.1</v>
      </c>
      <c r="D276" s="166">
        <v>151</v>
      </c>
      <c r="E276" s="166">
        <v>1.02</v>
      </c>
      <c r="F276" s="166">
        <v>16</v>
      </c>
      <c r="G276" s="166">
        <v>0</v>
      </c>
      <c r="H276" s="166" t="s">
        <v>393</v>
      </c>
    </row>
    <row r="277" spans="1:8">
      <c r="A277" s="166">
        <v>5.3</v>
      </c>
      <c r="B277" s="166">
        <v>0.31369999999999998</v>
      </c>
      <c r="C277" s="166">
        <v>0.1</v>
      </c>
      <c r="D277" s="166">
        <v>154</v>
      </c>
      <c r="E277" s="166">
        <v>1.07</v>
      </c>
      <c r="F277" s="166">
        <v>10</v>
      </c>
      <c r="G277" s="166">
        <v>0</v>
      </c>
      <c r="H277" s="166" t="s">
        <v>394</v>
      </c>
    </row>
    <row r="278" spans="1:8">
      <c r="A278" s="166">
        <v>5.32</v>
      </c>
      <c r="B278" s="166">
        <v>0.32029999999999997</v>
      </c>
      <c r="C278" s="166">
        <v>0.1</v>
      </c>
      <c r="D278" s="166">
        <v>151.30000000000001</v>
      </c>
      <c r="E278" s="166">
        <v>1.04</v>
      </c>
      <c r="F278" s="166">
        <v>10</v>
      </c>
      <c r="G278" s="166">
        <v>0</v>
      </c>
      <c r="H278" s="166" t="s">
        <v>395</v>
      </c>
    </row>
    <row r="279" spans="1:8">
      <c r="A279" s="166">
        <v>5.34</v>
      </c>
      <c r="B279" s="166">
        <v>0.32329999999999998</v>
      </c>
      <c r="C279" s="166">
        <v>0.1</v>
      </c>
      <c r="D279" s="166">
        <v>150.4</v>
      </c>
      <c r="E279" s="166">
        <v>1.05</v>
      </c>
      <c r="F279" s="166">
        <v>10</v>
      </c>
      <c r="G279" s="166">
        <v>0</v>
      </c>
      <c r="H279" s="166" t="s">
        <v>396</v>
      </c>
    </row>
    <row r="280" spans="1:8">
      <c r="A280" s="166">
        <v>5.36</v>
      </c>
      <c r="B280" s="166">
        <v>0.33460000000000001</v>
      </c>
      <c r="C280" s="166">
        <v>0.1</v>
      </c>
      <c r="D280" s="166">
        <v>151.5</v>
      </c>
      <c r="E280" s="166">
        <v>1.03</v>
      </c>
      <c r="F280" s="166">
        <v>15</v>
      </c>
      <c r="G280" s="166">
        <v>0</v>
      </c>
      <c r="H280" s="166" t="s">
        <v>397</v>
      </c>
    </row>
    <row r="281" spans="1:8">
      <c r="A281" s="166">
        <v>5.38</v>
      </c>
      <c r="B281" s="166">
        <v>0.33460000000000001</v>
      </c>
      <c r="C281" s="166">
        <v>0.1</v>
      </c>
      <c r="D281" s="166">
        <v>151.30000000000001</v>
      </c>
      <c r="E281" s="166">
        <v>1.04</v>
      </c>
      <c r="F281" s="166">
        <v>25</v>
      </c>
      <c r="G281" s="166">
        <v>0</v>
      </c>
      <c r="H281" s="166" t="s">
        <v>398</v>
      </c>
    </row>
    <row r="282" spans="1:8">
      <c r="A282" s="166">
        <v>5.4</v>
      </c>
      <c r="B282" s="166">
        <v>0.33639999999999998</v>
      </c>
      <c r="C282" s="166">
        <v>0.1</v>
      </c>
      <c r="D282" s="166">
        <v>151.5</v>
      </c>
      <c r="E282" s="166">
        <v>1.04</v>
      </c>
      <c r="F282" s="166">
        <v>19</v>
      </c>
      <c r="G282" s="166">
        <v>0</v>
      </c>
      <c r="H282" s="166" t="s">
        <v>399</v>
      </c>
    </row>
    <row r="283" spans="1:8">
      <c r="A283" s="166">
        <v>5.42</v>
      </c>
      <c r="B283" s="166">
        <v>0.33579999999999999</v>
      </c>
      <c r="C283" s="166">
        <v>0.1</v>
      </c>
      <c r="D283" s="166">
        <v>152.4</v>
      </c>
      <c r="E283" s="166">
        <v>1.07</v>
      </c>
      <c r="F283" s="166">
        <v>16</v>
      </c>
      <c r="G283" s="166">
        <v>0</v>
      </c>
      <c r="H283" s="166" t="s">
        <v>400</v>
      </c>
    </row>
    <row r="284" spans="1:8">
      <c r="A284" s="166">
        <v>5.44</v>
      </c>
      <c r="B284" s="166">
        <v>0.33879999999999999</v>
      </c>
      <c r="C284" s="166">
        <v>0.1</v>
      </c>
      <c r="D284" s="166">
        <v>152.30000000000001</v>
      </c>
      <c r="E284" s="166">
        <v>1.07</v>
      </c>
      <c r="F284" s="166">
        <v>16</v>
      </c>
      <c r="G284" s="166">
        <v>0</v>
      </c>
      <c r="H284" s="166" t="s">
        <v>401</v>
      </c>
    </row>
    <row r="285" spans="1:8">
      <c r="A285" s="166">
        <v>5.46</v>
      </c>
      <c r="B285" s="166">
        <v>0.33939999999999998</v>
      </c>
      <c r="C285" s="166">
        <v>0.1</v>
      </c>
      <c r="D285" s="166">
        <v>152.19999999999999</v>
      </c>
      <c r="E285" s="166">
        <v>1.07</v>
      </c>
      <c r="F285" s="166">
        <v>16</v>
      </c>
      <c r="G285" s="166">
        <v>0</v>
      </c>
      <c r="H285" s="166" t="s">
        <v>402</v>
      </c>
    </row>
    <row r="286" spans="1:8">
      <c r="A286" s="166">
        <v>5.48</v>
      </c>
      <c r="B286" s="166">
        <v>0.33879999999999999</v>
      </c>
      <c r="C286" s="166">
        <v>0.1</v>
      </c>
      <c r="D286" s="166">
        <v>153.9</v>
      </c>
      <c r="E286" s="166">
        <v>1.07</v>
      </c>
      <c r="F286" s="166">
        <v>17</v>
      </c>
      <c r="G286" s="166">
        <v>0</v>
      </c>
      <c r="H286" s="166" t="s">
        <v>403</v>
      </c>
    </row>
    <row r="287" spans="1:8">
      <c r="A287" s="166">
        <v>5.5</v>
      </c>
      <c r="B287" s="166">
        <v>0.33760000000000001</v>
      </c>
      <c r="C287" s="166">
        <v>0.1</v>
      </c>
      <c r="D287" s="166">
        <v>156.69999999999999</v>
      </c>
      <c r="E287" s="166">
        <v>1.04</v>
      </c>
      <c r="F287" s="166">
        <v>16</v>
      </c>
      <c r="G287" s="166">
        <v>0</v>
      </c>
      <c r="H287" s="166" t="s">
        <v>404</v>
      </c>
    </row>
    <row r="288" spans="1:8">
      <c r="A288" s="166">
        <v>5.52</v>
      </c>
      <c r="B288" s="166">
        <v>0.34</v>
      </c>
      <c r="C288" s="166">
        <v>0.1</v>
      </c>
      <c r="D288" s="166">
        <v>158.19999999999999</v>
      </c>
      <c r="E288" s="166">
        <v>1.06</v>
      </c>
      <c r="F288" s="166">
        <v>16</v>
      </c>
      <c r="G288" s="166">
        <v>0</v>
      </c>
      <c r="H288" s="166" t="s">
        <v>405</v>
      </c>
    </row>
    <row r="289" spans="1:8">
      <c r="A289" s="166">
        <v>5.54</v>
      </c>
      <c r="B289" s="166">
        <v>0.34</v>
      </c>
      <c r="C289" s="166">
        <v>0.1</v>
      </c>
      <c r="D289" s="166">
        <v>157.5</v>
      </c>
      <c r="E289" s="166">
        <v>1.04</v>
      </c>
      <c r="F289" s="166">
        <v>16</v>
      </c>
      <c r="G289" s="166">
        <v>0</v>
      </c>
      <c r="H289" s="166" t="s">
        <v>406</v>
      </c>
    </row>
    <row r="290" spans="1:8">
      <c r="A290" s="166">
        <v>5.56</v>
      </c>
      <c r="B290" s="166">
        <v>0.34060000000000001</v>
      </c>
      <c r="C290" s="166">
        <v>0.1</v>
      </c>
      <c r="D290" s="166">
        <v>157.80000000000001</v>
      </c>
      <c r="E290" s="166">
        <v>1.04</v>
      </c>
      <c r="F290" s="166">
        <v>17</v>
      </c>
      <c r="G290" s="166">
        <v>0</v>
      </c>
      <c r="H290" s="166" t="s">
        <v>407</v>
      </c>
    </row>
    <row r="291" spans="1:8">
      <c r="A291" s="166">
        <v>5.58</v>
      </c>
      <c r="B291" s="166">
        <v>0.3478</v>
      </c>
      <c r="C291" s="166">
        <v>0.1</v>
      </c>
      <c r="D291" s="166">
        <v>157.69999999999999</v>
      </c>
      <c r="E291" s="166">
        <v>1.08</v>
      </c>
      <c r="F291" s="166">
        <v>17</v>
      </c>
      <c r="G291" s="166">
        <v>0</v>
      </c>
      <c r="H291" s="166" t="s">
        <v>408</v>
      </c>
    </row>
    <row r="292" spans="1:8">
      <c r="A292" s="166">
        <v>5.6</v>
      </c>
      <c r="B292" s="166">
        <v>0.37709999999999999</v>
      </c>
      <c r="C292" s="166">
        <v>0.1</v>
      </c>
      <c r="D292" s="166">
        <v>157.9</v>
      </c>
      <c r="E292" s="166">
        <v>1.04</v>
      </c>
      <c r="F292" s="166">
        <v>17</v>
      </c>
      <c r="G292" s="166">
        <v>0</v>
      </c>
      <c r="H292" s="166" t="s">
        <v>409</v>
      </c>
    </row>
    <row r="293" spans="1:8">
      <c r="A293" s="166">
        <v>5.62</v>
      </c>
      <c r="B293" s="166">
        <v>0.39319999999999999</v>
      </c>
      <c r="C293" s="166">
        <v>0.1</v>
      </c>
      <c r="D293" s="166">
        <v>147.9</v>
      </c>
      <c r="E293" s="166">
        <v>1.05</v>
      </c>
      <c r="F293" s="166">
        <v>16</v>
      </c>
      <c r="G293" s="166">
        <v>0</v>
      </c>
      <c r="H293" s="166" t="s">
        <v>410</v>
      </c>
    </row>
    <row r="294" spans="1:8">
      <c r="A294" s="166">
        <v>5.64</v>
      </c>
      <c r="B294" s="166">
        <v>0.39439999999999997</v>
      </c>
      <c r="C294" s="166">
        <v>0.1</v>
      </c>
      <c r="D294" s="166">
        <v>133.69999999999999</v>
      </c>
      <c r="E294" s="166">
        <v>1.05</v>
      </c>
      <c r="F294" s="166">
        <v>17</v>
      </c>
      <c r="G294" s="166">
        <v>0</v>
      </c>
      <c r="H294" s="166" t="s">
        <v>411</v>
      </c>
    </row>
    <row r="295" spans="1:8">
      <c r="A295" s="166">
        <v>5.66</v>
      </c>
      <c r="B295" s="166">
        <v>0.37709999999999999</v>
      </c>
      <c r="C295" s="166">
        <v>0.1</v>
      </c>
      <c r="D295" s="166">
        <v>136.6</v>
      </c>
      <c r="E295" s="166">
        <v>1.04</v>
      </c>
      <c r="F295" s="166">
        <v>17</v>
      </c>
      <c r="G295" s="166">
        <v>0</v>
      </c>
      <c r="H295" s="166" t="s">
        <v>412</v>
      </c>
    </row>
    <row r="296" spans="1:8">
      <c r="A296" s="166">
        <v>5.68</v>
      </c>
      <c r="B296" s="166">
        <v>0.3538</v>
      </c>
      <c r="C296" s="166">
        <v>0.1</v>
      </c>
      <c r="D296" s="166">
        <v>147.30000000000001</v>
      </c>
      <c r="E296" s="166">
        <v>1.06</v>
      </c>
      <c r="F296" s="166">
        <v>16</v>
      </c>
      <c r="G296" s="166">
        <v>0</v>
      </c>
      <c r="H296" s="166" t="s">
        <v>413</v>
      </c>
    </row>
    <row r="297" spans="1:8">
      <c r="A297" s="166">
        <v>5.7</v>
      </c>
      <c r="B297" s="166">
        <v>0.35439999999999999</v>
      </c>
      <c r="C297" s="166">
        <v>0.1</v>
      </c>
      <c r="D297" s="166">
        <v>156.80000000000001</v>
      </c>
      <c r="E297" s="166">
        <v>1.03</v>
      </c>
      <c r="F297" s="166">
        <v>18</v>
      </c>
      <c r="G297" s="166">
        <v>0</v>
      </c>
      <c r="H297" s="166" t="s">
        <v>414</v>
      </c>
    </row>
    <row r="298" spans="1:8">
      <c r="A298" s="166">
        <v>5.72</v>
      </c>
      <c r="B298" s="166">
        <v>0.36449999999999999</v>
      </c>
      <c r="C298" s="166">
        <v>0.1</v>
      </c>
      <c r="D298" s="166">
        <v>157.4</v>
      </c>
      <c r="E298" s="166">
        <v>1.03</v>
      </c>
      <c r="F298" s="166">
        <v>18</v>
      </c>
      <c r="G298" s="166">
        <v>0</v>
      </c>
      <c r="H298" s="166" t="s">
        <v>415</v>
      </c>
    </row>
    <row r="299" spans="1:8">
      <c r="A299" s="166">
        <v>5.74</v>
      </c>
      <c r="B299" s="166">
        <v>0.36990000000000001</v>
      </c>
      <c r="C299" s="166">
        <v>0.1</v>
      </c>
      <c r="D299" s="166">
        <v>159.4</v>
      </c>
      <c r="E299" s="166">
        <v>1.08</v>
      </c>
      <c r="F299" s="166">
        <v>18</v>
      </c>
      <c r="G299" s="166">
        <v>0</v>
      </c>
      <c r="H299" s="166" t="s">
        <v>416</v>
      </c>
    </row>
    <row r="300" spans="1:8">
      <c r="A300" s="166">
        <v>5.76</v>
      </c>
      <c r="B300" s="166">
        <v>0.37469999999999998</v>
      </c>
      <c r="C300" s="166">
        <v>0.1</v>
      </c>
      <c r="D300" s="166">
        <v>164.1</v>
      </c>
      <c r="E300" s="166">
        <v>1.04</v>
      </c>
      <c r="F300" s="166">
        <v>17</v>
      </c>
      <c r="G300" s="166">
        <v>0</v>
      </c>
      <c r="H300" s="166" t="s">
        <v>417</v>
      </c>
    </row>
    <row r="301" spans="1:8">
      <c r="A301" s="166">
        <v>5.78</v>
      </c>
      <c r="B301" s="166">
        <v>0.38479999999999998</v>
      </c>
      <c r="C301" s="166">
        <v>0.1</v>
      </c>
      <c r="D301" s="166">
        <v>168</v>
      </c>
      <c r="E301" s="166">
        <v>1.04</v>
      </c>
      <c r="F301" s="166">
        <v>17</v>
      </c>
      <c r="G301" s="166">
        <v>0</v>
      </c>
      <c r="H301" s="166" t="s">
        <v>418</v>
      </c>
    </row>
    <row r="302" spans="1:8">
      <c r="A302" s="166">
        <v>5.8</v>
      </c>
      <c r="B302" s="166">
        <v>0.39140000000000003</v>
      </c>
      <c r="C302" s="166">
        <v>0.1</v>
      </c>
      <c r="D302" s="166">
        <v>169.8</v>
      </c>
      <c r="E302" s="166">
        <v>1.07</v>
      </c>
      <c r="F302" s="166">
        <v>18</v>
      </c>
      <c r="G302" s="166">
        <v>0</v>
      </c>
      <c r="H302" s="166" t="s">
        <v>419</v>
      </c>
    </row>
    <row r="303" spans="1:8">
      <c r="A303" s="166">
        <v>5.82</v>
      </c>
      <c r="B303" s="166">
        <v>0.40870000000000001</v>
      </c>
      <c r="C303" s="166">
        <v>0.1</v>
      </c>
      <c r="D303" s="166">
        <v>167.8</v>
      </c>
      <c r="E303" s="166">
        <v>1.04</v>
      </c>
      <c r="F303" s="166">
        <v>17</v>
      </c>
      <c r="G303" s="166">
        <v>0</v>
      </c>
      <c r="H303" s="166" t="s">
        <v>420</v>
      </c>
    </row>
    <row r="304" spans="1:8">
      <c r="A304" s="166">
        <v>5.84</v>
      </c>
      <c r="B304" s="166">
        <v>0.41410000000000002</v>
      </c>
      <c r="C304" s="166">
        <v>0.1</v>
      </c>
      <c r="D304" s="166">
        <v>165.2</v>
      </c>
      <c r="E304" s="166">
        <v>1.08</v>
      </c>
      <c r="F304" s="166">
        <v>17</v>
      </c>
      <c r="G304" s="166">
        <v>0</v>
      </c>
      <c r="H304" s="166" t="s">
        <v>421</v>
      </c>
    </row>
    <row r="305" spans="1:8">
      <c r="A305" s="166">
        <v>5.86</v>
      </c>
      <c r="B305" s="166">
        <v>0.42009999999999997</v>
      </c>
      <c r="C305" s="166">
        <v>0.1</v>
      </c>
      <c r="D305" s="166">
        <v>166.1</v>
      </c>
      <c r="E305" s="166">
        <v>1.04</v>
      </c>
      <c r="F305" s="166">
        <v>17</v>
      </c>
      <c r="G305" s="166">
        <v>0</v>
      </c>
      <c r="H305" s="166" t="s">
        <v>422</v>
      </c>
    </row>
    <row r="306" spans="1:8">
      <c r="A306" s="166">
        <v>5.88</v>
      </c>
      <c r="B306" s="166">
        <v>0.42130000000000001</v>
      </c>
      <c r="C306" s="166">
        <v>0.1</v>
      </c>
      <c r="D306" s="166">
        <v>164.7</v>
      </c>
      <c r="E306" s="166">
        <v>1.04</v>
      </c>
      <c r="F306" s="166">
        <v>17</v>
      </c>
      <c r="G306" s="166">
        <v>0</v>
      </c>
      <c r="H306" s="166" t="s">
        <v>423</v>
      </c>
    </row>
    <row r="307" spans="1:8">
      <c r="A307" s="166">
        <v>5.9</v>
      </c>
      <c r="B307" s="166">
        <v>0.42130000000000001</v>
      </c>
      <c r="C307" s="166">
        <v>0.1</v>
      </c>
      <c r="D307" s="166">
        <v>163.69999999999999</v>
      </c>
      <c r="E307" s="166">
        <v>1.08</v>
      </c>
      <c r="F307" s="166">
        <v>17</v>
      </c>
      <c r="G307" s="166">
        <v>0</v>
      </c>
      <c r="H307" s="166" t="s">
        <v>424</v>
      </c>
    </row>
    <row r="308" spans="1:8">
      <c r="A308" s="166">
        <v>5.92</v>
      </c>
      <c r="B308" s="166">
        <v>0.42070000000000002</v>
      </c>
      <c r="C308" s="166">
        <v>0.1</v>
      </c>
      <c r="D308" s="166">
        <v>164.7</v>
      </c>
      <c r="E308" s="166">
        <v>1.04</v>
      </c>
      <c r="F308" s="166">
        <v>16</v>
      </c>
      <c r="G308" s="166">
        <v>0</v>
      </c>
      <c r="H308" s="166" t="s">
        <v>425</v>
      </c>
    </row>
    <row r="309" spans="1:8">
      <c r="A309" s="166">
        <v>5.94</v>
      </c>
      <c r="B309" s="166">
        <v>0.42549999999999999</v>
      </c>
      <c r="C309" s="166">
        <v>0.1</v>
      </c>
      <c r="D309" s="166">
        <v>165</v>
      </c>
      <c r="E309" s="166">
        <v>1.04</v>
      </c>
      <c r="F309" s="166">
        <v>17</v>
      </c>
      <c r="G309" s="166">
        <v>0</v>
      </c>
      <c r="H309" s="166" t="s">
        <v>426</v>
      </c>
    </row>
    <row r="310" spans="1:8">
      <c r="A310" s="166">
        <v>5.96</v>
      </c>
      <c r="B310" s="166">
        <v>0.42909999999999998</v>
      </c>
      <c r="C310" s="166">
        <v>0.1</v>
      </c>
      <c r="D310" s="166">
        <v>165</v>
      </c>
      <c r="E310" s="166">
        <v>1.04</v>
      </c>
      <c r="F310" s="166">
        <v>17</v>
      </c>
      <c r="G310" s="166">
        <v>0</v>
      </c>
      <c r="H310" s="166" t="s">
        <v>427</v>
      </c>
    </row>
    <row r="311" spans="1:8">
      <c r="A311" s="166">
        <v>5.98</v>
      </c>
      <c r="B311" s="166">
        <v>0.43259999999999998</v>
      </c>
      <c r="C311" s="166">
        <v>0.1</v>
      </c>
      <c r="D311" s="166">
        <v>165.8</v>
      </c>
      <c r="E311" s="166">
        <v>1.04</v>
      </c>
      <c r="F311" s="166">
        <v>17</v>
      </c>
      <c r="G311" s="166">
        <v>0</v>
      </c>
      <c r="H311" s="166" t="s">
        <v>428</v>
      </c>
    </row>
    <row r="312" spans="1:8">
      <c r="A312" s="166">
        <v>6</v>
      </c>
      <c r="B312" s="166">
        <v>0.43319999999999997</v>
      </c>
      <c r="C312" s="166">
        <v>0.1</v>
      </c>
      <c r="D312" s="166">
        <v>163.80000000000001</v>
      </c>
      <c r="E312" s="166">
        <v>1.06</v>
      </c>
      <c r="F312" s="166">
        <v>17</v>
      </c>
      <c r="G312" s="166">
        <v>0</v>
      </c>
      <c r="H312" s="166" t="s">
        <v>429</v>
      </c>
    </row>
    <row r="313" spans="1:8">
      <c r="A313" s="166">
        <v>6.02</v>
      </c>
      <c r="B313" s="166">
        <v>0.43080000000000002</v>
      </c>
      <c r="C313" s="166">
        <v>0.1</v>
      </c>
      <c r="D313" s="166">
        <v>161.19999999999999</v>
      </c>
      <c r="E313" s="166">
        <v>1.07</v>
      </c>
      <c r="F313" s="166">
        <v>16</v>
      </c>
      <c r="G313" s="166">
        <v>0</v>
      </c>
      <c r="H313" s="166" t="s">
        <v>430</v>
      </c>
    </row>
    <row r="314" spans="1:8">
      <c r="A314" s="166">
        <v>6.04</v>
      </c>
      <c r="B314" s="166">
        <v>0.4279</v>
      </c>
      <c r="C314" s="166">
        <v>0.1</v>
      </c>
      <c r="D314" s="166">
        <v>161.80000000000001</v>
      </c>
      <c r="E314" s="166">
        <v>1.04</v>
      </c>
      <c r="F314" s="166">
        <v>17</v>
      </c>
      <c r="G314" s="166">
        <v>0</v>
      </c>
      <c r="H314" s="166" t="s">
        <v>431</v>
      </c>
    </row>
    <row r="315" spans="1:8">
      <c r="A315" s="166">
        <v>6.06</v>
      </c>
      <c r="B315" s="166">
        <v>0.42909999999999998</v>
      </c>
      <c r="C315" s="166">
        <v>0.1</v>
      </c>
      <c r="D315" s="166">
        <v>164</v>
      </c>
      <c r="E315" s="166">
        <v>1.06</v>
      </c>
      <c r="F315" s="166">
        <v>17</v>
      </c>
      <c r="G315" s="166">
        <v>0</v>
      </c>
      <c r="H315" s="166" t="s">
        <v>432</v>
      </c>
    </row>
    <row r="316" spans="1:8">
      <c r="A316" s="166">
        <v>6.08</v>
      </c>
      <c r="B316" s="166">
        <v>0.43380000000000002</v>
      </c>
      <c r="C316" s="166">
        <v>0.1</v>
      </c>
      <c r="D316" s="166">
        <v>166.7</v>
      </c>
      <c r="E316" s="166">
        <v>1.04</v>
      </c>
      <c r="F316" s="166">
        <v>17</v>
      </c>
      <c r="G316" s="166">
        <v>0</v>
      </c>
      <c r="H316" s="166" t="s">
        <v>433</v>
      </c>
    </row>
    <row r="317" spans="1:8">
      <c r="A317" s="166">
        <v>6.1</v>
      </c>
      <c r="B317" s="166">
        <v>0.441</v>
      </c>
      <c r="C317" s="166">
        <v>0.1</v>
      </c>
      <c r="D317" s="166">
        <v>167.7</v>
      </c>
      <c r="E317" s="166">
        <v>1.04</v>
      </c>
      <c r="F317" s="166">
        <v>16</v>
      </c>
      <c r="G317" s="166">
        <v>0</v>
      </c>
      <c r="H317" s="166" t="s">
        <v>434</v>
      </c>
    </row>
    <row r="318" spans="1:8">
      <c r="A318" s="166">
        <v>6.12</v>
      </c>
      <c r="B318" s="166">
        <v>0.45</v>
      </c>
      <c r="C318" s="166">
        <v>0.1</v>
      </c>
      <c r="D318" s="166">
        <v>163.9</v>
      </c>
      <c r="E318" s="166">
        <v>1.04</v>
      </c>
      <c r="F318" s="166">
        <v>17</v>
      </c>
      <c r="G318" s="166">
        <v>0</v>
      </c>
      <c r="H318" s="166" t="s">
        <v>435</v>
      </c>
    </row>
    <row r="319" spans="1:8">
      <c r="A319" s="166">
        <v>6.14</v>
      </c>
      <c r="B319" s="166">
        <v>0.4577</v>
      </c>
      <c r="C319" s="166">
        <v>0.1</v>
      </c>
      <c r="D319" s="166">
        <v>166</v>
      </c>
      <c r="E319" s="166">
        <v>1.02</v>
      </c>
      <c r="F319" s="166">
        <v>17</v>
      </c>
      <c r="G319" s="166">
        <v>0</v>
      </c>
      <c r="H319" s="166" t="s">
        <v>436</v>
      </c>
    </row>
    <row r="320" spans="1:8">
      <c r="A320" s="166">
        <v>6.16</v>
      </c>
      <c r="B320" s="166">
        <v>0.6633</v>
      </c>
      <c r="C320" s="166">
        <v>0.2</v>
      </c>
      <c r="D320" s="166">
        <v>172.3</v>
      </c>
      <c r="E320" s="166">
        <v>1.07</v>
      </c>
      <c r="F320" s="166">
        <v>16</v>
      </c>
      <c r="G320" s="166">
        <v>0</v>
      </c>
      <c r="H320" s="166" t="s">
        <v>437</v>
      </c>
    </row>
    <row r="321" spans="1:8">
      <c r="A321" s="166">
        <v>6.18</v>
      </c>
      <c r="B321" s="166">
        <v>1.1228</v>
      </c>
      <c r="C321" s="166">
        <v>0.2</v>
      </c>
      <c r="D321" s="166">
        <v>169.3</v>
      </c>
      <c r="E321" s="166">
        <v>1.04</v>
      </c>
      <c r="F321" s="166">
        <v>14</v>
      </c>
      <c r="G321" s="166">
        <v>0</v>
      </c>
      <c r="H321" s="166" t="s">
        <v>438</v>
      </c>
    </row>
    <row r="322" spans="1:8">
      <c r="A322" s="166">
        <v>6.2</v>
      </c>
      <c r="B322" s="166">
        <v>1.2907999999999999</v>
      </c>
      <c r="C322" s="166">
        <v>0</v>
      </c>
      <c r="D322" s="166">
        <v>76.099999999999994</v>
      </c>
      <c r="E322" s="166">
        <v>0.75</v>
      </c>
      <c r="F322" s="166">
        <v>13</v>
      </c>
      <c r="G322" s="166">
        <v>0</v>
      </c>
      <c r="H322" s="166" t="s">
        <v>439</v>
      </c>
    </row>
    <row r="323" spans="1:8">
      <c r="A323" s="166">
        <v>6.22</v>
      </c>
      <c r="B323" s="166">
        <v>1.2907999999999999</v>
      </c>
      <c r="C323" s="166">
        <v>0</v>
      </c>
      <c r="D323" s="166">
        <v>76.099999999999994</v>
      </c>
      <c r="E323" s="166">
        <v>0.75</v>
      </c>
      <c r="F323" s="166">
        <v>13</v>
      </c>
      <c r="G323" s="166">
        <v>0</v>
      </c>
      <c r="H323" s="166" t="s">
        <v>439</v>
      </c>
    </row>
    <row r="324" spans="1:8">
      <c r="A324" s="166">
        <v>6.24</v>
      </c>
      <c r="B324" s="166">
        <v>1.6373</v>
      </c>
      <c r="C324" s="166">
        <v>0</v>
      </c>
      <c r="D324" s="166">
        <v>76.099999999999994</v>
      </c>
      <c r="E324" s="166">
        <v>0.77</v>
      </c>
      <c r="F324" s="166">
        <v>14</v>
      </c>
      <c r="G324" s="166">
        <v>0</v>
      </c>
      <c r="H324" s="166" t="s">
        <v>440</v>
      </c>
    </row>
    <row r="325" spans="1:8">
      <c r="A325" s="166">
        <v>6.26</v>
      </c>
      <c r="B325" s="166">
        <v>1.8507</v>
      </c>
      <c r="C325" s="166">
        <v>0</v>
      </c>
      <c r="D325" s="166">
        <v>54.9</v>
      </c>
      <c r="E325" s="166">
        <v>0.91</v>
      </c>
      <c r="F325" s="166">
        <v>13</v>
      </c>
      <c r="G325" s="166">
        <v>0</v>
      </c>
      <c r="H325" s="166" t="s">
        <v>441</v>
      </c>
    </row>
    <row r="326" spans="1:8">
      <c r="A326" s="166">
        <v>6.28</v>
      </c>
      <c r="B326" s="166">
        <v>2.2385000000000002</v>
      </c>
      <c r="C326" s="166">
        <v>0.1</v>
      </c>
      <c r="D326" s="166">
        <v>36.9</v>
      </c>
      <c r="E326" s="166">
        <v>0.92</v>
      </c>
      <c r="F326" s="166">
        <v>13</v>
      </c>
      <c r="G326" s="166">
        <v>0</v>
      </c>
      <c r="H326" s="166" t="s">
        <v>442</v>
      </c>
    </row>
    <row r="327" spans="1:8">
      <c r="A327" s="166">
        <v>6.3</v>
      </c>
      <c r="B327" s="166">
        <v>2.4750999999999999</v>
      </c>
      <c r="C327" s="166">
        <v>0.1</v>
      </c>
      <c r="D327" s="166">
        <v>41.4</v>
      </c>
      <c r="E327" s="166">
        <v>0.92</v>
      </c>
      <c r="F327" s="166">
        <v>14</v>
      </c>
      <c r="G327" s="166">
        <v>0</v>
      </c>
      <c r="H327" s="166" t="s">
        <v>443</v>
      </c>
    </row>
    <row r="328" spans="1:8">
      <c r="A328" s="166">
        <v>6.32</v>
      </c>
      <c r="B328" s="166">
        <v>2.6316999999999999</v>
      </c>
      <c r="C328" s="166">
        <v>0</v>
      </c>
      <c r="D328" s="166">
        <v>50.4</v>
      </c>
      <c r="E328" s="166">
        <v>0.93</v>
      </c>
      <c r="F328" s="166">
        <v>13</v>
      </c>
      <c r="G328" s="166">
        <v>0</v>
      </c>
      <c r="H328" s="166" t="s">
        <v>444</v>
      </c>
    </row>
    <row r="329" spans="1:8">
      <c r="A329" s="166">
        <v>6.34</v>
      </c>
      <c r="B329" s="166">
        <v>2.7553999999999998</v>
      </c>
      <c r="C329" s="166">
        <v>0</v>
      </c>
      <c r="D329" s="166">
        <v>60.4</v>
      </c>
      <c r="E329" s="166">
        <v>0.83</v>
      </c>
      <c r="F329" s="166">
        <v>13</v>
      </c>
      <c r="G329" s="166">
        <v>0</v>
      </c>
      <c r="H329" s="166" t="s">
        <v>445</v>
      </c>
    </row>
    <row r="330" spans="1:8">
      <c r="A330" s="166">
        <v>6.36</v>
      </c>
      <c r="B330" s="166">
        <v>2.851</v>
      </c>
      <c r="C330" s="166">
        <v>0</v>
      </c>
      <c r="D330" s="166">
        <v>61.7</v>
      </c>
      <c r="E330" s="166">
        <v>0.79</v>
      </c>
      <c r="F330" s="166">
        <v>12</v>
      </c>
      <c r="G330" s="166">
        <v>0</v>
      </c>
      <c r="H330" s="166" t="s">
        <v>446</v>
      </c>
    </row>
    <row r="331" spans="1:8">
      <c r="A331" s="166">
        <v>6.38</v>
      </c>
      <c r="B331" s="166">
        <v>2.9335</v>
      </c>
      <c r="C331" s="166">
        <v>0.1</v>
      </c>
      <c r="D331" s="166">
        <v>61.7</v>
      </c>
      <c r="E331" s="166">
        <v>0.82</v>
      </c>
      <c r="F331" s="166">
        <v>13</v>
      </c>
      <c r="G331" s="166">
        <v>0</v>
      </c>
      <c r="H331" s="166" t="s">
        <v>447</v>
      </c>
    </row>
    <row r="332" spans="1:8">
      <c r="A332" s="166">
        <v>6.4</v>
      </c>
      <c r="B332" s="166">
        <v>2.9843000000000002</v>
      </c>
      <c r="C332" s="166">
        <v>0.1</v>
      </c>
      <c r="D332" s="166">
        <v>61.8</v>
      </c>
      <c r="E332" s="166">
        <v>0.88</v>
      </c>
      <c r="F332" s="166">
        <v>13</v>
      </c>
      <c r="G332" s="166">
        <v>0</v>
      </c>
      <c r="H332" s="166" t="s">
        <v>448</v>
      </c>
    </row>
    <row r="333" spans="1:8">
      <c r="A333" s="166">
        <v>6.42</v>
      </c>
      <c r="B333" s="166">
        <v>3.0194999999999999</v>
      </c>
      <c r="C333" s="166">
        <v>0.1</v>
      </c>
      <c r="D333" s="166">
        <v>62</v>
      </c>
      <c r="E333" s="166">
        <v>0.84</v>
      </c>
      <c r="F333" s="166">
        <v>12</v>
      </c>
      <c r="G333" s="166">
        <v>0</v>
      </c>
      <c r="H333" s="166" t="s">
        <v>449</v>
      </c>
    </row>
    <row r="334" spans="1:8">
      <c r="A334" s="166">
        <v>6.44</v>
      </c>
      <c r="B334" s="166">
        <v>3.0428000000000002</v>
      </c>
      <c r="C334" s="166">
        <v>0.1</v>
      </c>
      <c r="D334" s="166">
        <v>62.1</v>
      </c>
      <c r="E334" s="166">
        <v>0.8</v>
      </c>
      <c r="F334" s="166">
        <v>12</v>
      </c>
      <c r="G334" s="166">
        <v>0</v>
      </c>
      <c r="H334" s="166" t="s">
        <v>450</v>
      </c>
    </row>
    <row r="335" spans="1:8">
      <c r="A335" s="166">
        <v>6.46</v>
      </c>
      <c r="B335" s="166">
        <v>3.0554000000000001</v>
      </c>
      <c r="C335" s="166">
        <v>0.1</v>
      </c>
      <c r="D335" s="166">
        <v>62</v>
      </c>
      <c r="E335" s="166">
        <v>0.88</v>
      </c>
      <c r="F335" s="166">
        <v>13</v>
      </c>
      <c r="G335" s="166">
        <v>0</v>
      </c>
      <c r="H335" s="166" t="s">
        <v>451</v>
      </c>
    </row>
    <row r="336" spans="1:8">
      <c r="A336" s="166">
        <v>6.48</v>
      </c>
      <c r="B336" s="166">
        <v>3.044</v>
      </c>
      <c r="C336" s="166">
        <v>0.1</v>
      </c>
      <c r="D336" s="166">
        <v>62.4</v>
      </c>
      <c r="E336" s="166">
        <v>0.92</v>
      </c>
      <c r="F336" s="166">
        <v>2</v>
      </c>
      <c r="G336" s="166">
        <v>0</v>
      </c>
      <c r="H336" s="166" t="s">
        <v>451</v>
      </c>
    </row>
    <row r="337" spans="1:8">
      <c r="A337" s="166">
        <v>6.5</v>
      </c>
      <c r="B337" s="166">
        <v>3.044</v>
      </c>
      <c r="C337" s="166">
        <v>0.1</v>
      </c>
      <c r="D337" s="166">
        <v>62.7</v>
      </c>
      <c r="E337" s="166">
        <v>0.86</v>
      </c>
      <c r="F337" s="166">
        <v>12</v>
      </c>
      <c r="G337" s="166">
        <v>0</v>
      </c>
      <c r="H337" s="166" t="s">
        <v>452</v>
      </c>
    </row>
    <row r="338" spans="1:8">
      <c r="A338" s="166">
        <v>6.52</v>
      </c>
      <c r="B338" s="166">
        <v>3.0363000000000002</v>
      </c>
      <c r="C338" s="166">
        <v>0.1</v>
      </c>
      <c r="D338" s="166">
        <v>62.8</v>
      </c>
      <c r="E338" s="166">
        <v>0.93</v>
      </c>
      <c r="F338" s="166">
        <v>11</v>
      </c>
      <c r="G338" s="166">
        <v>0</v>
      </c>
      <c r="H338" s="166" t="s">
        <v>453</v>
      </c>
    </row>
    <row r="339" spans="1:8">
      <c r="A339" s="166">
        <v>6.54</v>
      </c>
      <c r="B339" s="166">
        <v>3.0308999999999999</v>
      </c>
      <c r="C339" s="166">
        <v>0.2</v>
      </c>
      <c r="D339" s="166">
        <v>62.7</v>
      </c>
      <c r="E339" s="166">
        <v>0.93</v>
      </c>
      <c r="F339" s="166">
        <v>10</v>
      </c>
      <c r="G339" s="166">
        <v>0</v>
      </c>
      <c r="H339" s="166" t="s">
        <v>454</v>
      </c>
    </row>
    <row r="340" spans="1:8">
      <c r="A340" s="166">
        <v>6.56</v>
      </c>
      <c r="B340" s="166">
        <v>3.0451999999999999</v>
      </c>
      <c r="C340" s="166">
        <v>0.2</v>
      </c>
      <c r="D340" s="166">
        <v>62.7</v>
      </c>
      <c r="E340" s="166">
        <v>0.88</v>
      </c>
      <c r="F340" s="166">
        <v>10</v>
      </c>
      <c r="G340" s="166">
        <v>0</v>
      </c>
      <c r="H340" s="166" t="s">
        <v>455</v>
      </c>
    </row>
    <row r="341" spans="1:8">
      <c r="A341" s="166">
        <v>6.58</v>
      </c>
      <c r="B341" s="166">
        <v>3.0590000000000002</v>
      </c>
      <c r="C341" s="166">
        <v>0.3</v>
      </c>
      <c r="D341" s="166">
        <v>62.9</v>
      </c>
      <c r="E341" s="166">
        <v>0.86</v>
      </c>
      <c r="F341" s="166">
        <v>10</v>
      </c>
      <c r="G341" s="166">
        <v>0</v>
      </c>
      <c r="H341" s="166" t="s">
        <v>456</v>
      </c>
    </row>
    <row r="342" spans="1:8">
      <c r="A342" s="166">
        <v>6.6</v>
      </c>
      <c r="B342" s="166">
        <v>3.0834999999999999</v>
      </c>
      <c r="C342" s="166">
        <v>0.3</v>
      </c>
      <c r="D342" s="166">
        <v>63.1</v>
      </c>
      <c r="E342" s="166">
        <v>0.91</v>
      </c>
      <c r="F342" s="166">
        <v>10</v>
      </c>
      <c r="G342" s="166">
        <v>0</v>
      </c>
      <c r="H342" s="166" t="s">
        <v>457</v>
      </c>
    </row>
    <row r="343" spans="1:8">
      <c r="A343" s="161"/>
      <c r="B343" s="161"/>
      <c r="C343" s="161"/>
      <c r="D343" s="161"/>
      <c r="E343" s="161"/>
      <c r="F343" s="161"/>
      <c r="G343" s="161"/>
      <c r="H343" s="161"/>
    </row>
    <row r="344" spans="1:8">
      <c r="A344" s="161"/>
      <c r="B344" s="161"/>
      <c r="C344" s="161"/>
      <c r="D344" s="161"/>
      <c r="E344" s="161"/>
      <c r="F344" s="161"/>
      <c r="G344" s="161"/>
      <c r="H344" s="161"/>
    </row>
    <row r="345" spans="1:8">
      <c r="A345" s="161"/>
      <c r="B345" s="161"/>
      <c r="C345" s="161"/>
      <c r="D345" s="161"/>
      <c r="E345" s="161"/>
      <c r="F345" s="161"/>
      <c r="G345" s="161"/>
      <c r="H345" s="161"/>
    </row>
    <row r="346" spans="1:8">
      <c r="A346" s="161"/>
      <c r="B346" s="161"/>
      <c r="C346" s="161"/>
      <c r="D346" s="161"/>
      <c r="E346" s="161"/>
      <c r="F346" s="161"/>
      <c r="G346" s="161"/>
      <c r="H346" s="161"/>
    </row>
    <row r="347" spans="1:8">
      <c r="A347" s="161"/>
      <c r="B347" s="161"/>
      <c r="C347" s="161"/>
      <c r="D347" s="161"/>
      <c r="E347" s="161"/>
      <c r="F347" s="161"/>
      <c r="G347" s="161"/>
      <c r="H347" s="161"/>
    </row>
    <row r="348" spans="1:8">
      <c r="A348" s="161"/>
      <c r="B348" s="161"/>
      <c r="C348" s="161"/>
      <c r="D348" s="161"/>
      <c r="E348" s="161"/>
      <c r="F348" s="161"/>
      <c r="G348" s="161"/>
      <c r="H348" s="161"/>
    </row>
    <row r="349" spans="1:8">
      <c r="A349" s="161"/>
      <c r="B349" s="161"/>
      <c r="C349" s="161"/>
      <c r="D349" s="161"/>
      <c r="E349" s="161"/>
      <c r="F349" s="161"/>
      <c r="G349" s="161"/>
      <c r="H349" s="161"/>
    </row>
    <row r="350" spans="1:8">
      <c r="A350" s="161"/>
      <c r="B350" s="161"/>
      <c r="C350" s="161"/>
      <c r="D350" s="161"/>
      <c r="E350" s="161"/>
      <c r="F350" s="161"/>
      <c r="G350" s="161"/>
      <c r="H350" s="161"/>
    </row>
    <row r="351" spans="1:8">
      <c r="A351" s="161"/>
      <c r="B351" s="161"/>
      <c r="C351" s="161"/>
      <c r="D351" s="161"/>
      <c r="E351" s="161"/>
      <c r="F351" s="161"/>
      <c r="G351" s="161"/>
      <c r="H351" s="161"/>
    </row>
    <row r="352" spans="1:8">
      <c r="A352" s="161"/>
      <c r="B352" s="161"/>
      <c r="C352" s="161"/>
      <c r="D352" s="161"/>
      <c r="E352" s="161"/>
      <c r="F352" s="161"/>
      <c r="G352" s="161"/>
      <c r="H352" s="161"/>
    </row>
    <row r="353" spans="1:8">
      <c r="A353" s="161"/>
      <c r="B353" s="161"/>
      <c r="C353" s="161"/>
      <c r="D353" s="161"/>
      <c r="E353" s="161"/>
      <c r="F353" s="161"/>
      <c r="G353" s="161"/>
      <c r="H353" s="161"/>
    </row>
    <row r="354" spans="1:8">
      <c r="A354" s="161"/>
      <c r="B354" s="161"/>
      <c r="C354" s="161"/>
      <c r="D354" s="161"/>
      <c r="E354" s="161"/>
      <c r="F354" s="161"/>
      <c r="G354" s="161"/>
      <c r="H354" s="161"/>
    </row>
    <row r="355" spans="1:8">
      <c r="A355" s="161"/>
      <c r="B355" s="161"/>
      <c r="C355" s="161"/>
      <c r="D355" s="161"/>
      <c r="E355" s="161"/>
      <c r="F355" s="161"/>
      <c r="G355" s="161"/>
      <c r="H355" s="161"/>
    </row>
    <row r="356" spans="1:8">
      <c r="A356" s="161"/>
      <c r="B356" s="161"/>
      <c r="C356" s="161"/>
      <c r="D356" s="161"/>
      <c r="E356" s="161"/>
      <c r="F356" s="161"/>
      <c r="G356" s="161"/>
      <c r="H356" s="161"/>
    </row>
    <row r="357" spans="1:8">
      <c r="A357" s="161"/>
      <c r="B357" s="161"/>
      <c r="C357" s="161"/>
      <c r="D357" s="161"/>
      <c r="E357" s="161"/>
      <c r="F357" s="161"/>
      <c r="G357" s="161"/>
      <c r="H357" s="161"/>
    </row>
    <row r="358" spans="1:8">
      <c r="A358" s="161"/>
      <c r="B358" s="161"/>
      <c r="C358" s="161"/>
      <c r="D358" s="161"/>
      <c r="E358" s="161"/>
      <c r="F358" s="161"/>
      <c r="G358" s="161"/>
      <c r="H358" s="161"/>
    </row>
    <row r="359" spans="1:8">
      <c r="A359" s="161"/>
      <c r="B359" s="161"/>
      <c r="C359" s="161"/>
      <c r="D359" s="161"/>
      <c r="E359" s="161"/>
      <c r="F359" s="161"/>
      <c r="G359" s="161"/>
      <c r="H359" s="161"/>
    </row>
    <row r="360" spans="1:8">
      <c r="A360" s="161"/>
      <c r="B360" s="161"/>
      <c r="C360" s="161"/>
      <c r="D360" s="161"/>
      <c r="E360" s="161"/>
      <c r="F360" s="161"/>
      <c r="G360" s="161"/>
      <c r="H360" s="161"/>
    </row>
    <row r="361" spans="1:8">
      <c r="A361" s="161"/>
      <c r="B361" s="161"/>
      <c r="C361" s="161"/>
      <c r="D361" s="161"/>
      <c r="E361" s="161"/>
      <c r="F361" s="161"/>
      <c r="G361" s="161"/>
      <c r="H361" s="161"/>
    </row>
    <row r="362" spans="1:8">
      <c r="A362" s="161"/>
      <c r="B362" s="161"/>
      <c r="C362" s="161"/>
      <c r="D362" s="161"/>
      <c r="E362" s="161"/>
      <c r="F362" s="161"/>
      <c r="G362" s="161"/>
      <c r="H362" s="161"/>
    </row>
    <row r="363" spans="1:8">
      <c r="A363" s="161"/>
      <c r="B363" s="161"/>
      <c r="C363" s="161"/>
      <c r="D363" s="161"/>
      <c r="E363" s="161"/>
      <c r="F363" s="161"/>
      <c r="G363" s="161"/>
      <c r="H363" s="161"/>
    </row>
    <row r="364" spans="1:8">
      <c r="A364" s="161"/>
      <c r="B364" s="161"/>
      <c r="C364" s="161"/>
      <c r="D364" s="161"/>
      <c r="E364" s="161"/>
      <c r="F364" s="161"/>
      <c r="G364" s="161"/>
      <c r="H364" s="161"/>
    </row>
    <row r="365" spans="1:8">
      <c r="A365" s="161"/>
      <c r="B365" s="161"/>
      <c r="C365" s="161"/>
      <c r="D365" s="161"/>
      <c r="E365" s="161"/>
      <c r="F365" s="161"/>
      <c r="G365" s="161"/>
      <c r="H365" s="161"/>
    </row>
    <row r="366" spans="1:8">
      <c r="A366" s="161"/>
      <c r="B366" s="161"/>
      <c r="C366" s="161"/>
      <c r="D366" s="161"/>
      <c r="E366" s="161"/>
      <c r="F366" s="161"/>
      <c r="G366" s="161"/>
      <c r="H366" s="161"/>
    </row>
    <row r="367" spans="1:8">
      <c r="A367" s="161"/>
      <c r="B367" s="161"/>
      <c r="C367" s="161"/>
      <c r="D367" s="161"/>
      <c r="E367" s="161"/>
      <c r="F367" s="161"/>
      <c r="G367" s="161"/>
      <c r="H367" s="161"/>
    </row>
    <row r="368" spans="1:8">
      <c r="A368" s="161"/>
      <c r="B368" s="161"/>
      <c r="C368" s="161"/>
      <c r="D368" s="161"/>
      <c r="E368" s="161"/>
      <c r="F368" s="161"/>
      <c r="G368" s="161"/>
      <c r="H368" s="161"/>
    </row>
    <row r="369" spans="1:8">
      <c r="A369" s="161"/>
      <c r="B369" s="161"/>
      <c r="C369" s="161"/>
      <c r="D369" s="161"/>
      <c r="E369" s="161"/>
      <c r="F369" s="161"/>
      <c r="G369" s="161"/>
      <c r="H369" s="161"/>
    </row>
    <row r="370" spans="1:8">
      <c r="A370" s="161"/>
      <c r="B370" s="161"/>
      <c r="C370" s="161"/>
      <c r="D370" s="161"/>
      <c r="E370" s="161"/>
      <c r="F370" s="161"/>
      <c r="G370" s="161"/>
      <c r="H370" s="161"/>
    </row>
    <row r="371" spans="1:8">
      <c r="A371" s="161"/>
      <c r="B371" s="161"/>
      <c r="C371" s="161"/>
      <c r="D371" s="161"/>
      <c r="E371" s="161"/>
      <c r="F371" s="161"/>
      <c r="G371" s="161"/>
      <c r="H371" s="161"/>
    </row>
    <row r="372" spans="1:8">
      <c r="A372" s="161"/>
      <c r="B372" s="161"/>
      <c r="C372" s="161"/>
      <c r="D372" s="161"/>
      <c r="E372" s="161"/>
      <c r="F372" s="161"/>
      <c r="G372" s="161"/>
      <c r="H372" s="161"/>
    </row>
    <row r="373" spans="1:8">
      <c r="A373" s="161"/>
      <c r="B373" s="161"/>
      <c r="C373" s="161"/>
      <c r="D373" s="161"/>
      <c r="E373" s="161"/>
      <c r="F373" s="161"/>
      <c r="G373" s="161"/>
      <c r="H373" s="161"/>
    </row>
    <row r="374" spans="1:8">
      <c r="A374" s="161"/>
      <c r="B374" s="161"/>
      <c r="C374" s="161"/>
      <c r="D374" s="161"/>
      <c r="E374" s="161"/>
      <c r="F374" s="161"/>
      <c r="G374" s="161"/>
      <c r="H374" s="161"/>
    </row>
    <row r="375" spans="1:8">
      <c r="A375" s="161"/>
      <c r="B375" s="161"/>
      <c r="C375" s="161"/>
      <c r="D375" s="161"/>
      <c r="E375" s="161"/>
      <c r="F375" s="161"/>
      <c r="G375" s="161"/>
      <c r="H375" s="161"/>
    </row>
    <row r="376" spans="1:8">
      <c r="A376" s="161"/>
      <c r="B376" s="161"/>
      <c r="C376" s="161"/>
      <c r="D376" s="161"/>
      <c r="E376" s="161"/>
      <c r="F376" s="161"/>
      <c r="G376" s="161"/>
      <c r="H376" s="161"/>
    </row>
    <row r="377" spans="1:8">
      <c r="A377" s="161"/>
      <c r="B377" s="161"/>
      <c r="C377" s="161"/>
      <c r="D377" s="161"/>
      <c r="E377" s="161"/>
      <c r="F377" s="161"/>
      <c r="G377" s="161"/>
      <c r="H377" s="161"/>
    </row>
    <row r="378" spans="1:8">
      <c r="A378" s="161"/>
      <c r="B378" s="161"/>
      <c r="C378" s="161"/>
      <c r="D378" s="161"/>
      <c r="E378" s="161"/>
      <c r="F378" s="161"/>
      <c r="G378" s="161"/>
      <c r="H378" s="161"/>
    </row>
    <row r="379" spans="1:8">
      <c r="A379" s="161"/>
      <c r="B379" s="161"/>
      <c r="C379" s="161"/>
      <c r="D379" s="161"/>
      <c r="E379" s="161"/>
      <c r="F379" s="161"/>
      <c r="G379" s="161"/>
      <c r="H379" s="161"/>
    </row>
    <row r="380" spans="1:8">
      <c r="A380" s="161"/>
      <c r="B380" s="161"/>
      <c r="C380" s="161"/>
      <c r="D380" s="161"/>
      <c r="E380" s="161"/>
      <c r="F380" s="161"/>
      <c r="G380" s="161"/>
      <c r="H380" s="161"/>
    </row>
    <row r="381" spans="1:8">
      <c r="A381" s="161"/>
      <c r="B381" s="161"/>
      <c r="C381" s="161"/>
      <c r="D381" s="161"/>
      <c r="E381" s="161"/>
      <c r="F381" s="161"/>
      <c r="G381" s="161"/>
      <c r="H381" s="161"/>
    </row>
    <row r="382" spans="1:8">
      <c r="A382" s="161"/>
      <c r="B382" s="161"/>
      <c r="C382" s="161"/>
      <c r="D382" s="161"/>
      <c r="E382" s="161"/>
      <c r="F382" s="161"/>
      <c r="G382" s="161"/>
      <c r="H382" s="161"/>
    </row>
    <row r="383" spans="1:8">
      <c r="A383" s="161"/>
      <c r="B383" s="161"/>
      <c r="C383" s="161"/>
      <c r="D383" s="161"/>
      <c r="E383" s="161"/>
      <c r="F383" s="161"/>
      <c r="G383" s="161"/>
      <c r="H383" s="161"/>
    </row>
    <row r="384" spans="1:8">
      <c r="A384" s="161"/>
      <c r="B384" s="161"/>
      <c r="C384" s="161"/>
      <c r="D384" s="161"/>
      <c r="E384" s="161"/>
      <c r="F384" s="161"/>
      <c r="G384" s="161"/>
      <c r="H384" s="161"/>
    </row>
    <row r="385" spans="1:8">
      <c r="A385" s="161"/>
      <c r="B385" s="161"/>
      <c r="C385" s="161"/>
      <c r="D385" s="161"/>
      <c r="E385" s="161"/>
      <c r="F385" s="161"/>
      <c r="G385" s="161"/>
      <c r="H385" s="161"/>
    </row>
    <row r="386" spans="1:8">
      <c r="A386" s="161"/>
      <c r="B386" s="161"/>
      <c r="C386" s="161"/>
      <c r="D386" s="161"/>
      <c r="E386" s="161"/>
      <c r="F386" s="161"/>
      <c r="G386" s="161"/>
      <c r="H386" s="161"/>
    </row>
    <row r="387" spans="1:8">
      <c r="A387" s="161"/>
      <c r="B387" s="161"/>
      <c r="C387" s="161"/>
      <c r="D387" s="161"/>
      <c r="E387" s="161"/>
      <c r="F387" s="161"/>
      <c r="G387" s="161"/>
      <c r="H387" s="161"/>
    </row>
    <row r="388" spans="1:8">
      <c r="A388" s="161"/>
      <c r="B388" s="161"/>
      <c r="C388" s="161"/>
      <c r="D388" s="161"/>
      <c r="E388" s="161"/>
      <c r="F388" s="161"/>
      <c r="G388" s="161"/>
      <c r="H388" s="161"/>
    </row>
    <row r="389" spans="1:8">
      <c r="A389" s="161"/>
      <c r="B389" s="161"/>
      <c r="C389" s="161"/>
      <c r="D389" s="161"/>
      <c r="E389" s="161"/>
      <c r="F389" s="161"/>
      <c r="G389" s="161"/>
      <c r="H389" s="161"/>
    </row>
    <row r="390" spans="1:8">
      <c r="A390" s="161"/>
      <c r="B390" s="161"/>
      <c r="C390" s="161"/>
      <c r="D390" s="161"/>
      <c r="E390" s="161"/>
      <c r="F390" s="161"/>
      <c r="G390" s="161"/>
      <c r="H390" s="161"/>
    </row>
    <row r="391" spans="1:8">
      <c r="A391" s="161"/>
      <c r="B391" s="161"/>
      <c r="C391" s="161"/>
      <c r="D391" s="161"/>
      <c r="E391" s="161"/>
      <c r="F391" s="161"/>
      <c r="G391" s="161"/>
      <c r="H391" s="161"/>
    </row>
    <row r="392" spans="1:8">
      <c r="A392" s="161"/>
      <c r="B392" s="161"/>
      <c r="C392" s="161"/>
      <c r="D392" s="161"/>
      <c r="E392" s="161"/>
      <c r="F392" s="161"/>
      <c r="G392" s="161"/>
      <c r="H392" s="161"/>
    </row>
    <row r="393" spans="1:8">
      <c r="A393" s="161"/>
      <c r="B393" s="161"/>
      <c r="C393" s="161"/>
      <c r="D393" s="161"/>
      <c r="E393" s="161"/>
      <c r="F393" s="161"/>
      <c r="G393" s="161"/>
      <c r="H393" s="161"/>
    </row>
    <row r="394" spans="1:8">
      <c r="A394" s="161"/>
      <c r="B394" s="161"/>
      <c r="C394" s="161"/>
      <c r="D394" s="161"/>
      <c r="E394" s="161"/>
      <c r="F394" s="161"/>
      <c r="G394" s="161"/>
      <c r="H394" s="161"/>
    </row>
    <row r="395" spans="1:8">
      <c r="A395" s="55"/>
      <c r="B395" s="55"/>
      <c r="C395" s="55"/>
      <c r="D395" s="55"/>
      <c r="E395" s="55"/>
      <c r="F395" s="55"/>
      <c r="G395" s="55"/>
      <c r="H395" s="55"/>
    </row>
    <row r="396" spans="1:8">
      <c r="A396" s="55"/>
      <c r="B396" s="55"/>
      <c r="C396" s="55"/>
      <c r="D396" s="55"/>
      <c r="E396" s="55"/>
      <c r="F396" s="55"/>
      <c r="G396" s="55"/>
      <c r="H396" s="55"/>
    </row>
    <row r="397" spans="1:8">
      <c r="A397" s="55"/>
      <c r="B397" s="55"/>
      <c r="C397" s="55"/>
      <c r="D397" s="55"/>
      <c r="E397" s="55"/>
      <c r="F397" s="55"/>
      <c r="G397" s="55"/>
      <c r="H397" s="55"/>
    </row>
    <row r="398" spans="1:8">
      <c r="A398" s="55"/>
      <c r="B398" s="55"/>
      <c r="C398" s="55"/>
      <c r="D398" s="55"/>
      <c r="E398" s="55"/>
      <c r="F398" s="55"/>
      <c r="G398" s="55"/>
      <c r="H398" s="55"/>
    </row>
    <row r="399" spans="1:8">
      <c r="A399" s="55"/>
      <c r="B399" s="55"/>
      <c r="C399" s="55"/>
      <c r="D399" s="55"/>
      <c r="E399" s="55"/>
      <c r="F399" s="55"/>
      <c r="G399" s="55"/>
      <c r="H399" s="55"/>
    </row>
    <row r="400" spans="1:8">
      <c r="A400" s="55"/>
      <c r="B400" s="55"/>
      <c r="C400" s="55"/>
      <c r="D400" s="55"/>
      <c r="E400" s="55"/>
      <c r="F400" s="55"/>
      <c r="G400" s="55"/>
      <c r="H400" s="55"/>
    </row>
    <row r="401" spans="1:8">
      <c r="A401" s="55"/>
      <c r="B401" s="55"/>
      <c r="C401" s="55"/>
      <c r="D401" s="55"/>
      <c r="E401" s="55"/>
      <c r="F401" s="55"/>
      <c r="G401" s="55"/>
      <c r="H401" s="55"/>
    </row>
    <row r="402" spans="1:8">
      <c r="A402" s="55"/>
      <c r="B402" s="55"/>
      <c r="C402" s="55"/>
      <c r="D402" s="55"/>
      <c r="E402" s="55"/>
      <c r="F402" s="55"/>
      <c r="G402" s="55"/>
      <c r="H402" s="55"/>
    </row>
    <row r="403" spans="1:8">
      <c r="A403" s="55"/>
      <c r="B403" s="55"/>
      <c r="C403" s="55"/>
      <c r="D403" s="55"/>
      <c r="E403" s="55"/>
      <c r="F403" s="55"/>
      <c r="G403" s="55"/>
      <c r="H403" s="55"/>
    </row>
    <row r="404" spans="1:8">
      <c r="A404" s="55"/>
      <c r="B404" s="55"/>
      <c r="C404" s="55"/>
      <c r="D404" s="55"/>
      <c r="E404" s="55"/>
      <c r="F404" s="55"/>
      <c r="G404" s="55"/>
      <c r="H404" s="55"/>
    </row>
    <row r="405" spans="1:8">
      <c r="A405" s="55"/>
      <c r="B405" s="55"/>
      <c r="C405" s="55"/>
      <c r="D405" s="55"/>
      <c r="E405" s="55"/>
      <c r="F405" s="55"/>
      <c r="G405" s="55"/>
      <c r="H405" s="55"/>
    </row>
    <row r="406" spans="1:8">
      <c r="A406" s="55"/>
      <c r="B406" s="55"/>
      <c r="C406" s="55"/>
      <c r="D406" s="55"/>
      <c r="E406" s="55"/>
      <c r="F406" s="55"/>
      <c r="G406" s="55"/>
      <c r="H406" s="55"/>
    </row>
    <row r="407" spans="1:8">
      <c r="A407" s="55"/>
      <c r="B407" s="55"/>
      <c r="C407" s="55"/>
      <c r="D407" s="55"/>
      <c r="E407" s="55"/>
      <c r="F407" s="55"/>
      <c r="G407" s="55"/>
      <c r="H407" s="55"/>
    </row>
    <row r="408" spans="1:8">
      <c r="A408" s="55"/>
      <c r="B408" s="55"/>
      <c r="C408" s="55"/>
      <c r="D408" s="55"/>
      <c r="E408" s="55"/>
      <c r="F408" s="55"/>
      <c r="G408" s="55"/>
      <c r="H408" s="55"/>
    </row>
    <row r="409" spans="1:8">
      <c r="A409" s="55"/>
      <c r="B409" s="55"/>
      <c r="C409" s="55"/>
      <c r="D409" s="55"/>
      <c r="E409" s="55"/>
      <c r="F409" s="55"/>
      <c r="G409" s="55"/>
      <c r="H409" s="55"/>
    </row>
    <row r="410" spans="1:8">
      <c r="A410" s="55"/>
      <c r="B410" s="55"/>
      <c r="C410" s="55"/>
      <c r="D410" s="55"/>
      <c r="E410" s="55"/>
      <c r="F410" s="55"/>
      <c r="G410" s="55"/>
      <c r="H410" s="55"/>
    </row>
    <row r="411" spans="1:8">
      <c r="A411" s="55"/>
      <c r="B411" s="55"/>
      <c r="C411" s="55"/>
      <c r="D411" s="55"/>
      <c r="E411" s="55"/>
      <c r="F411" s="55"/>
      <c r="G411" s="55"/>
      <c r="H411" s="55"/>
    </row>
    <row r="412" spans="1:8">
      <c r="A412" s="55"/>
      <c r="B412" s="55"/>
      <c r="C412" s="55"/>
      <c r="D412" s="55"/>
      <c r="E412" s="55"/>
      <c r="F412" s="55"/>
      <c r="G412" s="55"/>
      <c r="H412" s="55"/>
    </row>
    <row r="413" spans="1:8">
      <c r="A413" s="55"/>
      <c r="B413" s="55"/>
      <c r="C413" s="55"/>
      <c r="D413" s="55"/>
      <c r="E413" s="55"/>
      <c r="F413" s="55"/>
      <c r="G413" s="55"/>
      <c r="H413" s="55"/>
    </row>
    <row r="414" spans="1:8">
      <c r="A414" s="55"/>
      <c r="B414" s="55"/>
      <c r="C414" s="55"/>
      <c r="D414" s="55"/>
      <c r="E414" s="55"/>
      <c r="F414" s="55"/>
      <c r="G414" s="55"/>
      <c r="H414" s="55"/>
    </row>
    <row r="415" spans="1:8">
      <c r="A415" s="55"/>
      <c r="B415" s="55"/>
      <c r="C415" s="55"/>
      <c r="D415" s="55"/>
      <c r="E415" s="55"/>
      <c r="F415" s="55"/>
      <c r="G415" s="55"/>
      <c r="H415" s="55"/>
    </row>
    <row r="416" spans="1:8">
      <c r="A416" s="55"/>
      <c r="B416" s="55"/>
      <c r="C416" s="55"/>
      <c r="D416" s="55"/>
      <c r="E416" s="55"/>
      <c r="F416" s="55"/>
      <c r="G416" s="55"/>
      <c r="H416" s="55"/>
    </row>
    <row r="417" spans="1:8">
      <c r="A417" s="55"/>
      <c r="B417" s="55"/>
      <c r="C417" s="55"/>
      <c r="D417" s="55"/>
      <c r="E417" s="55"/>
      <c r="F417" s="55"/>
      <c r="G417" s="55"/>
      <c r="H417" s="55"/>
    </row>
    <row r="418" spans="1:8">
      <c r="A418" s="55"/>
      <c r="B418" s="55"/>
      <c r="C418" s="55"/>
      <c r="D418" s="55"/>
      <c r="E418" s="55"/>
      <c r="F418" s="55"/>
      <c r="G418" s="55"/>
      <c r="H418" s="55"/>
    </row>
    <row r="419" spans="1:8">
      <c r="A419" s="55"/>
      <c r="B419" s="55"/>
      <c r="C419" s="55"/>
      <c r="D419" s="55"/>
      <c r="E419" s="55"/>
      <c r="F419" s="55"/>
      <c r="G419" s="55"/>
      <c r="H419" s="55"/>
    </row>
    <row r="420" spans="1:8">
      <c r="A420" s="55"/>
      <c r="B420" s="55"/>
      <c r="C420" s="55"/>
      <c r="D420" s="55"/>
      <c r="E420" s="55"/>
      <c r="F420" s="55"/>
      <c r="G420" s="55"/>
      <c r="H420" s="55"/>
    </row>
    <row r="421" spans="1:8">
      <c r="A421" s="55"/>
      <c r="B421" s="55"/>
      <c r="C421" s="55"/>
      <c r="D421" s="55"/>
      <c r="E421" s="55"/>
      <c r="F421" s="55"/>
      <c r="G421" s="55"/>
      <c r="H421" s="55"/>
    </row>
    <row r="422" spans="1:8">
      <c r="A422" s="55"/>
      <c r="B422" s="55"/>
      <c r="C422" s="55"/>
      <c r="D422" s="55"/>
      <c r="E422" s="55"/>
      <c r="F422" s="55"/>
      <c r="G422" s="55"/>
      <c r="H422" s="55"/>
    </row>
    <row r="423" spans="1:8">
      <c r="A423" s="55"/>
      <c r="B423" s="55"/>
      <c r="C423" s="55"/>
      <c r="D423" s="55"/>
      <c r="E423" s="55"/>
      <c r="F423" s="55"/>
      <c r="G423" s="55"/>
      <c r="H423" s="55"/>
    </row>
    <row r="424" spans="1:8">
      <c r="A424" s="55"/>
      <c r="B424" s="55"/>
      <c r="C424" s="55"/>
      <c r="D424" s="55"/>
      <c r="E424" s="55"/>
      <c r="F424" s="55"/>
      <c r="G424" s="55"/>
      <c r="H424" s="55"/>
    </row>
    <row r="425" spans="1:8">
      <c r="A425" s="55"/>
      <c r="B425" s="55"/>
      <c r="C425" s="55"/>
      <c r="D425" s="55"/>
      <c r="E425" s="55"/>
      <c r="F425" s="55"/>
      <c r="G425" s="55"/>
      <c r="H425" s="55"/>
    </row>
    <row r="426" spans="1:8">
      <c r="A426" s="55"/>
      <c r="B426" s="55"/>
      <c r="C426" s="55"/>
      <c r="D426" s="55"/>
      <c r="E426" s="55"/>
      <c r="F426" s="55"/>
      <c r="G426" s="55"/>
      <c r="H426" s="55"/>
    </row>
    <row r="427" spans="1:8">
      <c r="A427" s="55"/>
      <c r="B427" s="55"/>
      <c r="C427" s="55"/>
      <c r="D427" s="55"/>
      <c r="E427" s="55"/>
      <c r="F427" s="55"/>
      <c r="G427" s="55"/>
      <c r="H427" s="55"/>
    </row>
    <row r="428" spans="1:8">
      <c r="A428" s="55"/>
      <c r="B428" s="55"/>
      <c r="C428" s="55"/>
      <c r="D428" s="55"/>
      <c r="E428" s="55"/>
      <c r="F428" s="55"/>
      <c r="G428" s="55"/>
      <c r="H428" s="55"/>
    </row>
    <row r="429" spans="1:8">
      <c r="A429" s="55"/>
      <c r="B429" s="55"/>
      <c r="C429" s="55"/>
      <c r="D429" s="55"/>
      <c r="E429" s="55"/>
      <c r="F429" s="55"/>
      <c r="G429" s="55"/>
      <c r="H429" s="55"/>
    </row>
    <row r="430" spans="1:8">
      <c r="A430" s="55"/>
      <c r="B430" s="55"/>
      <c r="C430" s="55"/>
      <c r="D430" s="55"/>
      <c r="E430" s="55"/>
      <c r="F430" s="55"/>
      <c r="G430" s="55"/>
      <c r="H430" s="55"/>
    </row>
    <row r="431" spans="1:8">
      <c r="A431" s="55"/>
      <c r="B431" s="55"/>
      <c r="C431" s="55"/>
      <c r="D431" s="55"/>
      <c r="E431" s="55"/>
      <c r="F431" s="55"/>
      <c r="G431" s="55"/>
      <c r="H431" s="55"/>
    </row>
    <row r="432" spans="1:8">
      <c r="A432" s="55"/>
      <c r="B432" s="55"/>
      <c r="C432" s="55"/>
      <c r="D432" s="55"/>
      <c r="E432" s="55"/>
      <c r="F432" s="55"/>
      <c r="G432" s="55"/>
      <c r="H432" s="55"/>
    </row>
    <row r="433" spans="1:12">
      <c r="A433" s="55"/>
      <c r="B433" s="55"/>
      <c r="C433" s="55"/>
      <c r="D433" s="55"/>
      <c r="E433" s="55"/>
      <c r="F433" s="55"/>
      <c r="G433" s="55"/>
      <c r="H433" s="55"/>
    </row>
    <row r="434" spans="1:12">
      <c r="A434" s="55"/>
      <c r="B434" s="55"/>
      <c r="C434" s="55"/>
      <c r="D434" s="55"/>
      <c r="E434" s="55"/>
      <c r="F434" s="55"/>
      <c r="G434" s="55"/>
      <c r="H434" s="55"/>
    </row>
    <row r="435" spans="1:12">
      <c r="A435" s="55"/>
      <c r="B435" s="55"/>
      <c r="C435" s="55"/>
      <c r="D435" s="55"/>
      <c r="E435" s="55"/>
      <c r="F435" s="55"/>
      <c r="G435" s="55"/>
      <c r="H435" s="55"/>
    </row>
    <row r="436" spans="1:12">
      <c r="A436" s="55"/>
      <c r="B436" s="55"/>
      <c r="C436" s="55"/>
      <c r="D436" s="55"/>
      <c r="E436" s="55"/>
      <c r="F436" s="55"/>
      <c r="G436" s="55"/>
      <c r="H436" s="55"/>
    </row>
    <row r="437" spans="1:12">
      <c r="A437" s="55"/>
      <c r="B437" s="55"/>
      <c r="C437" s="55"/>
      <c r="D437" s="55"/>
      <c r="E437" s="55"/>
      <c r="F437" s="55"/>
      <c r="G437" s="55"/>
      <c r="H437" s="55"/>
    </row>
    <row r="438" spans="1:12">
      <c r="A438" s="55"/>
      <c r="B438" s="55"/>
      <c r="C438" s="55"/>
      <c r="D438" s="55"/>
      <c r="E438" s="55"/>
      <c r="F438" s="55"/>
      <c r="G438" s="55"/>
      <c r="H438" s="55"/>
    </row>
    <row r="439" spans="1:12">
      <c r="A439" s="55"/>
      <c r="B439" s="55"/>
      <c r="C439" s="55"/>
      <c r="D439" s="55"/>
      <c r="E439" s="55"/>
      <c r="F439" s="55"/>
      <c r="G439" s="55"/>
      <c r="H439" s="55"/>
    </row>
    <row r="440" spans="1:12">
      <c r="A440" s="55"/>
      <c r="B440" s="55"/>
      <c r="C440" s="55"/>
      <c r="D440" s="55"/>
      <c r="E440" s="55"/>
      <c r="F440" s="55"/>
      <c r="G440" s="55"/>
      <c r="H440" s="55"/>
    </row>
    <row r="441" spans="1:12">
      <c r="A441" s="55"/>
      <c r="B441" s="55"/>
      <c r="C441" s="55"/>
      <c r="D441" s="55"/>
      <c r="E441" s="55"/>
      <c r="F441" s="55"/>
      <c r="G441" s="55"/>
      <c r="H441" s="55"/>
    </row>
    <row r="442" spans="1:12">
      <c r="A442" s="55"/>
      <c r="B442" s="55"/>
      <c r="C442" s="55"/>
      <c r="D442" s="55"/>
      <c r="E442" s="55"/>
      <c r="F442" s="55"/>
      <c r="G442" s="55"/>
      <c r="H442" s="55"/>
    </row>
    <row r="443" spans="1:12">
      <c r="A443" s="55"/>
      <c r="B443" s="55"/>
      <c r="C443" s="55"/>
      <c r="D443" s="55"/>
      <c r="E443" s="55"/>
      <c r="F443" s="55"/>
      <c r="G443" s="55"/>
      <c r="H443" s="55"/>
    </row>
    <row r="444" spans="1:12">
      <c r="A444" s="55"/>
      <c r="B444" s="55"/>
      <c r="C444" s="55"/>
      <c r="D444" s="55"/>
      <c r="E444" s="55"/>
      <c r="F444" s="55"/>
      <c r="G444" s="55"/>
      <c r="H444" s="55"/>
    </row>
    <row r="445" spans="1:12">
      <c r="A445" s="55"/>
      <c r="B445" s="55"/>
      <c r="C445" s="55"/>
      <c r="D445" s="55"/>
      <c r="E445" s="55"/>
      <c r="F445" s="55"/>
      <c r="G445" s="55"/>
      <c r="H445" s="55"/>
    </row>
    <row r="446" spans="1:12">
      <c r="A446" s="55"/>
      <c r="B446" s="55"/>
      <c r="C446" s="55"/>
      <c r="D446" s="55"/>
      <c r="E446" s="55"/>
      <c r="F446" s="55"/>
      <c r="G446" s="55"/>
      <c r="H446" s="55"/>
    </row>
    <row r="447" spans="1:12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52" spans="1:12">
      <c r="A452" s="55" t="s">
        <v>70</v>
      </c>
      <c r="B452" s="55">
        <v>0.54200000000000004</v>
      </c>
      <c r="C452" s="55" t="s">
        <v>71</v>
      </c>
      <c r="D452" s="55">
        <v>29.9</v>
      </c>
      <c r="E452" s="55" t="s">
        <v>72</v>
      </c>
      <c r="F452" s="55">
        <v>-26</v>
      </c>
      <c r="G452" s="55" t="s">
        <v>73</v>
      </c>
      <c r="H452" s="55">
        <v>15</v>
      </c>
      <c r="I452" s="55" t="s">
        <v>74</v>
      </c>
      <c r="J452" s="55">
        <v>91</v>
      </c>
      <c r="K452" s="55" t="s">
        <v>75</v>
      </c>
      <c r="L452" s="55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zoomScale="85" zoomScaleNormal="85" workbookViewId="0">
      <selection activeCell="A337" sqref="A337:L389"/>
    </sheetView>
  </sheetViews>
  <sheetFormatPr defaultRowHeight="12.75"/>
  <sheetData>
    <row r="3" spans="1:17" ht="13.5" thickBot="1"/>
    <row r="4" spans="1:17" s="57" customFormat="1">
      <c r="A4" s="73" t="s">
        <v>0</v>
      </c>
      <c r="B4" s="74" t="s">
        <v>111</v>
      </c>
      <c r="C4" s="69" t="s">
        <v>60</v>
      </c>
      <c r="D4" s="74" t="s">
        <v>112</v>
      </c>
      <c r="E4" s="69" t="s">
        <v>112</v>
      </c>
      <c r="F4" s="74" t="s">
        <v>66</v>
      </c>
      <c r="G4" s="71" t="s">
        <v>66</v>
      </c>
      <c r="H4" s="77" t="s">
        <v>67</v>
      </c>
      <c r="I4" s="77" t="s">
        <v>68</v>
      </c>
      <c r="J4" s="77" t="s">
        <v>69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77</v>
      </c>
      <c r="C5" s="70" t="s">
        <v>80</v>
      </c>
      <c r="D5" s="76" t="s">
        <v>78</v>
      </c>
      <c r="E5" s="70" t="s">
        <v>80</v>
      </c>
      <c r="F5" s="76" t="s">
        <v>79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f>'RawData_CPT9 '!A12</f>
        <v>0</v>
      </c>
      <c r="B6" s="55">
        <f>'RawData_CPT9 '!B12</f>
        <v>-0.04</v>
      </c>
      <c r="C6" s="60">
        <f>B6*10</f>
        <v>-0.4</v>
      </c>
      <c r="D6" s="55">
        <f>'RawData_CPT9 '!C12</f>
        <v>0</v>
      </c>
      <c r="E6" s="60">
        <f>D6/100</f>
        <v>0</v>
      </c>
      <c r="F6" s="55">
        <f>'RawData_CPT9 '!D12</f>
        <v>-0.1</v>
      </c>
      <c r="G6" s="60">
        <f>F6/9.81065</f>
        <v>-1.0193004540983522E-2</v>
      </c>
      <c r="H6" s="55">
        <f>'RawData_CPT9 '!E12</f>
        <v>1.55</v>
      </c>
      <c r="I6" s="55">
        <f>'RawData_CPT9 '!F12</f>
        <v>0</v>
      </c>
      <c r="J6" s="55">
        <f>'RawData_CPT9 '!G12</f>
        <v>0</v>
      </c>
      <c r="K6" s="55" t="str">
        <f>'RawData_CPT9 '!H12</f>
        <v xml:space="preserve">%24132640 </v>
      </c>
      <c r="L6" s="55"/>
      <c r="M6" s="55"/>
      <c r="N6" s="55"/>
      <c r="O6" s="55"/>
      <c r="P6" s="55"/>
      <c r="Q6" s="55"/>
    </row>
    <row r="7" spans="1:17">
      <c r="A7" s="162">
        <f>'RawData_CPT9 '!A13</f>
        <v>0.02</v>
      </c>
      <c r="B7" s="162">
        <f>'RawData_CPT9 '!B13</f>
        <v>0</v>
      </c>
      <c r="C7" s="60">
        <f t="shared" ref="C7:C70" si="0">B7*10</f>
        <v>0</v>
      </c>
      <c r="D7" s="162">
        <f>'RawData_CPT9 '!C13</f>
        <v>0</v>
      </c>
      <c r="E7" s="60">
        <f t="shared" ref="E7:E70" si="1">D7/100</f>
        <v>0</v>
      </c>
      <c r="F7" s="162">
        <f>'RawData_CPT9 '!D13</f>
        <v>-0.2</v>
      </c>
      <c r="G7" s="60">
        <f t="shared" ref="G7:G70" si="2">F7/9.81065</f>
        <v>-2.0386009081967044E-2</v>
      </c>
      <c r="H7" s="162">
        <f>'RawData_CPT9 '!E13</f>
        <v>1.01</v>
      </c>
      <c r="I7" s="162">
        <f>'RawData_CPT9 '!F13</f>
        <v>45</v>
      </c>
      <c r="J7" s="162">
        <f>'RawData_CPT9 '!G13</f>
        <v>0</v>
      </c>
      <c r="K7" s="162" t="str">
        <f>'RawData_CPT9 '!H13</f>
        <v>%24133671</v>
      </c>
      <c r="L7" s="55"/>
      <c r="M7" s="55"/>
      <c r="N7" s="55"/>
      <c r="O7" s="55"/>
      <c r="P7" s="55"/>
      <c r="Q7" s="55"/>
    </row>
    <row r="8" spans="1:17">
      <c r="A8" s="162">
        <f>'RawData_CPT9 '!A14</f>
        <v>0.04</v>
      </c>
      <c r="B8" s="162">
        <f>'RawData_CPT9 '!B14</f>
        <v>-5.9999999999999995E-4</v>
      </c>
      <c r="C8" s="60">
        <f t="shared" si="0"/>
        <v>-5.9999999999999993E-3</v>
      </c>
      <c r="D8" s="162">
        <f>'RawData_CPT9 '!C14</f>
        <v>0</v>
      </c>
      <c r="E8" s="60">
        <f t="shared" si="1"/>
        <v>0</v>
      </c>
      <c r="F8" s="162">
        <f>'RawData_CPT9 '!D14</f>
        <v>-0.2</v>
      </c>
      <c r="G8" s="60">
        <f t="shared" si="2"/>
        <v>-2.0386009081967044E-2</v>
      </c>
      <c r="H8" s="162">
        <f>'RawData_CPT9 '!E14</f>
        <v>1.81</v>
      </c>
      <c r="I8" s="162">
        <f>'RawData_CPT9 '!F14</f>
        <v>47</v>
      </c>
      <c r="J8" s="162">
        <f>'RawData_CPT9 '!G14</f>
        <v>0</v>
      </c>
      <c r="K8" s="162" t="str">
        <f>'RawData_CPT9 '!H14</f>
        <v>%24133765</v>
      </c>
      <c r="L8" s="55"/>
      <c r="M8" s="55"/>
      <c r="N8" s="55"/>
      <c r="O8" s="55"/>
      <c r="P8" s="55"/>
      <c r="Q8" s="55"/>
    </row>
    <row r="9" spans="1:17">
      <c r="A9" s="162">
        <f>'RawData_CPT9 '!A15</f>
        <v>0.06</v>
      </c>
      <c r="B9" s="162">
        <f>'RawData_CPT9 '!B15</f>
        <v>5.9999999999999995E-4</v>
      </c>
      <c r="C9" s="60">
        <f t="shared" si="0"/>
        <v>5.9999999999999993E-3</v>
      </c>
      <c r="D9" s="162">
        <f>'RawData_CPT9 '!C15</f>
        <v>0</v>
      </c>
      <c r="E9" s="60">
        <f t="shared" si="1"/>
        <v>0</v>
      </c>
      <c r="F9" s="162">
        <f>'RawData_CPT9 '!D15</f>
        <v>-0.2</v>
      </c>
      <c r="G9" s="60">
        <f t="shared" si="2"/>
        <v>-2.0386009081967044E-2</v>
      </c>
      <c r="H9" s="162">
        <f>'RawData_CPT9 '!E15</f>
        <v>1.31</v>
      </c>
      <c r="I9" s="162">
        <f>'RawData_CPT9 '!F15</f>
        <v>24</v>
      </c>
      <c r="J9" s="162">
        <f>'RawData_CPT9 '!G15</f>
        <v>0</v>
      </c>
      <c r="K9" s="162" t="str">
        <f>'RawData_CPT9 '!H15</f>
        <v>%24134953</v>
      </c>
    </row>
    <row r="10" spans="1:17">
      <c r="A10" s="162">
        <f>'RawData_CPT9 '!A16</f>
        <v>0.08</v>
      </c>
      <c r="B10" s="162">
        <f>'RawData_CPT9 '!B16</f>
        <v>1.8E-3</v>
      </c>
      <c r="C10" s="60">
        <f t="shared" si="0"/>
        <v>1.7999999999999999E-2</v>
      </c>
      <c r="D10" s="162">
        <f>'RawData_CPT9 '!C16</f>
        <v>0</v>
      </c>
      <c r="E10" s="60">
        <f t="shared" si="1"/>
        <v>0</v>
      </c>
      <c r="F10" s="162">
        <f>'RawData_CPT9 '!D16</f>
        <v>-0.2</v>
      </c>
      <c r="G10" s="60">
        <f t="shared" si="2"/>
        <v>-2.0386009081967044E-2</v>
      </c>
      <c r="H10" s="162">
        <f>'RawData_CPT9 '!E16</f>
        <v>1.44</v>
      </c>
      <c r="I10" s="162">
        <f>'RawData_CPT9 '!F16</f>
        <v>23</v>
      </c>
      <c r="J10" s="162">
        <f>'RawData_CPT9 '!G16</f>
        <v>0</v>
      </c>
      <c r="K10" s="162" t="str">
        <f>'RawData_CPT9 '!H16</f>
        <v>%24135718</v>
      </c>
    </row>
    <row r="11" spans="1:17">
      <c r="A11" s="162">
        <f>'RawData_CPT9 '!A17</f>
        <v>0.1</v>
      </c>
      <c r="B11" s="162">
        <f>'RawData_CPT9 '!B17</f>
        <v>1.1999999999999999E-3</v>
      </c>
      <c r="C11" s="60">
        <f t="shared" si="0"/>
        <v>1.1999999999999999E-2</v>
      </c>
      <c r="D11" s="162">
        <f>'RawData_CPT9 '!C17</f>
        <v>0</v>
      </c>
      <c r="E11" s="60">
        <f t="shared" si="1"/>
        <v>0</v>
      </c>
      <c r="F11" s="162">
        <f>'RawData_CPT9 '!D17</f>
        <v>-0.2</v>
      </c>
      <c r="G11" s="60">
        <f t="shared" si="2"/>
        <v>-2.0386009081967044E-2</v>
      </c>
      <c r="H11" s="162">
        <f>'RawData_CPT9 '!E17</f>
        <v>1.43</v>
      </c>
      <c r="I11" s="162">
        <f>'RawData_CPT9 '!F17</f>
        <v>22</v>
      </c>
      <c r="J11" s="162">
        <f>'RawData_CPT9 '!G17</f>
        <v>0</v>
      </c>
      <c r="K11" s="162" t="str">
        <f>'RawData_CPT9 '!H17</f>
        <v>%24136531</v>
      </c>
    </row>
    <row r="12" spans="1:17">
      <c r="A12" s="162">
        <f>'RawData_CPT9 '!A18</f>
        <v>0.12</v>
      </c>
      <c r="B12" s="162">
        <f>'RawData_CPT9 '!B18</f>
        <v>1.8E-3</v>
      </c>
      <c r="C12" s="60">
        <f t="shared" si="0"/>
        <v>1.7999999999999999E-2</v>
      </c>
      <c r="D12" s="162">
        <f>'RawData_CPT9 '!C18</f>
        <v>0</v>
      </c>
      <c r="E12" s="60">
        <f t="shared" si="1"/>
        <v>0</v>
      </c>
      <c r="F12" s="162">
        <f>'RawData_CPT9 '!D18</f>
        <v>-0.2</v>
      </c>
      <c r="G12" s="60">
        <f t="shared" si="2"/>
        <v>-2.0386009081967044E-2</v>
      </c>
      <c r="H12" s="162">
        <f>'RawData_CPT9 '!E18</f>
        <v>1.35</v>
      </c>
      <c r="I12" s="162">
        <f>'RawData_CPT9 '!F18</f>
        <v>19</v>
      </c>
      <c r="J12" s="162">
        <f>'RawData_CPT9 '!G18</f>
        <v>0</v>
      </c>
      <c r="K12" s="162" t="str">
        <f>'RawData_CPT9 '!H18</f>
        <v>%24137718</v>
      </c>
    </row>
    <row r="13" spans="1:17">
      <c r="A13" s="162">
        <f>'RawData_CPT9 '!A19</f>
        <v>0.14000000000000001</v>
      </c>
      <c r="B13" s="162">
        <f>'RawData_CPT9 '!B19</f>
        <v>1.8E-3</v>
      </c>
      <c r="C13" s="60">
        <f t="shared" si="0"/>
        <v>1.7999999999999999E-2</v>
      </c>
      <c r="D13" s="162">
        <f>'RawData_CPT9 '!C19</f>
        <v>0</v>
      </c>
      <c r="E13" s="60">
        <f t="shared" si="1"/>
        <v>0</v>
      </c>
      <c r="F13" s="162">
        <f>'RawData_CPT9 '!D19</f>
        <v>-0.2</v>
      </c>
      <c r="G13" s="60">
        <f t="shared" si="2"/>
        <v>-2.0386009081967044E-2</v>
      </c>
      <c r="H13" s="162">
        <f>'RawData_CPT9 '!E19</f>
        <v>1.52</v>
      </c>
      <c r="I13" s="162">
        <f>'RawData_CPT9 '!F19</f>
        <v>19</v>
      </c>
      <c r="J13" s="162">
        <f>'RawData_CPT9 '!G19</f>
        <v>0</v>
      </c>
      <c r="K13" s="162" t="str">
        <f>'RawData_CPT9 '!H19</f>
        <v>%24138468</v>
      </c>
    </row>
    <row r="14" spans="1:17">
      <c r="A14" s="162">
        <f>'RawData_CPT9 '!A20</f>
        <v>0.16</v>
      </c>
      <c r="B14" s="162">
        <f>'RawData_CPT9 '!B20</f>
        <v>1.1999999999999999E-3</v>
      </c>
      <c r="C14" s="60">
        <f t="shared" si="0"/>
        <v>1.1999999999999999E-2</v>
      </c>
      <c r="D14" s="162">
        <f>'RawData_CPT9 '!C20</f>
        <v>0</v>
      </c>
      <c r="E14" s="60">
        <f t="shared" si="1"/>
        <v>0</v>
      </c>
      <c r="F14" s="162">
        <f>'RawData_CPT9 '!D20</f>
        <v>-0.1</v>
      </c>
      <c r="G14" s="60">
        <f t="shared" si="2"/>
        <v>-1.0193004540983522E-2</v>
      </c>
      <c r="H14" s="162">
        <f>'RawData_CPT9 '!E20</f>
        <v>1.53</v>
      </c>
      <c r="I14" s="162">
        <f>'RawData_CPT9 '!F20</f>
        <v>20</v>
      </c>
      <c r="J14" s="162">
        <f>'RawData_CPT9 '!G20</f>
        <v>0</v>
      </c>
      <c r="K14" s="162" t="str">
        <f>'RawData_CPT9 '!H20</f>
        <v>%24139656</v>
      </c>
    </row>
    <row r="15" spans="1:17">
      <c r="A15" s="162">
        <f>'RawData_CPT9 '!A21</f>
        <v>0.18</v>
      </c>
      <c r="B15" s="162">
        <f>'RawData_CPT9 '!B21</f>
        <v>2.3999999999999998E-3</v>
      </c>
      <c r="C15" s="60">
        <f t="shared" si="0"/>
        <v>2.3999999999999997E-2</v>
      </c>
      <c r="D15" s="162">
        <f>'RawData_CPT9 '!C21</f>
        <v>0.1</v>
      </c>
      <c r="E15" s="60">
        <f t="shared" si="1"/>
        <v>1E-3</v>
      </c>
      <c r="F15" s="162">
        <f>'RawData_CPT9 '!D21</f>
        <v>-0.1</v>
      </c>
      <c r="G15" s="60">
        <f t="shared" si="2"/>
        <v>-1.0193004540983522E-2</v>
      </c>
      <c r="H15" s="162">
        <f>'RawData_CPT9 '!E21</f>
        <v>1.31</v>
      </c>
      <c r="I15" s="162">
        <f>'RawData_CPT9 '!F21</f>
        <v>20</v>
      </c>
      <c r="J15" s="162">
        <f>'RawData_CPT9 '!G21</f>
        <v>0</v>
      </c>
      <c r="K15" s="162" t="str">
        <f>'RawData_CPT9 '!H21</f>
        <v>%24140406</v>
      </c>
    </row>
    <row r="16" spans="1:17">
      <c r="A16" s="162">
        <f>'RawData_CPT9 '!A22</f>
        <v>0.2</v>
      </c>
      <c r="B16" s="162">
        <f>'RawData_CPT9 '!B22</f>
        <v>3.5999999999999999E-3</v>
      </c>
      <c r="C16" s="60">
        <f t="shared" si="0"/>
        <v>3.5999999999999997E-2</v>
      </c>
      <c r="D16" s="162">
        <f>'RawData_CPT9 '!C22</f>
        <v>0</v>
      </c>
      <c r="E16" s="60">
        <f t="shared" si="1"/>
        <v>0</v>
      </c>
      <c r="F16" s="162">
        <f>'RawData_CPT9 '!D22</f>
        <v>-0.2</v>
      </c>
      <c r="G16" s="60">
        <f t="shared" si="2"/>
        <v>-2.0386009081967044E-2</v>
      </c>
      <c r="H16" s="162">
        <f>'RawData_CPT9 '!E22</f>
        <v>1.31</v>
      </c>
      <c r="I16" s="162">
        <f>'RawData_CPT9 '!F22</f>
        <v>19</v>
      </c>
      <c r="J16" s="162">
        <f>'RawData_CPT9 '!G22</f>
        <v>0</v>
      </c>
      <c r="K16" s="162" t="str">
        <f>'RawData_CPT9 '!H22</f>
        <v>%24141593</v>
      </c>
    </row>
    <row r="17" spans="1:11">
      <c r="A17" s="162">
        <f>'RawData_CPT9 '!A23</f>
        <v>0.22</v>
      </c>
      <c r="B17" s="162">
        <f>'RawData_CPT9 '!B23</f>
        <v>3.5999999999999999E-3</v>
      </c>
      <c r="C17" s="60">
        <f t="shared" si="0"/>
        <v>3.5999999999999997E-2</v>
      </c>
      <c r="D17" s="162">
        <f>'RawData_CPT9 '!C23</f>
        <v>0.1</v>
      </c>
      <c r="E17" s="60">
        <f t="shared" si="1"/>
        <v>1E-3</v>
      </c>
      <c r="F17" s="162">
        <f>'RawData_CPT9 '!D23</f>
        <v>-0.2</v>
      </c>
      <c r="G17" s="60">
        <f t="shared" si="2"/>
        <v>-2.0386009081967044E-2</v>
      </c>
      <c r="H17" s="162">
        <f>'RawData_CPT9 '!E23</f>
        <v>1.38</v>
      </c>
      <c r="I17" s="162">
        <f>'RawData_CPT9 '!F23</f>
        <v>19</v>
      </c>
      <c r="J17" s="162">
        <f>'RawData_CPT9 '!G23</f>
        <v>0</v>
      </c>
      <c r="K17" s="162" t="str">
        <f>'RawData_CPT9 '!H23</f>
        <v>%24142484</v>
      </c>
    </row>
    <row r="18" spans="1:11">
      <c r="A18" s="162">
        <f>'RawData_CPT9 '!A24</f>
        <v>0.24</v>
      </c>
      <c r="B18" s="162">
        <f>'RawData_CPT9 '!B24</f>
        <v>4.7999999999999996E-3</v>
      </c>
      <c r="C18" s="60">
        <f t="shared" si="0"/>
        <v>4.7999999999999994E-2</v>
      </c>
      <c r="D18" s="162">
        <f>'RawData_CPT9 '!C24</f>
        <v>0.1</v>
      </c>
      <c r="E18" s="60">
        <f t="shared" si="1"/>
        <v>1E-3</v>
      </c>
      <c r="F18" s="162">
        <f>'RawData_CPT9 '!D24</f>
        <v>0.2</v>
      </c>
      <c r="G18" s="60">
        <f t="shared" si="2"/>
        <v>2.0386009081967044E-2</v>
      </c>
      <c r="H18" s="162">
        <f>'RawData_CPT9 '!E24</f>
        <v>1.35</v>
      </c>
      <c r="I18" s="162">
        <f>'RawData_CPT9 '!F24</f>
        <v>19</v>
      </c>
      <c r="J18" s="162">
        <f>'RawData_CPT9 '!G24</f>
        <v>0</v>
      </c>
      <c r="K18" s="162" t="str">
        <f>'RawData_CPT9 '!H24</f>
        <v>%24143671</v>
      </c>
    </row>
    <row r="19" spans="1:11">
      <c r="A19" s="162">
        <f>'RawData_CPT9 '!A25</f>
        <v>0.26</v>
      </c>
      <c r="B19" s="162">
        <f>'RawData_CPT9 '!B25</f>
        <v>5.4000000000000003E-3</v>
      </c>
      <c r="C19" s="60">
        <f t="shared" si="0"/>
        <v>5.4000000000000006E-2</v>
      </c>
      <c r="D19" s="162">
        <f>'RawData_CPT9 '!C25</f>
        <v>0</v>
      </c>
      <c r="E19" s="60">
        <f t="shared" si="1"/>
        <v>0</v>
      </c>
      <c r="F19" s="162">
        <f>'RawData_CPT9 '!D25</f>
        <v>0.4</v>
      </c>
      <c r="G19" s="60">
        <f t="shared" si="2"/>
        <v>4.0772018163934089E-2</v>
      </c>
      <c r="H19" s="162">
        <f>'RawData_CPT9 '!E25</f>
        <v>1.42</v>
      </c>
      <c r="I19" s="162">
        <f>'RawData_CPT9 '!F25</f>
        <v>20</v>
      </c>
      <c r="J19" s="162">
        <f>'RawData_CPT9 '!G25</f>
        <v>0</v>
      </c>
      <c r="K19" s="162" t="str">
        <f>'RawData_CPT9 '!H25</f>
        <v>%24144718</v>
      </c>
    </row>
    <row r="20" spans="1:11">
      <c r="A20" s="162">
        <f>'RawData_CPT9 '!A26</f>
        <v>0.28000000000000003</v>
      </c>
      <c r="B20" s="162">
        <f>'RawData_CPT9 '!B26</f>
        <v>5.4000000000000003E-3</v>
      </c>
      <c r="C20" s="60">
        <f t="shared" si="0"/>
        <v>5.4000000000000006E-2</v>
      </c>
      <c r="D20" s="162">
        <f>'RawData_CPT9 '!C26</f>
        <v>0.1</v>
      </c>
      <c r="E20" s="60">
        <f t="shared" si="1"/>
        <v>1E-3</v>
      </c>
      <c r="F20" s="162">
        <f>'RawData_CPT9 '!D26</f>
        <v>0.6</v>
      </c>
      <c r="G20" s="60">
        <f t="shared" si="2"/>
        <v>6.115802724590113E-2</v>
      </c>
      <c r="H20" s="162">
        <f>'RawData_CPT9 '!E26</f>
        <v>1.35</v>
      </c>
      <c r="I20" s="162">
        <f>'RawData_CPT9 '!F26</f>
        <v>19</v>
      </c>
      <c r="J20" s="162">
        <f>'RawData_CPT9 '!G26</f>
        <v>0</v>
      </c>
      <c r="K20" s="162" t="str">
        <f>'RawData_CPT9 '!H26</f>
        <v>%24145515</v>
      </c>
    </row>
    <row r="21" spans="1:11">
      <c r="A21" s="162">
        <f>'RawData_CPT9 '!A27</f>
        <v>0.3</v>
      </c>
      <c r="B21" s="162">
        <f>'RawData_CPT9 '!B27</f>
        <v>6.0000000000000001E-3</v>
      </c>
      <c r="C21" s="60">
        <f t="shared" si="0"/>
        <v>0.06</v>
      </c>
      <c r="D21" s="162">
        <f>'RawData_CPT9 '!C27</f>
        <v>0.1</v>
      </c>
      <c r="E21" s="60">
        <f t="shared" si="1"/>
        <v>1E-3</v>
      </c>
      <c r="F21" s="162">
        <f>'RawData_CPT9 '!D27</f>
        <v>0.9</v>
      </c>
      <c r="G21" s="60">
        <f t="shared" si="2"/>
        <v>9.1737040868851705E-2</v>
      </c>
      <c r="H21" s="162">
        <f>'RawData_CPT9 '!E27</f>
        <v>1.34</v>
      </c>
      <c r="I21" s="162">
        <f>'RawData_CPT9 '!F27</f>
        <v>19</v>
      </c>
      <c r="J21" s="162">
        <f>'RawData_CPT9 '!G27</f>
        <v>0</v>
      </c>
      <c r="K21" s="162" t="str">
        <f>'RawData_CPT9 '!H27</f>
        <v>%24146656</v>
      </c>
    </row>
    <row r="22" spans="1:11">
      <c r="A22" s="162">
        <f>'RawData_CPT9 '!A28</f>
        <v>0.32</v>
      </c>
      <c r="B22" s="162">
        <f>'RawData_CPT9 '!B28</f>
        <v>6.0000000000000001E-3</v>
      </c>
      <c r="C22" s="60">
        <f t="shared" si="0"/>
        <v>0.06</v>
      </c>
      <c r="D22" s="162">
        <f>'RawData_CPT9 '!C28</f>
        <v>0.1</v>
      </c>
      <c r="E22" s="60">
        <f t="shared" si="1"/>
        <v>1E-3</v>
      </c>
      <c r="F22" s="162">
        <f>'RawData_CPT9 '!D28</f>
        <v>1</v>
      </c>
      <c r="G22" s="60">
        <f t="shared" si="2"/>
        <v>0.10193004540983522</v>
      </c>
      <c r="H22" s="162">
        <f>'RawData_CPT9 '!E28</f>
        <v>1.37</v>
      </c>
      <c r="I22" s="162">
        <f>'RawData_CPT9 '!F28</f>
        <v>18</v>
      </c>
      <c r="J22" s="162">
        <f>'RawData_CPT9 '!G28</f>
        <v>0</v>
      </c>
      <c r="K22" s="162" t="str">
        <f>'RawData_CPT9 '!H28</f>
        <v>%24147921</v>
      </c>
    </row>
    <row r="23" spans="1:11">
      <c r="A23" s="162">
        <f>'RawData_CPT9 '!A29</f>
        <v>0.34</v>
      </c>
      <c r="B23" s="162">
        <f>'RawData_CPT9 '!B29</f>
        <v>6.6E-3</v>
      </c>
      <c r="C23" s="60">
        <f t="shared" si="0"/>
        <v>6.6000000000000003E-2</v>
      </c>
      <c r="D23" s="162">
        <f>'RawData_CPT9 '!C29</f>
        <v>0.1</v>
      </c>
      <c r="E23" s="60">
        <f t="shared" si="1"/>
        <v>1E-3</v>
      </c>
      <c r="F23" s="162">
        <f>'RawData_CPT9 '!D29</f>
        <v>1.2</v>
      </c>
      <c r="G23" s="60">
        <f t="shared" si="2"/>
        <v>0.12231605449180226</v>
      </c>
      <c r="H23" s="162">
        <f>'RawData_CPT9 '!E29</f>
        <v>1.32</v>
      </c>
      <c r="I23" s="162">
        <f>'RawData_CPT9 '!F29</f>
        <v>19</v>
      </c>
      <c r="J23" s="162">
        <f>'RawData_CPT9 '!G29</f>
        <v>0</v>
      </c>
      <c r="K23" s="162" t="str">
        <f>'RawData_CPT9 '!H29</f>
        <v>%24148812</v>
      </c>
    </row>
    <row r="24" spans="1:11">
      <c r="A24" s="162">
        <f>'RawData_CPT9 '!A30</f>
        <v>0.36</v>
      </c>
      <c r="B24" s="162">
        <f>'RawData_CPT9 '!B30</f>
        <v>7.1999999999999998E-3</v>
      </c>
      <c r="C24" s="60">
        <f t="shared" si="0"/>
        <v>7.1999999999999995E-2</v>
      </c>
      <c r="D24" s="162">
        <f>'RawData_CPT9 '!C30</f>
        <v>0.1</v>
      </c>
      <c r="E24" s="60">
        <f t="shared" si="1"/>
        <v>1E-3</v>
      </c>
      <c r="F24" s="162">
        <f>'RawData_CPT9 '!D30</f>
        <v>1.5</v>
      </c>
      <c r="G24" s="60">
        <f t="shared" si="2"/>
        <v>0.15289506811475284</v>
      </c>
      <c r="H24" s="162">
        <f>'RawData_CPT9 '!E30</f>
        <v>1.32</v>
      </c>
      <c r="I24" s="162">
        <f>'RawData_CPT9 '!F30</f>
        <v>19</v>
      </c>
      <c r="J24" s="162">
        <f>'RawData_CPT9 '!G30</f>
        <v>0</v>
      </c>
      <c r="K24" s="162" t="str">
        <f>'RawData_CPT9 '!H30</f>
        <v>%24149921</v>
      </c>
    </row>
    <row r="25" spans="1:11">
      <c r="A25" s="162">
        <f>'RawData_CPT9 '!A31</f>
        <v>0.38</v>
      </c>
      <c r="B25" s="162">
        <f>'RawData_CPT9 '!B31</f>
        <v>8.3999999999999995E-3</v>
      </c>
      <c r="C25" s="60">
        <f t="shared" si="0"/>
        <v>8.3999999999999991E-2</v>
      </c>
      <c r="D25" s="162">
        <f>'RawData_CPT9 '!C31</f>
        <v>0.1</v>
      </c>
      <c r="E25" s="60">
        <f t="shared" si="1"/>
        <v>1E-3</v>
      </c>
      <c r="F25" s="162">
        <f>'RawData_CPT9 '!D31</f>
        <v>1.6</v>
      </c>
      <c r="G25" s="60">
        <f t="shared" si="2"/>
        <v>0.16308807265573635</v>
      </c>
      <c r="H25" s="162">
        <f>'RawData_CPT9 '!E31</f>
        <v>1.39</v>
      </c>
      <c r="I25" s="162">
        <f>'RawData_CPT9 '!F31</f>
        <v>18</v>
      </c>
      <c r="J25" s="162">
        <f>'RawData_CPT9 '!G31</f>
        <v>0</v>
      </c>
      <c r="K25" s="162" t="str">
        <f>'RawData_CPT9 '!H31</f>
        <v>%24151015</v>
      </c>
    </row>
    <row r="26" spans="1:11">
      <c r="A26" s="162">
        <f>'RawData_CPT9 '!A32</f>
        <v>0.4</v>
      </c>
      <c r="B26" s="162">
        <f>'RawData_CPT9 '!B32</f>
        <v>7.7999999999999996E-3</v>
      </c>
      <c r="C26" s="60">
        <f t="shared" si="0"/>
        <v>7.8E-2</v>
      </c>
      <c r="D26" s="162">
        <f>'RawData_CPT9 '!C32</f>
        <v>0.1</v>
      </c>
      <c r="E26" s="60">
        <f t="shared" si="1"/>
        <v>1E-3</v>
      </c>
      <c r="F26" s="162">
        <f>'RawData_CPT9 '!D32</f>
        <v>1.8</v>
      </c>
      <c r="G26" s="60">
        <f t="shared" si="2"/>
        <v>0.18347408173770341</v>
      </c>
      <c r="H26" s="162">
        <f>'RawData_CPT9 '!E32</f>
        <v>1.62</v>
      </c>
      <c r="I26" s="162">
        <f>'RawData_CPT9 '!F32</f>
        <v>18</v>
      </c>
      <c r="J26" s="162">
        <f>'RawData_CPT9 '!G32</f>
        <v>0</v>
      </c>
      <c r="K26" s="162" t="str">
        <f>'RawData_CPT9 '!H32</f>
        <v>%24151687</v>
      </c>
    </row>
    <row r="27" spans="1:11">
      <c r="A27" s="162">
        <f>'RawData_CPT9 '!A33</f>
        <v>0.42</v>
      </c>
      <c r="B27" s="162">
        <f>'RawData_CPT9 '!B33</f>
        <v>7.7999999999999996E-3</v>
      </c>
      <c r="C27" s="60">
        <f t="shared" si="0"/>
        <v>7.8E-2</v>
      </c>
      <c r="D27" s="162">
        <f>'RawData_CPT9 '!C33</f>
        <v>0.1</v>
      </c>
      <c r="E27" s="60">
        <f t="shared" si="1"/>
        <v>1E-3</v>
      </c>
      <c r="F27" s="162">
        <f>'RawData_CPT9 '!D33</f>
        <v>2</v>
      </c>
      <c r="G27" s="60">
        <f t="shared" si="2"/>
        <v>0.20386009081967044</v>
      </c>
      <c r="H27" s="162">
        <f>'RawData_CPT9 '!E33</f>
        <v>1.43</v>
      </c>
      <c r="I27" s="162">
        <f>'RawData_CPT9 '!F33</f>
        <v>18</v>
      </c>
      <c r="J27" s="162">
        <f>'RawData_CPT9 '!G33</f>
        <v>0</v>
      </c>
      <c r="K27" s="162" t="str">
        <f>'RawData_CPT9 '!H33</f>
        <v>%24152875</v>
      </c>
    </row>
    <row r="28" spans="1:11">
      <c r="A28" s="162">
        <f>'RawData_CPT9 '!A34</f>
        <v>0.44</v>
      </c>
      <c r="B28" s="162">
        <f>'RawData_CPT9 '!B34</f>
        <v>8.9999999999999993E-3</v>
      </c>
      <c r="C28" s="60">
        <f t="shared" si="0"/>
        <v>0.09</v>
      </c>
      <c r="D28" s="162">
        <f>'RawData_CPT9 '!C34</f>
        <v>0.1</v>
      </c>
      <c r="E28" s="60">
        <f t="shared" si="1"/>
        <v>1E-3</v>
      </c>
      <c r="F28" s="162">
        <f>'RawData_CPT9 '!D34</f>
        <v>2.2000000000000002</v>
      </c>
      <c r="G28" s="60">
        <f t="shared" si="2"/>
        <v>0.22424609990163752</v>
      </c>
      <c r="H28" s="162">
        <f>'RawData_CPT9 '!E34</f>
        <v>1.59</v>
      </c>
      <c r="I28" s="162">
        <f>'RawData_CPT9 '!F34</f>
        <v>19</v>
      </c>
      <c r="J28" s="162">
        <f>'RawData_CPT9 '!G34</f>
        <v>0</v>
      </c>
      <c r="K28" s="162" t="str">
        <f>'RawData_CPT9 '!H34</f>
        <v>%24154109</v>
      </c>
    </row>
    <row r="29" spans="1:11">
      <c r="A29" s="162">
        <f>'RawData_CPT9 '!A35</f>
        <v>0.46</v>
      </c>
      <c r="B29" s="162">
        <f>'RawData_CPT9 '!B35</f>
        <v>8.9999999999999993E-3</v>
      </c>
      <c r="C29" s="60">
        <f t="shared" si="0"/>
        <v>0.09</v>
      </c>
      <c r="D29" s="162">
        <f>'RawData_CPT9 '!C35</f>
        <v>0.1</v>
      </c>
      <c r="E29" s="60">
        <f t="shared" si="1"/>
        <v>1E-3</v>
      </c>
      <c r="F29" s="162">
        <f>'RawData_CPT9 '!D35</f>
        <v>2.4</v>
      </c>
      <c r="G29" s="60">
        <f t="shared" si="2"/>
        <v>0.24463210898360452</v>
      </c>
      <c r="H29" s="162">
        <f>'RawData_CPT9 '!E35</f>
        <v>1.63</v>
      </c>
      <c r="I29" s="162">
        <f>'RawData_CPT9 '!F35</f>
        <v>18</v>
      </c>
      <c r="J29" s="162">
        <f>'RawData_CPT9 '!G35</f>
        <v>0</v>
      </c>
      <c r="K29" s="162" t="str">
        <f>'RawData_CPT9 '!H35</f>
        <v>%24155203</v>
      </c>
    </row>
    <row r="30" spans="1:11">
      <c r="A30" s="162">
        <f>'RawData_CPT9 '!A36</f>
        <v>0.48</v>
      </c>
      <c r="B30" s="162">
        <f>'RawData_CPT9 '!B36</f>
        <v>8.3999999999999995E-3</v>
      </c>
      <c r="C30" s="60">
        <f t="shared" si="0"/>
        <v>8.3999999999999991E-2</v>
      </c>
      <c r="D30" s="162">
        <f>'RawData_CPT9 '!C36</f>
        <v>0.1</v>
      </c>
      <c r="E30" s="60">
        <f t="shared" si="1"/>
        <v>1E-3</v>
      </c>
      <c r="F30" s="162">
        <f>'RawData_CPT9 '!D36</f>
        <v>2.6</v>
      </c>
      <c r="G30" s="60">
        <f t="shared" si="2"/>
        <v>0.26501811806557157</v>
      </c>
      <c r="H30" s="162">
        <f>'RawData_CPT9 '!E36</f>
        <v>1.61</v>
      </c>
      <c r="I30" s="162">
        <f>'RawData_CPT9 '!F36</f>
        <v>18</v>
      </c>
      <c r="J30" s="162">
        <f>'RawData_CPT9 '!G36</f>
        <v>0</v>
      </c>
      <c r="K30" s="162" t="str">
        <f>'RawData_CPT9 '!H36</f>
        <v>%24155984</v>
      </c>
    </row>
    <row r="31" spans="1:11">
      <c r="A31" s="162">
        <f>'RawData_CPT9 '!A37</f>
        <v>0.5</v>
      </c>
      <c r="B31" s="162">
        <f>'RawData_CPT9 '!B37</f>
        <v>9.5999999999999992E-3</v>
      </c>
      <c r="C31" s="60">
        <f t="shared" si="0"/>
        <v>9.5999999999999988E-2</v>
      </c>
      <c r="D31" s="162">
        <f>'RawData_CPT9 '!C37</f>
        <v>0.1</v>
      </c>
      <c r="E31" s="60">
        <f t="shared" si="1"/>
        <v>1E-3</v>
      </c>
      <c r="F31" s="162">
        <f>'RawData_CPT9 '!D37</f>
        <v>2.7</v>
      </c>
      <c r="G31" s="60">
        <f t="shared" si="2"/>
        <v>0.27521112260655511</v>
      </c>
      <c r="H31" s="162">
        <f>'RawData_CPT9 '!E37</f>
        <v>1.6</v>
      </c>
      <c r="I31" s="162">
        <f>'RawData_CPT9 '!F37</f>
        <v>18</v>
      </c>
      <c r="J31" s="162">
        <f>'RawData_CPT9 '!G37</f>
        <v>0</v>
      </c>
      <c r="K31" s="162" t="str">
        <f>'RawData_CPT9 '!H37</f>
        <v>%24157187</v>
      </c>
    </row>
    <row r="32" spans="1:11">
      <c r="A32" s="162">
        <f>'RawData_CPT9 '!A38</f>
        <v>0.52</v>
      </c>
      <c r="B32" s="162">
        <f>'RawData_CPT9 '!B38</f>
        <v>8.9999999999999993E-3</v>
      </c>
      <c r="C32" s="60">
        <f t="shared" si="0"/>
        <v>0.09</v>
      </c>
      <c r="D32" s="162">
        <f>'RawData_CPT9 '!C38</f>
        <v>0.1</v>
      </c>
      <c r="E32" s="60">
        <f t="shared" si="1"/>
        <v>1E-3</v>
      </c>
      <c r="F32" s="162">
        <f>'RawData_CPT9 '!D38</f>
        <v>2.9</v>
      </c>
      <c r="G32" s="60">
        <f t="shared" si="2"/>
        <v>0.29559713168852214</v>
      </c>
      <c r="H32" s="162">
        <f>'RawData_CPT9 '!E38</f>
        <v>1.55</v>
      </c>
      <c r="I32" s="162">
        <f>'RawData_CPT9 '!F38</f>
        <v>18</v>
      </c>
      <c r="J32" s="162">
        <f>'RawData_CPT9 '!G38</f>
        <v>0</v>
      </c>
      <c r="K32" s="162" t="str">
        <f>'RawData_CPT9 '!H38</f>
        <v>%24158312</v>
      </c>
    </row>
    <row r="33" spans="1:11">
      <c r="A33" s="162">
        <f>'RawData_CPT9 '!A39</f>
        <v>0.54</v>
      </c>
      <c r="B33" s="162">
        <f>'RawData_CPT9 '!B39</f>
        <v>1.0200000000000001E-2</v>
      </c>
      <c r="C33" s="60">
        <f t="shared" si="0"/>
        <v>0.10200000000000001</v>
      </c>
      <c r="D33" s="162">
        <f>'RawData_CPT9 '!C39</f>
        <v>0.1</v>
      </c>
      <c r="E33" s="60">
        <f t="shared" si="1"/>
        <v>1E-3</v>
      </c>
      <c r="F33" s="162">
        <f>'RawData_CPT9 '!D39</f>
        <v>3.2</v>
      </c>
      <c r="G33" s="60">
        <f t="shared" si="2"/>
        <v>0.32617614531147271</v>
      </c>
      <c r="H33" s="162">
        <f>'RawData_CPT9 '!E39</f>
        <v>1.6</v>
      </c>
      <c r="I33" s="162">
        <f>'RawData_CPT9 '!F39</f>
        <v>18</v>
      </c>
      <c r="J33" s="162">
        <f>'RawData_CPT9 '!G39</f>
        <v>0</v>
      </c>
      <c r="K33" s="162" t="str">
        <f>'RawData_CPT9 '!H39</f>
        <v>%24159500</v>
      </c>
    </row>
    <row r="34" spans="1:11">
      <c r="A34" s="162">
        <f>'RawData_CPT9 '!A40</f>
        <v>0.56000000000000005</v>
      </c>
      <c r="B34" s="162">
        <f>'RawData_CPT9 '!B40</f>
        <v>1.0200000000000001E-2</v>
      </c>
      <c r="C34" s="60">
        <f t="shared" si="0"/>
        <v>0.10200000000000001</v>
      </c>
      <c r="D34" s="162">
        <f>'RawData_CPT9 '!C40</f>
        <v>0.1</v>
      </c>
      <c r="E34" s="60">
        <f t="shared" si="1"/>
        <v>1E-3</v>
      </c>
      <c r="F34" s="162">
        <f>'RawData_CPT9 '!D40</f>
        <v>3.1</v>
      </c>
      <c r="G34" s="60">
        <f t="shared" si="2"/>
        <v>0.31598314077048922</v>
      </c>
      <c r="H34" s="162">
        <f>'RawData_CPT9 '!E40</f>
        <v>1.6</v>
      </c>
      <c r="I34" s="162">
        <f>'RawData_CPT9 '!F40</f>
        <v>18</v>
      </c>
      <c r="J34" s="162">
        <f>'RawData_CPT9 '!G40</f>
        <v>0</v>
      </c>
      <c r="K34" s="162" t="str">
        <f>'RawData_CPT9 '!H40</f>
        <v>%24160312</v>
      </c>
    </row>
    <row r="35" spans="1:11">
      <c r="A35" s="162">
        <f>'RawData_CPT9 '!A41</f>
        <v>0.57999999999999996</v>
      </c>
      <c r="B35" s="162">
        <f>'RawData_CPT9 '!B41</f>
        <v>1.0800000000000001E-2</v>
      </c>
      <c r="C35" s="60">
        <f t="shared" si="0"/>
        <v>0.10800000000000001</v>
      </c>
      <c r="D35" s="162">
        <f>'RawData_CPT9 '!C41</f>
        <v>0.1</v>
      </c>
      <c r="E35" s="60">
        <f t="shared" si="1"/>
        <v>1E-3</v>
      </c>
      <c r="F35" s="162">
        <f>'RawData_CPT9 '!D41</f>
        <v>3.5</v>
      </c>
      <c r="G35" s="60">
        <f t="shared" si="2"/>
        <v>0.35675515893442328</v>
      </c>
      <c r="H35" s="162">
        <f>'RawData_CPT9 '!E41</f>
        <v>1.56</v>
      </c>
      <c r="I35" s="162">
        <f>'RawData_CPT9 '!F41</f>
        <v>19</v>
      </c>
      <c r="J35" s="162">
        <f>'RawData_CPT9 '!G41</f>
        <v>0</v>
      </c>
      <c r="K35" s="162" t="str">
        <f>'RawData_CPT9 '!H41</f>
        <v>%24161437</v>
      </c>
    </row>
    <row r="36" spans="1:11">
      <c r="A36" s="162">
        <f>'RawData_CPT9 '!A42</f>
        <v>0.6</v>
      </c>
      <c r="B36" s="162">
        <f>'RawData_CPT9 '!B42</f>
        <v>1.14E-2</v>
      </c>
      <c r="C36" s="60">
        <f t="shared" si="0"/>
        <v>0.114</v>
      </c>
      <c r="D36" s="162">
        <f>'RawData_CPT9 '!C42</f>
        <v>0.1</v>
      </c>
      <c r="E36" s="60">
        <f t="shared" si="1"/>
        <v>1E-3</v>
      </c>
      <c r="F36" s="162">
        <f>'RawData_CPT9 '!D42</f>
        <v>3.7</v>
      </c>
      <c r="G36" s="60">
        <f t="shared" si="2"/>
        <v>0.37714116801639036</v>
      </c>
      <c r="H36" s="162">
        <f>'RawData_CPT9 '!E42</f>
        <v>1.53</v>
      </c>
      <c r="I36" s="162">
        <f>'RawData_CPT9 '!F42</f>
        <v>18</v>
      </c>
      <c r="J36" s="162">
        <f>'RawData_CPT9 '!G42</f>
        <v>0</v>
      </c>
      <c r="K36" s="162" t="str">
        <f>'RawData_CPT9 '!H42</f>
        <v>%24162625</v>
      </c>
    </row>
    <row r="37" spans="1:11">
      <c r="A37" s="162">
        <f>'RawData_CPT9 '!A43</f>
        <v>0.62</v>
      </c>
      <c r="B37" s="162">
        <f>'RawData_CPT9 '!B43</f>
        <v>1.2E-2</v>
      </c>
      <c r="C37" s="60">
        <f t="shared" si="0"/>
        <v>0.12</v>
      </c>
      <c r="D37" s="162">
        <f>'RawData_CPT9 '!C43</f>
        <v>0.1</v>
      </c>
      <c r="E37" s="60">
        <f t="shared" si="1"/>
        <v>1E-3</v>
      </c>
      <c r="F37" s="162">
        <f>'RawData_CPT9 '!D43</f>
        <v>3.9</v>
      </c>
      <c r="G37" s="60">
        <f t="shared" si="2"/>
        <v>0.39752717709835733</v>
      </c>
      <c r="H37" s="162">
        <f>'RawData_CPT9 '!E43</f>
        <v>1.27</v>
      </c>
      <c r="I37" s="162">
        <f>'RawData_CPT9 '!F43</f>
        <v>18</v>
      </c>
      <c r="J37" s="162">
        <f>'RawData_CPT9 '!G43</f>
        <v>0</v>
      </c>
      <c r="K37" s="162" t="str">
        <f>'RawData_CPT9 '!H43</f>
        <v>%24163375</v>
      </c>
    </row>
    <row r="38" spans="1:11">
      <c r="A38" s="162">
        <f>'RawData_CPT9 '!A44</f>
        <v>0.64</v>
      </c>
      <c r="B38" s="162">
        <f>'RawData_CPT9 '!B44</f>
        <v>1.2E-2</v>
      </c>
      <c r="C38" s="60">
        <f t="shared" si="0"/>
        <v>0.12</v>
      </c>
      <c r="D38" s="162">
        <f>'RawData_CPT9 '!C44</f>
        <v>0.1</v>
      </c>
      <c r="E38" s="60">
        <f t="shared" si="1"/>
        <v>1E-3</v>
      </c>
      <c r="F38" s="162">
        <f>'RawData_CPT9 '!D44</f>
        <v>4.2</v>
      </c>
      <c r="G38" s="60">
        <f t="shared" si="2"/>
        <v>0.42810619072130796</v>
      </c>
      <c r="H38" s="162">
        <f>'RawData_CPT9 '!E44</f>
        <v>1.27</v>
      </c>
      <c r="I38" s="162">
        <f>'RawData_CPT9 '!F44</f>
        <v>18</v>
      </c>
      <c r="J38" s="162">
        <f>'RawData_CPT9 '!G44</f>
        <v>0</v>
      </c>
      <c r="K38" s="162" t="str">
        <f>'RawData_CPT9 '!H44</f>
        <v>%24164578</v>
      </c>
    </row>
    <row r="39" spans="1:11">
      <c r="A39" s="162">
        <f>'RawData_CPT9 '!A45</f>
        <v>0.66</v>
      </c>
      <c r="B39" s="162">
        <f>'RawData_CPT9 '!B45</f>
        <v>1.2500000000000001E-2</v>
      </c>
      <c r="C39" s="60">
        <f t="shared" si="0"/>
        <v>0.125</v>
      </c>
      <c r="D39" s="162">
        <f>'RawData_CPT9 '!C45</f>
        <v>0.1</v>
      </c>
      <c r="E39" s="60">
        <f t="shared" si="1"/>
        <v>1E-3</v>
      </c>
      <c r="F39" s="162">
        <f>'RawData_CPT9 '!D45</f>
        <v>4.3</v>
      </c>
      <c r="G39" s="60">
        <f t="shared" si="2"/>
        <v>0.43829919526229144</v>
      </c>
      <c r="H39" s="162">
        <f>'RawData_CPT9 '!E45</f>
        <v>1.4</v>
      </c>
      <c r="I39" s="162">
        <f>'RawData_CPT9 '!F45</f>
        <v>19</v>
      </c>
      <c r="J39" s="162">
        <f>'RawData_CPT9 '!G45</f>
        <v>0</v>
      </c>
      <c r="K39" s="162" t="str">
        <f>'RawData_CPT9 '!H45</f>
        <v>%24165765</v>
      </c>
    </row>
    <row r="40" spans="1:11">
      <c r="A40" s="162">
        <f>'RawData_CPT9 '!A46</f>
        <v>0.68</v>
      </c>
      <c r="B40" s="162">
        <f>'RawData_CPT9 '!B46</f>
        <v>1.3100000000000001E-2</v>
      </c>
      <c r="C40" s="60">
        <f t="shared" si="0"/>
        <v>0.13100000000000001</v>
      </c>
      <c r="D40" s="162">
        <f>'RawData_CPT9 '!C46</f>
        <v>0.1</v>
      </c>
      <c r="E40" s="60">
        <f t="shared" si="1"/>
        <v>1E-3</v>
      </c>
      <c r="F40" s="162">
        <f>'RawData_CPT9 '!D46</f>
        <v>4.5</v>
      </c>
      <c r="G40" s="60">
        <f t="shared" si="2"/>
        <v>0.45868520434425852</v>
      </c>
      <c r="H40" s="162">
        <f>'RawData_CPT9 '!E46</f>
        <v>1.35</v>
      </c>
      <c r="I40" s="162">
        <f>'RawData_CPT9 '!F46</f>
        <v>18</v>
      </c>
      <c r="J40" s="162">
        <f>'RawData_CPT9 '!G46</f>
        <v>0</v>
      </c>
      <c r="K40" s="162" t="str">
        <f>'RawData_CPT9 '!H46</f>
        <v>%24166906</v>
      </c>
    </row>
    <row r="41" spans="1:11">
      <c r="A41" s="162">
        <f>'RawData_CPT9 '!A47</f>
        <v>0.7</v>
      </c>
      <c r="B41" s="162">
        <f>'RawData_CPT9 '!B47</f>
        <v>1.3100000000000001E-2</v>
      </c>
      <c r="C41" s="60">
        <f t="shared" si="0"/>
        <v>0.13100000000000001</v>
      </c>
      <c r="D41" s="162">
        <f>'RawData_CPT9 '!C47</f>
        <v>0.1</v>
      </c>
      <c r="E41" s="60">
        <f t="shared" si="1"/>
        <v>1E-3</v>
      </c>
      <c r="F41" s="162">
        <f>'RawData_CPT9 '!D47</f>
        <v>4.5999999999999996</v>
      </c>
      <c r="G41" s="60">
        <f t="shared" si="2"/>
        <v>0.46887820888524201</v>
      </c>
      <c r="H41" s="162">
        <f>'RawData_CPT9 '!E47</f>
        <v>1.3</v>
      </c>
      <c r="I41" s="162">
        <f>'RawData_CPT9 '!F47</f>
        <v>18</v>
      </c>
      <c r="J41" s="162">
        <f>'RawData_CPT9 '!G47</f>
        <v>0</v>
      </c>
      <c r="K41" s="162" t="str">
        <f>'RawData_CPT9 '!H47</f>
        <v xml:space="preserve">%24167640 </v>
      </c>
    </row>
    <row r="42" spans="1:11">
      <c r="A42" s="162">
        <f>'RawData_CPT9 '!A48</f>
        <v>0.72</v>
      </c>
      <c r="B42" s="162">
        <f>'RawData_CPT9 '!B48</f>
        <v>1.43E-2</v>
      </c>
      <c r="C42" s="60">
        <f t="shared" si="0"/>
        <v>0.14300000000000002</v>
      </c>
      <c r="D42" s="162">
        <f>'RawData_CPT9 '!C48</f>
        <v>0.1</v>
      </c>
      <c r="E42" s="60">
        <f t="shared" si="1"/>
        <v>1E-3</v>
      </c>
      <c r="F42" s="162">
        <f>'RawData_CPT9 '!D48</f>
        <v>4.7</v>
      </c>
      <c r="G42" s="60">
        <f t="shared" si="2"/>
        <v>0.47907121342622555</v>
      </c>
      <c r="H42" s="162">
        <f>'RawData_CPT9 '!E48</f>
        <v>1.18</v>
      </c>
      <c r="I42" s="162">
        <f>'RawData_CPT9 '!F48</f>
        <v>18</v>
      </c>
      <c r="J42" s="162">
        <f>'RawData_CPT9 '!G48</f>
        <v>0</v>
      </c>
      <c r="K42" s="162" t="str">
        <f>'RawData_CPT9 '!H48</f>
        <v>%24169250</v>
      </c>
    </row>
    <row r="43" spans="1:11">
      <c r="A43" s="162">
        <f>'RawData_CPT9 '!A49</f>
        <v>0.74</v>
      </c>
      <c r="B43" s="162">
        <f>'RawData_CPT9 '!B49</f>
        <v>1.37E-2</v>
      </c>
      <c r="C43" s="60">
        <f t="shared" si="0"/>
        <v>0.13700000000000001</v>
      </c>
      <c r="D43" s="162">
        <f>'RawData_CPT9 '!C49</f>
        <v>0.1</v>
      </c>
      <c r="E43" s="60">
        <f t="shared" si="1"/>
        <v>1E-3</v>
      </c>
      <c r="F43" s="162">
        <f>'RawData_CPT9 '!D49</f>
        <v>5</v>
      </c>
      <c r="G43" s="60">
        <f t="shared" si="2"/>
        <v>0.50965022704917606</v>
      </c>
      <c r="H43" s="162">
        <f>'RawData_CPT9 '!E49</f>
        <v>1.23</v>
      </c>
      <c r="I43" s="162">
        <f>'RawData_CPT9 '!F49</f>
        <v>18</v>
      </c>
      <c r="J43" s="162">
        <f>'RawData_CPT9 '!G49</f>
        <v>0</v>
      </c>
      <c r="K43" s="162" t="str">
        <f>'RawData_CPT9 '!H49</f>
        <v>%24169968</v>
      </c>
    </row>
    <row r="44" spans="1:11">
      <c r="A44" s="162">
        <f>'RawData_CPT9 '!A50</f>
        <v>0.76</v>
      </c>
      <c r="B44" s="162">
        <f>'RawData_CPT9 '!B50</f>
        <v>1.43E-2</v>
      </c>
      <c r="C44" s="60">
        <f t="shared" si="0"/>
        <v>0.14300000000000002</v>
      </c>
      <c r="D44" s="162">
        <f>'RawData_CPT9 '!C50</f>
        <v>0.2</v>
      </c>
      <c r="E44" s="60">
        <f t="shared" si="1"/>
        <v>2E-3</v>
      </c>
      <c r="F44" s="162">
        <f>'RawData_CPT9 '!D50</f>
        <v>5.0999999999999996</v>
      </c>
      <c r="G44" s="60">
        <f t="shared" si="2"/>
        <v>0.51984323159015955</v>
      </c>
      <c r="H44" s="162">
        <f>'RawData_CPT9 '!E50</f>
        <v>1.1000000000000001</v>
      </c>
      <c r="I44" s="162">
        <f>'RawData_CPT9 '!F50</f>
        <v>18</v>
      </c>
      <c r="J44" s="162">
        <f>'RawData_CPT9 '!G50</f>
        <v>0</v>
      </c>
      <c r="K44" s="162" t="str">
        <f>'RawData_CPT9 '!H50</f>
        <v>%24171156</v>
      </c>
    </row>
    <row r="45" spans="1:11">
      <c r="A45" s="162">
        <f>'RawData_CPT9 '!A51</f>
        <v>0.78</v>
      </c>
      <c r="B45" s="162">
        <f>'RawData_CPT9 '!B51</f>
        <v>1.43E-2</v>
      </c>
      <c r="C45" s="60">
        <f t="shared" si="0"/>
        <v>0.14300000000000002</v>
      </c>
      <c r="D45" s="162">
        <f>'RawData_CPT9 '!C51</f>
        <v>0.2</v>
      </c>
      <c r="E45" s="60">
        <f t="shared" si="1"/>
        <v>2E-3</v>
      </c>
      <c r="F45" s="162">
        <f>'RawData_CPT9 '!D51</f>
        <v>5.3</v>
      </c>
      <c r="G45" s="60">
        <f t="shared" si="2"/>
        <v>0.54022924067212663</v>
      </c>
      <c r="H45" s="162">
        <f>'RawData_CPT9 '!E51</f>
        <v>1.0900000000000001</v>
      </c>
      <c r="I45" s="162">
        <f>'RawData_CPT9 '!F51</f>
        <v>18</v>
      </c>
      <c r="J45" s="162">
        <f>'RawData_CPT9 '!G51</f>
        <v>0</v>
      </c>
      <c r="K45" s="162" t="str">
        <f>'RawData_CPT9 '!H51</f>
        <v xml:space="preserve">%24171968 </v>
      </c>
    </row>
    <row r="46" spans="1:11">
      <c r="A46" s="162">
        <f>'RawData_CPT9 '!A52</f>
        <v>0.8</v>
      </c>
      <c r="B46" s="162">
        <f>'RawData_CPT9 '!B52</f>
        <v>1.55E-2</v>
      </c>
      <c r="C46" s="60">
        <f t="shared" si="0"/>
        <v>0.155</v>
      </c>
      <c r="D46" s="162">
        <f>'RawData_CPT9 '!C52</f>
        <v>0.2</v>
      </c>
      <c r="E46" s="60">
        <f t="shared" si="1"/>
        <v>2E-3</v>
      </c>
      <c r="F46" s="162">
        <f>'RawData_CPT9 '!D52</f>
        <v>5.6</v>
      </c>
      <c r="G46" s="60">
        <f t="shared" si="2"/>
        <v>0.5708082542950772</v>
      </c>
      <c r="H46" s="162">
        <f>'RawData_CPT9 '!E52</f>
        <v>1.27</v>
      </c>
      <c r="I46" s="162">
        <f>'RawData_CPT9 '!F52</f>
        <v>18</v>
      </c>
      <c r="J46" s="162">
        <f>'RawData_CPT9 '!G52</f>
        <v>0</v>
      </c>
      <c r="K46" s="162" t="str">
        <f>'RawData_CPT9 '!H52</f>
        <v>%24173093</v>
      </c>
    </row>
    <row r="47" spans="1:11">
      <c r="A47" s="162">
        <f>'RawData_CPT9 '!A53</f>
        <v>0.82</v>
      </c>
      <c r="B47" s="162">
        <f>'RawData_CPT9 '!B53</f>
        <v>1.61E-2</v>
      </c>
      <c r="C47" s="60">
        <f t="shared" si="0"/>
        <v>0.161</v>
      </c>
      <c r="D47" s="162">
        <f>'RawData_CPT9 '!C53</f>
        <v>0.1</v>
      </c>
      <c r="E47" s="60">
        <f t="shared" si="1"/>
        <v>1E-3</v>
      </c>
      <c r="F47" s="162">
        <f>'RawData_CPT9 '!D53</f>
        <v>5.7</v>
      </c>
      <c r="G47" s="60">
        <f t="shared" si="2"/>
        <v>0.5810012588360608</v>
      </c>
      <c r="H47" s="162">
        <f>'RawData_CPT9 '!E53</f>
        <v>1.22</v>
      </c>
      <c r="I47" s="162">
        <f>'RawData_CPT9 '!F53</f>
        <v>18</v>
      </c>
      <c r="J47" s="162">
        <f>'RawData_CPT9 '!G53</f>
        <v>0</v>
      </c>
      <c r="K47" s="162" t="str">
        <f>'RawData_CPT9 '!H53</f>
        <v>%24174375</v>
      </c>
    </row>
    <row r="48" spans="1:11">
      <c r="A48" s="162">
        <f>'RawData_CPT9 '!A54</f>
        <v>0.84</v>
      </c>
      <c r="B48" s="162">
        <f>'RawData_CPT9 '!B54</f>
        <v>1.7299999999999999E-2</v>
      </c>
      <c r="C48" s="60">
        <f t="shared" si="0"/>
        <v>0.17299999999999999</v>
      </c>
      <c r="D48" s="162">
        <f>'RawData_CPT9 '!C54</f>
        <v>0.2</v>
      </c>
      <c r="E48" s="60">
        <f t="shared" si="1"/>
        <v>2E-3</v>
      </c>
      <c r="F48" s="162">
        <f>'RawData_CPT9 '!D54</f>
        <v>6.1</v>
      </c>
      <c r="G48" s="60">
        <f t="shared" si="2"/>
        <v>0.62177327699999485</v>
      </c>
      <c r="H48" s="162">
        <f>'RawData_CPT9 '!E54</f>
        <v>1.19</v>
      </c>
      <c r="I48" s="162">
        <f>'RawData_CPT9 '!F54</f>
        <v>18</v>
      </c>
      <c r="J48" s="162">
        <f>'RawData_CPT9 '!G54</f>
        <v>0</v>
      </c>
      <c r="K48" s="162" t="str">
        <f>'RawData_CPT9 '!H54</f>
        <v>%24175500</v>
      </c>
    </row>
    <row r="49" spans="1:11">
      <c r="A49" s="162">
        <f>'RawData_CPT9 '!A55</f>
        <v>0.86</v>
      </c>
      <c r="B49" s="162">
        <f>'RawData_CPT9 '!B55</f>
        <v>2.69E-2</v>
      </c>
      <c r="C49" s="60">
        <f t="shared" si="0"/>
        <v>0.26900000000000002</v>
      </c>
      <c r="D49" s="162">
        <f>'RawData_CPT9 '!C55</f>
        <v>0.1</v>
      </c>
      <c r="E49" s="60">
        <f t="shared" si="1"/>
        <v>1E-3</v>
      </c>
      <c r="F49" s="162">
        <f>'RawData_CPT9 '!D55</f>
        <v>6.2</v>
      </c>
      <c r="G49" s="60">
        <f t="shared" si="2"/>
        <v>0.63196628154097845</v>
      </c>
      <c r="H49" s="162">
        <f>'RawData_CPT9 '!E55</f>
        <v>1.18</v>
      </c>
      <c r="I49" s="162">
        <f>'RawData_CPT9 '!F55</f>
        <v>18</v>
      </c>
      <c r="J49" s="162">
        <f>'RawData_CPT9 '!G55</f>
        <v>0</v>
      </c>
      <c r="K49" s="162" t="str">
        <f>'RawData_CPT9 '!H55</f>
        <v xml:space="preserve">%24176218 </v>
      </c>
    </row>
    <row r="50" spans="1:11">
      <c r="A50" s="162">
        <f>'RawData_CPT9 '!A56</f>
        <v>0.88</v>
      </c>
      <c r="B50" s="162">
        <f>'RawData_CPT9 '!B56</f>
        <v>8.0100000000000005E-2</v>
      </c>
      <c r="C50" s="60">
        <f t="shared" si="0"/>
        <v>0.80100000000000005</v>
      </c>
      <c r="D50" s="162">
        <f>'RawData_CPT9 '!C56</f>
        <v>0.2</v>
      </c>
      <c r="E50" s="60">
        <f t="shared" si="1"/>
        <v>2E-3</v>
      </c>
      <c r="F50" s="162">
        <f>'RawData_CPT9 '!D56</f>
        <v>6.4</v>
      </c>
      <c r="G50" s="60">
        <f t="shared" si="2"/>
        <v>0.65235229062294542</v>
      </c>
      <c r="H50" s="162">
        <f>'RawData_CPT9 '!E56</f>
        <v>1.29</v>
      </c>
      <c r="I50" s="162">
        <f>'RawData_CPT9 '!F56</f>
        <v>18</v>
      </c>
      <c r="J50" s="162">
        <f>'RawData_CPT9 '!G56</f>
        <v>0</v>
      </c>
      <c r="K50" s="162" t="str">
        <f>'RawData_CPT9 '!H56</f>
        <v>%24177406</v>
      </c>
    </row>
    <row r="51" spans="1:11">
      <c r="A51" s="162">
        <f>'RawData_CPT9 '!A57</f>
        <v>0.9</v>
      </c>
      <c r="B51" s="162">
        <f>'RawData_CPT9 '!B57</f>
        <v>0.10340000000000001</v>
      </c>
      <c r="C51" s="60">
        <f t="shared" si="0"/>
        <v>1.034</v>
      </c>
      <c r="D51" s="162">
        <f>'RawData_CPT9 '!C57</f>
        <v>0.2</v>
      </c>
      <c r="E51" s="60">
        <f t="shared" si="1"/>
        <v>2E-3</v>
      </c>
      <c r="F51" s="162">
        <f>'RawData_CPT9 '!D57</f>
        <v>5</v>
      </c>
      <c r="G51" s="60">
        <f t="shared" si="2"/>
        <v>0.50965022704917606</v>
      </c>
      <c r="H51" s="162">
        <f>'RawData_CPT9 '!E57</f>
        <v>1.33</v>
      </c>
      <c r="I51" s="162">
        <f>'RawData_CPT9 '!F57</f>
        <v>18</v>
      </c>
      <c r="J51" s="162">
        <f>'RawData_CPT9 '!G57</f>
        <v>0</v>
      </c>
      <c r="K51" s="162" t="str">
        <f>'RawData_CPT9 '!H57</f>
        <v xml:space="preserve">%24178593 </v>
      </c>
    </row>
    <row r="52" spans="1:11">
      <c r="A52" s="162">
        <f>'RawData_CPT9 '!A58</f>
        <v>0.92</v>
      </c>
      <c r="B52" s="162">
        <f>'RawData_CPT9 '!B58</f>
        <v>0.1129</v>
      </c>
      <c r="C52" s="60">
        <f t="shared" si="0"/>
        <v>1.129</v>
      </c>
      <c r="D52" s="162">
        <f>'RawData_CPT9 '!C58</f>
        <v>0.2</v>
      </c>
      <c r="E52" s="60">
        <f t="shared" si="1"/>
        <v>2E-3</v>
      </c>
      <c r="F52" s="162">
        <f>'RawData_CPT9 '!D58</f>
        <v>4.8</v>
      </c>
      <c r="G52" s="60">
        <f t="shared" si="2"/>
        <v>0.48926421796720904</v>
      </c>
      <c r="H52" s="162">
        <f>'RawData_CPT9 '!E58</f>
        <v>1.27</v>
      </c>
      <c r="I52" s="162">
        <f>'RawData_CPT9 '!F58</f>
        <v>17</v>
      </c>
      <c r="J52" s="162">
        <f>'RawData_CPT9 '!G58</f>
        <v>0</v>
      </c>
      <c r="K52" s="162" t="str">
        <f>'RawData_CPT9 '!H58</f>
        <v xml:space="preserve">%24180031 </v>
      </c>
    </row>
    <row r="53" spans="1:11">
      <c r="A53" s="162">
        <f>'RawData_CPT9 '!A59</f>
        <v>0.94</v>
      </c>
      <c r="B53" s="162">
        <f>'RawData_CPT9 '!B59</f>
        <v>9.9199999999999997E-2</v>
      </c>
      <c r="C53" s="60">
        <f t="shared" si="0"/>
        <v>0.99199999999999999</v>
      </c>
      <c r="D53" s="162">
        <f>'RawData_CPT9 '!C59</f>
        <v>0.2</v>
      </c>
      <c r="E53" s="60">
        <f t="shared" si="1"/>
        <v>2E-3</v>
      </c>
      <c r="F53" s="162">
        <f>'RawData_CPT9 '!D59</f>
        <v>5.2</v>
      </c>
      <c r="G53" s="60">
        <f t="shared" si="2"/>
        <v>0.53003623613114315</v>
      </c>
      <c r="H53" s="162">
        <f>'RawData_CPT9 '!E59</f>
        <v>2.0299999999999998</v>
      </c>
      <c r="I53" s="162">
        <f>'RawData_CPT9 '!F59</f>
        <v>5</v>
      </c>
      <c r="J53" s="162">
        <f>'RawData_CPT9 '!G59</f>
        <v>0</v>
      </c>
      <c r="K53" s="162" t="str">
        <f>'RawData_CPT9 '!H59</f>
        <v>%24183234</v>
      </c>
    </row>
    <row r="54" spans="1:11">
      <c r="A54" s="162">
        <f>'RawData_CPT9 '!A60</f>
        <v>0.96</v>
      </c>
      <c r="B54" s="162">
        <f>'RawData_CPT9 '!B60</f>
        <v>0.1022</v>
      </c>
      <c r="C54" s="60">
        <f t="shared" si="0"/>
        <v>1.022</v>
      </c>
      <c r="D54" s="162">
        <f>'RawData_CPT9 '!C60</f>
        <v>0.2</v>
      </c>
      <c r="E54" s="60">
        <f t="shared" si="1"/>
        <v>2E-3</v>
      </c>
      <c r="F54" s="162">
        <f>'RawData_CPT9 '!D60</f>
        <v>8.6999999999999993</v>
      </c>
      <c r="G54" s="60">
        <f t="shared" si="2"/>
        <v>0.88679139506556637</v>
      </c>
      <c r="H54" s="162">
        <f>'RawData_CPT9 '!E60</f>
        <v>1.44</v>
      </c>
      <c r="I54" s="162">
        <f>'RawData_CPT9 '!F60</f>
        <v>37</v>
      </c>
      <c r="J54" s="162">
        <f>'RawData_CPT9 '!G60</f>
        <v>0</v>
      </c>
      <c r="K54" s="162" t="str">
        <f>'RawData_CPT9 '!H60</f>
        <v>%24183984</v>
      </c>
    </row>
    <row r="55" spans="1:11">
      <c r="A55" s="162">
        <f>'RawData_CPT9 '!A61</f>
        <v>0.98</v>
      </c>
      <c r="B55" s="162">
        <f>'RawData_CPT9 '!B61</f>
        <v>0.17330000000000001</v>
      </c>
      <c r="C55" s="60">
        <f t="shared" si="0"/>
        <v>1.7330000000000001</v>
      </c>
      <c r="D55" s="162">
        <f>'RawData_CPT9 '!C61</f>
        <v>0.2</v>
      </c>
      <c r="E55" s="60">
        <f t="shared" si="1"/>
        <v>2E-3</v>
      </c>
      <c r="F55" s="162">
        <f>'RawData_CPT9 '!D61</f>
        <v>8.6999999999999993</v>
      </c>
      <c r="G55" s="60">
        <f t="shared" si="2"/>
        <v>0.88679139506556637</v>
      </c>
      <c r="H55" s="162">
        <f>'RawData_CPT9 '!E61</f>
        <v>1.1399999999999999</v>
      </c>
      <c r="I55" s="162">
        <f>'RawData_CPT9 '!F61</f>
        <v>37</v>
      </c>
      <c r="J55" s="162">
        <f>'RawData_CPT9 '!G61</f>
        <v>0</v>
      </c>
      <c r="K55" s="162" t="str">
        <f>'RawData_CPT9 '!H61</f>
        <v>%24184531</v>
      </c>
    </row>
    <row r="56" spans="1:11">
      <c r="A56" s="162">
        <f>'RawData_CPT9 '!A62</f>
        <v>1</v>
      </c>
      <c r="B56" s="162">
        <f>'RawData_CPT9 '!B62</f>
        <v>0.16850000000000001</v>
      </c>
      <c r="C56" s="60">
        <f t="shared" si="0"/>
        <v>1.6850000000000001</v>
      </c>
      <c r="D56" s="162">
        <f>'RawData_CPT9 '!C62</f>
        <v>0.2</v>
      </c>
      <c r="E56" s="60">
        <f t="shared" si="1"/>
        <v>2E-3</v>
      </c>
      <c r="F56" s="162">
        <f>'RawData_CPT9 '!D62</f>
        <v>7.7</v>
      </c>
      <c r="G56" s="60">
        <f t="shared" si="2"/>
        <v>0.78486134965573118</v>
      </c>
      <c r="H56" s="162">
        <f>'RawData_CPT9 '!E62</f>
        <v>1.22</v>
      </c>
      <c r="I56" s="162">
        <f>'RawData_CPT9 '!F62</f>
        <v>27</v>
      </c>
      <c r="J56" s="162">
        <f>'RawData_CPT9 '!G62</f>
        <v>0</v>
      </c>
      <c r="K56" s="162" t="str">
        <f>'RawData_CPT9 '!H62</f>
        <v>%24185359</v>
      </c>
    </row>
    <row r="57" spans="1:11">
      <c r="A57" s="162">
        <f>'RawData_CPT9 '!A63</f>
        <v>1.02</v>
      </c>
      <c r="B57" s="162">
        <f>'RawData_CPT9 '!B63</f>
        <v>0.19059999999999999</v>
      </c>
      <c r="C57" s="60">
        <f t="shared" si="0"/>
        <v>1.9059999999999999</v>
      </c>
      <c r="D57" s="162">
        <f>'RawData_CPT9 '!C63</f>
        <v>0.2</v>
      </c>
      <c r="E57" s="60">
        <f t="shared" si="1"/>
        <v>2E-3</v>
      </c>
      <c r="F57" s="162">
        <f>'RawData_CPT9 '!D63</f>
        <v>7.8</v>
      </c>
      <c r="G57" s="60">
        <f t="shared" si="2"/>
        <v>0.79505435419671466</v>
      </c>
      <c r="H57" s="162">
        <f>'RawData_CPT9 '!E63</f>
        <v>1.1399999999999999</v>
      </c>
      <c r="I57" s="162">
        <f>'RawData_CPT9 '!F63</f>
        <v>18</v>
      </c>
      <c r="J57" s="162">
        <f>'RawData_CPT9 '!G63</f>
        <v>0</v>
      </c>
      <c r="K57" s="162" t="str">
        <f>'RawData_CPT9 '!H63</f>
        <v xml:space="preserve">%24186171 </v>
      </c>
    </row>
    <row r="58" spans="1:11">
      <c r="A58" s="162">
        <f>'RawData_CPT9 '!A64</f>
        <v>1.04</v>
      </c>
      <c r="B58" s="162">
        <f>'RawData_CPT9 '!B64</f>
        <v>0.21510000000000001</v>
      </c>
      <c r="C58" s="60">
        <f t="shared" si="0"/>
        <v>2.1510000000000002</v>
      </c>
      <c r="D58" s="162">
        <f>'RawData_CPT9 '!C64</f>
        <v>0</v>
      </c>
      <c r="E58" s="60">
        <f t="shared" si="1"/>
        <v>0</v>
      </c>
      <c r="F58" s="162">
        <f>'RawData_CPT9 '!D64</f>
        <v>7.7</v>
      </c>
      <c r="G58" s="60">
        <f t="shared" si="2"/>
        <v>0.78486134965573118</v>
      </c>
      <c r="H58" s="162">
        <f>'RawData_CPT9 '!E64</f>
        <v>0.94</v>
      </c>
      <c r="I58" s="162">
        <f>'RawData_CPT9 '!F64</f>
        <v>14</v>
      </c>
      <c r="J58" s="162">
        <f>'RawData_CPT9 '!G64</f>
        <v>0</v>
      </c>
      <c r="K58" s="162" t="str">
        <f>'RawData_CPT9 '!H64</f>
        <v>%24240750</v>
      </c>
    </row>
    <row r="59" spans="1:11">
      <c r="A59" s="162">
        <f>'RawData_CPT9 '!A65</f>
        <v>1.06</v>
      </c>
      <c r="B59" s="162">
        <f>'RawData_CPT9 '!B65</f>
        <v>0.21510000000000001</v>
      </c>
      <c r="C59" s="60">
        <f t="shared" si="0"/>
        <v>2.1510000000000002</v>
      </c>
      <c r="D59" s="162">
        <f>'RawData_CPT9 '!C65</f>
        <v>0</v>
      </c>
      <c r="E59" s="60">
        <f t="shared" si="1"/>
        <v>0</v>
      </c>
      <c r="F59" s="162">
        <f>'RawData_CPT9 '!D65</f>
        <v>7.7</v>
      </c>
      <c r="G59" s="60">
        <f t="shared" si="2"/>
        <v>0.78486134965573118</v>
      </c>
      <c r="H59" s="162">
        <f>'RawData_CPT9 '!E65</f>
        <v>0.94</v>
      </c>
      <c r="I59" s="162">
        <f>'RawData_CPT9 '!F65</f>
        <v>14</v>
      </c>
      <c r="J59" s="162">
        <f>'RawData_CPT9 '!G65</f>
        <v>0</v>
      </c>
      <c r="K59" s="162" t="str">
        <f>'RawData_CPT9 '!H65</f>
        <v>%24240750</v>
      </c>
    </row>
    <row r="60" spans="1:11">
      <c r="A60" s="162">
        <f>'RawData_CPT9 '!A66</f>
        <v>1.08</v>
      </c>
      <c r="B60" s="162">
        <f>'RawData_CPT9 '!B66</f>
        <v>0.21510000000000001</v>
      </c>
      <c r="C60" s="60">
        <f t="shared" si="0"/>
        <v>2.1510000000000002</v>
      </c>
      <c r="D60" s="162">
        <f>'RawData_CPT9 '!C66</f>
        <v>0</v>
      </c>
      <c r="E60" s="60">
        <f t="shared" si="1"/>
        <v>0</v>
      </c>
      <c r="F60" s="162">
        <f>'RawData_CPT9 '!D66</f>
        <v>7.7</v>
      </c>
      <c r="G60" s="60">
        <f t="shared" si="2"/>
        <v>0.78486134965573118</v>
      </c>
      <c r="H60" s="162">
        <f>'RawData_CPT9 '!E66</f>
        <v>0.94</v>
      </c>
      <c r="I60" s="162">
        <f>'RawData_CPT9 '!F66</f>
        <v>14</v>
      </c>
      <c r="J60" s="162">
        <f>'RawData_CPT9 '!G66</f>
        <v>0</v>
      </c>
      <c r="K60" s="162" t="str">
        <f>'RawData_CPT9 '!H66</f>
        <v>%24240750</v>
      </c>
    </row>
    <row r="61" spans="1:11">
      <c r="A61" s="162">
        <f>'RawData_CPT9 '!A67</f>
        <v>1.1000000000000001</v>
      </c>
      <c r="B61" s="162">
        <f>'RawData_CPT9 '!B67</f>
        <v>0.25040000000000001</v>
      </c>
      <c r="C61" s="60">
        <f t="shared" si="0"/>
        <v>2.504</v>
      </c>
      <c r="D61" s="162">
        <f>'RawData_CPT9 '!C67</f>
        <v>0</v>
      </c>
      <c r="E61" s="60">
        <f t="shared" si="1"/>
        <v>0</v>
      </c>
      <c r="F61" s="162">
        <f>'RawData_CPT9 '!D67</f>
        <v>7.7</v>
      </c>
      <c r="G61" s="60">
        <f t="shared" si="2"/>
        <v>0.78486134965573118</v>
      </c>
      <c r="H61" s="162">
        <f>'RawData_CPT9 '!E67</f>
        <v>0.98</v>
      </c>
      <c r="I61" s="162">
        <f>'RawData_CPT9 '!F67</f>
        <v>14</v>
      </c>
      <c r="J61" s="162">
        <f>'RawData_CPT9 '!G67</f>
        <v>0</v>
      </c>
      <c r="K61" s="162" t="str">
        <f>'RawData_CPT9 '!H67</f>
        <v>%24241593</v>
      </c>
    </row>
    <row r="62" spans="1:11">
      <c r="A62" s="162">
        <f>'RawData_CPT9 '!A68</f>
        <v>1.1200000000000001</v>
      </c>
      <c r="B62" s="162">
        <f>'RawData_CPT9 '!B68</f>
        <v>0.251</v>
      </c>
      <c r="C62" s="60">
        <f t="shared" si="0"/>
        <v>2.5099999999999998</v>
      </c>
      <c r="D62" s="162">
        <f>'RawData_CPT9 '!C68</f>
        <v>0.1</v>
      </c>
      <c r="E62" s="60">
        <f t="shared" si="1"/>
        <v>1E-3</v>
      </c>
      <c r="F62" s="162">
        <f>'RawData_CPT9 '!D68</f>
        <v>8.1999999999999993</v>
      </c>
      <c r="G62" s="60">
        <f t="shared" si="2"/>
        <v>0.83582637236064872</v>
      </c>
      <c r="H62" s="162">
        <f>'RawData_CPT9 '!E68</f>
        <v>1.07</v>
      </c>
      <c r="I62" s="162">
        <f>'RawData_CPT9 '!F68</f>
        <v>12</v>
      </c>
      <c r="J62" s="162">
        <f>'RawData_CPT9 '!G68</f>
        <v>0</v>
      </c>
      <c r="K62" s="162" t="str">
        <f>'RawData_CPT9 '!H68</f>
        <v>%24242703</v>
      </c>
    </row>
    <row r="63" spans="1:11">
      <c r="A63" s="162">
        <f>'RawData_CPT9 '!A69</f>
        <v>1.1399999999999999</v>
      </c>
      <c r="B63" s="162">
        <f>'RawData_CPT9 '!B69</f>
        <v>0.25700000000000001</v>
      </c>
      <c r="C63" s="60">
        <f t="shared" si="0"/>
        <v>2.5700000000000003</v>
      </c>
      <c r="D63" s="162">
        <f>'RawData_CPT9 '!C69</f>
        <v>0.1</v>
      </c>
      <c r="E63" s="60">
        <f t="shared" si="1"/>
        <v>1E-3</v>
      </c>
      <c r="F63" s="162">
        <f>'RawData_CPT9 '!D69</f>
        <v>8.3000000000000007</v>
      </c>
      <c r="G63" s="60">
        <f t="shared" si="2"/>
        <v>0.84601937690163243</v>
      </c>
      <c r="H63" s="162">
        <f>'RawData_CPT9 '!E69</f>
        <v>1.04</v>
      </c>
      <c r="I63" s="162">
        <f>'RawData_CPT9 '!F69</f>
        <v>12</v>
      </c>
      <c r="J63" s="162">
        <f>'RawData_CPT9 '!G69</f>
        <v>0</v>
      </c>
      <c r="K63" s="162" t="str">
        <f>'RawData_CPT9 '!H69</f>
        <v>%24244187</v>
      </c>
    </row>
    <row r="64" spans="1:11">
      <c r="A64" s="162">
        <f>'RawData_CPT9 '!A70</f>
        <v>1.1599999999999999</v>
      </c>
      <c r="B64" s="162">
        <f>'RawData_CPT9 '!B70</f>
        <v>0.248</v>
      </c>
      <c r="C64" s="60">
        <f t="shared" si="0"/>
        <v>2.48</v>
      </c>
      <c r="D64" s="162">
        <f>'RawData_CPT9 '!C70</f>
        <v>0.1</v>
      </c>
      <c r="E64" s="60">
        <f t="shared" si="1"/>
        <v>1E-3</v>
      </c>
      <c r="F64" s="162">
        <f>'RawData_CPT9 '!D70</f>
        <v>8.1</v>
      </c>
      <c r="G64" s="60">
        <f t="shared" si="2"/>
        <v>0.82563336781966523</v>
      </c>
      <c r="H64" s="162">
        <f>'RawData_CPT9 '!E70</f>
        <v>1.04</v>
      </c>
      <c r="I64" s="162">
        <f>'RawData_CPT9 '!F70</f>
        <v>13</v>
      </c>
      <c r="J64" s="162">
        <f>'RawData_CPT9 '!G70</f>
        <v>0</v>
      </c>
      <c r="K64" s="162" t="str">
        <f>'RawData_CPT9 '!H70</f>
        <v>%24245765</v>
      </c>
    </row>
    <row r="65" spans="1:11">
      <c r="A65" s="162">
        <f>'RawData_CPT9 '!A71</f>
        <v>1.18</v>
      </c>
      <c r="B65" s="162">
        <f>'RawData_CPT9 '!B71</f>
        <v>0.22470000000000001</v>
      </c>
      <c r="C65" s="60">
        <f t="shared" si="0"/>
        <v>2.2469999999999999</v>
      </c>
      <c r="D65" s="162">
        <f>'RawData_CPT9 '!C71</f>
        <v>0.1</v>
      </c>
      <c r="E65" s="60">
        <f t="shared" si="1"/>
        <v>1E-3</v>
      </c>
      <c r="F65" s="162">
        <f>'RawData_CPT9 '!D71</f>
        <v>8</v>
      </c>
      <c r="G65" s="60">
        <f t="shared" si="2"/>
        <v>0.81544036327868175</v>
      </c>
      <c r="H65" s="162">
        <f>'RawData_CPT9 '!E71</f>
        <v>1.07</v>
      </c>
      <c r="I65" s="162">
        <f>'RawData_CPT9 '!F71</f>
        <v>17</v>
      </c>
      <c r="J65" s="162">
        <f>'RawData_CPT9 '!G71</f>
        <v>0</v>
      </c>
      <c r="K65" s="162" t="str">
        <f>'RawData_CPT9 '!H71</f>
        <v>%24246984</v>
      </c>
    </row>
    <row r="66" spans="1:11">
      <c r="A66" s="162">
        <f>'RawData_CPT9 '!A72</f>
        <v>1.2</v>
      </c>
      <c r="B66" s="162">
        <f>'RawData_CPT9 '!B72</f>
        <v>0.19900000000000001</v>
      </c>
      <c r="C66" s="60">
        <f t="shared" si="0"/>
        <v>1.9900000000000002</v>
      </c>
      <c r="D66" s="162">
        <f>'RawData_CPT9 '!C72</f>
        <v>0.1</v>
      </c>
      <c r="E66" s="60">
        <f t="shared" si="1"/>
        <v>1E-3</v>
      </c>
      <c r="F66" s="162">
        <f>'RawData_CPT9 '!D72</f>
        <v>8.3000000000000007</v>
      </c>
      <c r="G66" s="60">
        <f t="shared" si="2"/>
        <v>0.84601937690163243</v>
      </c>
      <c r="H66" s="162">
        <f>'RawData_CPT9 '!E72</f>
        <v>1.05</v>
      </c>
      <c r="I66" s="162">
        <f>'RawData_CPT9 '!F72</f>
        <v>17</v>
      </c>
      <c r="J66" s="162">
        <f>'RawData_CPT9 '!G72</f>
        <v>0</v>
      </c>
      <c r="K66" s="162" t="str">
        <f>'RawData_CPT9 '!H72</f>
        <v>%24248140</v>
      </c>
    </row>
    <row r="67" spans="1:11">
      <c r="A67" s="162">
        <f>'RawData_CPT9 '!A73</f>
        <v>1.22</v>
      </c>
      <c r="B67" s="162">
        <f>'RawData_CPT9 '!B73</f>
        <v>0.19839999999999999</v>
      </c>
      <c r="C67" s="60">
        <f t="shared" si="0"/>
        <v>1.984</v>
      </c>
      <c r="D67" s="162">
        <f>'RawData_CPT9 '!C73</f>
        <v>0.1</v>
      </c>
      <c r="E67" s="60">
        <f t="shared" si="1"/>
        <v>1E-3</v>
      </c>
      <c r="F67" s="162">
        <f>'RawData_CPT9 '!D73</f>
        <v>7.7</v>
      </c>
      <c r="G67" s="60">
        <f t="shared" si="2"/>
        <v>0.78486134965573118</v>
      </c>
      <c r="H67" s="162">
        <f>'RawData_CPT9 '!E73</f>
        <v>1.08</v>
      </c>
      <c r="I67" s="162">
        <f>'RawData_CPT9 '!F73</f>
        <v>17</v>
      </c>
      <c r="J67" s="162">
        <f>'RawData_CPT9 '!G73</f>
        <v>0</v>
      </c>
      <c r="K67" s="162" t="str">
        <f>'RawData_CPT9 '!H73</f>
        <v>%24249468</v>
      </c>
    </row>
    <row r="68" spans="1:11">
      <c r="A68" s="162">
        <f>'RawData_CPT9 '!A74</f>
        <v>1.24</v>
      </c>
      <c r="B68" s="162">
        <f>'RawData_CPT9 '!B74</f>
        <v>0.24260000000000001</v>
      </c>
      <c r="C68" s="60">
        <f t="shared" si="0"/>
        <v>2.4260000000000002</v>
      </c>
      <c r="D68" s="162">
        <f>'RawData_CPT9 '!C74</f>
        <v>0.1</v>
      </c>
      <c r="E68" s="60">
        <f t="shared" si="1"/>
        <v>1E-3</v>
      </c>
      <c r="F68" s="162">
        <f>'RawData_CPT9 '!D74</f>
        <v>11</v>
      </c>
      <c r="G68" s="60">
        <f t="shared" si="2"/>
        <v>1.1212304995081874</v>
      </c>
      <c r="H68" s="162">
        <f>'RawData_CPT9 '!E74</f>
        <v>1.1599999999999999</v>
      </c>
      <c r="I68" s="162">
        <f>'RawData_CPT9 '!F74</f>
        <v>18</v>
      </c>
      <c r="J68" s="162">
        <f>'RawData_CPT9 '!G74</f>
        <v>0</v>
      </c>
      <c r="K68" s="162" t="str">
        <f>'RawData_CPT9 '!H74</f>
        <v>%24250453</v>
      </c>
    </row>
    <row r="69" spans="1:11">
      <c r="A69" s="162">
        <f>'RawData_CPT9 '!A75</f>
        <v>1.26</v>
      </c>
      <c r="B69" s="162">
        <f>'RawData_CPT9 '!B75</f>
        <v>0.28560000000000002</v>
      </c>
      <c r="C69" s="60">
        <f t="shared" si="0"/>
        <v>2.8560000000000003</v>
      </c>
      <c r="D69" s="162">
        <f>'RawData_CPT9 '!C75</f>
        <v>0.1</v>
      </c>
      <c r="E69" s="60">
        <f t="shared" si="1"/>
        <v>1E-3</v>
      </c>
      <c r="F69" s="162">
        <f>'RawData_CPT9 '!D75</f>
        <v>13.4</v>
      </c>
      <c r="G69" s="60">
        <f t="shared" si="2"/>
        <v>1.365862608491792</v>
      </c>
      <c r="H69" s="162">
        <f>'RawData_CPT9 '!E75</f>
        <v>1.17</v>
      </c>
      <c r="I69" s="162">
        <f>'RawData_CPT9 '!F75</f>
        <v>18</v>
      </c>
      <c r="J69" s="162">
        <f>'RawData_CPT9 '!G75</f>
        <v>0</v>
      </c>
      <c r="K69" s="162" t="str">
        <f>'RawData_CPT9 '!H75</f>
        <v>%24251671</v>
      </c>
    </row>
    <row r="70" spans="1:11">
      <c r="A70" s="162">
        <f>'RawData_CPT9 '!A76</f>
        <v>1.28</v>
      </c>
      <c r="B70" s="162">
        <f>'RawData_CPT9 '!B76</f>
        <v>0.3024</v>
      </c>
      <c r="C70" s="60">
        <f t="shared" si="0"/>
        <v>3.024</v>
      </c>
      <c r="D70" s="162">
        <f>'RawData_CPT9 '!C76</f>
        <v>0.1</v>
      </c>
      <c r="E70" s="60">
        <f t="shared" si="1"/>
        <v>1E-3</v>
      </c>
      <c r="F70" s="162">
        <f>'RawData_CPT9 '!D76</f>
        <v>8.1</v>
      </c>
      <c r="G70" s="60">
        <f t="shared" si="2"/>
        <v>0.82563336781966523</v>
      </c>
      <c r="H70" s="162">
        <f>'RawData_CPT9 '!E76</f>
        <v>1.1299999999999999</v>
      </c>
      <c r="I70" s="162">
        <f>'RawData_CPT9 '!F76</f>
        <v>18</v>
      </c>
      <c r="J70" s="162">
        <f>'RawData_CPT9 '!G76</f>
        <v>0</v>
      </c>
      <c r="K70" s="162" t="str">
        <f>'RawData_CPT9 '!H76</f>
        <v>%24252390</v>
      </c>
    </row>
    <row r="71" spans="1:11">
      <c r="A71" s="162">
        <f>'RawData_CPT9 '!A77</f>
        <v>1.3</v>
      </c>
      <c r="B71" s="162">
        <f>'RawData_CPT9 '!B77</f>
        <v>0.29699999999999999</v>
      </c>
      <c r="C71" s="60">
        <f t="shared" ref="C71:C134" si="3">B71*10</f>
        <v>2.9699999999999998</v>
      </c>
      <c r="D71" s="162">
        <f>'RawData_CPT9 '!C77</f>
        <v>0.1</v>
      </c>
      <c r="E71" s="60">
        <f t="shared" ref="E71:E134" si="4">D71/100</f>
        <v>1E-3</v>
      </c>
      <c r="F71" s="162">
        <f>'RawData_CPT9 '!D77</f>
        <v>-1.6</v>
      </c>
      <c r="G71" s="60">
        <f t="shared" ref="G71:G134" si="5">F71/9.81065</f>
        <v>-0.16308807265573635</v>
      </c>
      <c r="H71" s="162">
        <f>'RawData_CPT9 '!E77</f>
        <v>1.06</v>
      </c>
      <c r="I71" s="162">
        <f>'RawData_CPT9 '!F77</f>
        <v>18</v>
      </c>
      <c r="J71" s="162">
        <f>'RawData_CPT9 '!G77</f>
        <v>0</v>
      </c>
      <c r="K71" s="162" t="str">
        <f>'RawData_CPT9 '!H77</f>
        <v>%24253578</v>
      </c>
    </row>
    <row r="72" spans="1:11">
      <c r="A72" s="162">
        <f>'RawData_CPT9 '!A78</f>
        <v>1.32</v>
      </c>
      <c r="B72" s="162">
        <f>'RawData_CPT9 '!B78</f>
        <v>0.27729999999999999</v>
      </c>
      <c r="C72" s="60">
        <f t="shared" si="3"/>
        <v>2.7729999999999997</v>
      </c>
      <c r="D72" s="162">
        <f>'RawData_CPT9 '!C78</f>
        <v>0.1</v>
      </c>
      <c r="E72" s="60">
        <f t="shared" si="4"/>
        <v>1E-3</v>
      </c>
      <c r="F72" s="162">
        <f>'RawData_CPT9 '!D78</f>
        <v>-1.7</v>
      </c>
      <c r="G72" s="60">
        <f t="shared" si="5"/>
        <v>-0.17328107719671987</v>
      </c>
      <c r="H72" s="162">
        <f>'RawData_CPT9 '!E78</f>
        <v>1.1299999999999999</v>
      </c>
      <c r="I72" s="162">
        <f>'RawData_CPT9 '!F78</f>
        <v>19</v>
      </c>
      <c r="J72" s="162">
        <f>'RawData_CPT9 '!G78</f>
        <v>0</v>
      </c>
      <c r="K72" s="162" t="str">
        <f>'RawData_CPT9 '!H78</f>
        <v>%24254765</v>
      </c>
    </row>
    <row r="73" spans="1:11">
      <c r="A73" s="162">
        <f>'RawData_CPT9 '!A79</f>
        <v>1.34</v>
      </c>
      <c r="B73" s="162">
        <f>'RawData_CPT9 '!B79</f>
        <v>0.25580000000000003</v>
      </c>
      <c r="C73" s="60">
        <f t="shared" si="3"/>
        <v>2.5580000000000003</v>
      </c>
      <c r="D73" s="162">
        <f>'RawData_CPT9 '!C79</f>
        <v>0.1</v>
      </c>
      <c r="E73" s="60">
        <f t="shared" si="4"/>
        <v>1E-3</v>
      </c>
      <c r="F73" s="162">
        <f>'RawData_CPT9 '!D79</f>
        <v>1.3</v>
      </c>
      <c r="G73" s="60">
        <f t="shared" si="5"/>
        <v>0.13250905903278579</v>
      </c>
      <c r="H73" s="162">
        <f>'RawData_CPT9 '!E79</f>
        <v>1.0900000000000001</v>
      </c>
      <c r="I73" s="162">
        <f>'RawData_CPT9 '!F79</f>
        <v>19</v>
      </c>
      <c r="J73" s="162">
        <f>'RawData_CPT9 '!G79</f>
        <v>0</v>
      </c>
      <c r="K73" s="162" t="str">
        <f>'RawData_CPT9 '!H79</f>
        <v>%24255515</v>
      </c>
    </row>
    <row r="74" spans="1:11">
      <c r="A74" s="162">
        <f>'RawData_CPT9 '!A80</f>
        <v>1.36</v>
      </c>
      <c r="B74" s="162">
        <f>'RawData_CPT9 '!B80</f>
        <v>0.27310000000000001</v>
      </c>
      <c r="C74" s="60">
        <f t="shared" si="3"/>
        <v>2.7309999999999999</v>
      </c>
      <c r="D74" s="162">
        <f>'RawData_CPT9 '!C80</f>
        <v>0.1</v>
      </c>
      <c r="E74" s="60">
        <f t="shared" si="4"/>
        <v>1E-3</v>
      </c>
      <c r="F74" s="162">
        <f>'RawData_CPT9 '!D80</f>
        <v>5.7</v>
      </c>
      <c r="G74" s="60">
        <f t="shared" si="5"/>
        <v>0.5810012588360608</v>
      </c>
      <c r="H74" s="162">
        <f>'RawData_CPT9 '!E80</f>
        <v>1.05</v>
      </c>
      <c r="I74" s="162">
        <f>'RawData_CPT9 '!F80</f>
        <v>18</v>
      </c>
      <c r="J74" s="162">
        <f>'RawData_CPT9 '!G80</f>
        <v>0</v>
      </c>
      <c r="K74" s="162" t="str">
        <f>'RawData_CPT9 '!H80</f>
        <v>%24256703</v>
      </c>
    </row>
    <row r="75" spans="1:11">
      <c r="A75" s="162">
        <f>'RawData_CPT9 '!A81</f>
        <v>1.38</v>
      </c>
      <c r="B75" s="162">
        <f>'RawData_CPT9 '!B81</f>
        <v>0.2838</v>
      </c>
      <c r="C75" s="60">
        <f t="shared" si="3"/>
        <v>2.8380000000000001</v>
      </c>
      <c r="D75" s="162">
        <f>'RawData_CPT9 '!C81</f>
        <v>0.1</v>
      </c>
      <c r="E75" s="60">
        <f t="shared" si="4"/>
        <v>1E-3</v>
      </c>
      <c r="F75" s="162">
        <f>'RawData_CPT9 '!D81</f>
        <v>13.3</v>
      </c>
      <c r="G75" s="60">
        <f t="shared" si="5"/>
        <v>1.3556696039508085</v>
      </c>
      <c r="H75" s="162">
        <f>'RawData_CPT9 '!E81</f>
        <v>1.1000000000000001</v>
      </c>
      <c r="I75" s="162">
        <f>'RawData_CPT9 '!F81</f>
        <v>18</v>
      </c>
      <c r="J75" s="162">
        <f>'RawData_CPT9 '!G81</f>
        <v>0</v>
      </c>
      <c r="K75" s="162" t="str">
        <f>'RawData_CPT9 '!H81</f>
        <v>%24258062</v>
      </c>
    </row>
    <row r="76" spans="1:11">
      <c r="A76" s="162">
        <f>'RawData_CPT9 '!A82</f>
        <v>1.4</v>
      </c>
      <c r="B76" s="162">
        <f>'RawData_CPT9 '!B82</f>
        <v>0.30180000000000001</v>
      </c>
      <c r="C76" s="60">
        <f t="shared" si="3"/>
        <v>3.0180000000000002</v>
      </c>
      <c r="D76" s="162">
        <f>'RawData_CPT9 '!C82</f>
        <v>0.1</v>
      </c>
      <c r="E76" s="60">
        <f t="shared" si="4"/>
        <v>1E-3</v>
      </c>
      <c r="F76" s="162">
        <f>'RawData_CPT9 '!D82</f>
        <v>11.2</v>
      </c>
      <c r="G76" s="60">
        <f t="shared" si="5"/>
        <v>1.1416165085901544</v>
      </c>
      <c r="H76" s="162">
        <f>'RawData_CPT9 '!E82</f>
        <v>1.08</v>
      </c>
      <c r="I76" s="162">
        <f>'RawData_CPT9 '!F82</f>
        <v>20</v>
      </c>
      <c r="J76" s="162">
        <f>'RawData_CPT9 '!G82</f>
        <v>0</v>
      </c>
      <c r="K76" s="162" t="str">
        <f>'RawData_CPT9 '!H82</f>
        <v>%24258640</v>
      </c>
    </row>
    <row r="77" spans="1:11">
      <c r="A77" s="162">
        <f>'RawData_CPT9 '!A83</f>
        <v>1.42</v>
      </c>
      <c r="B77" s="162">
        <f>'RawData_CPT9 '!B83</f>
        <v>0.32990000000000003</v>
      </c>
      <c r="C77" s="60">
        <f t="shared" si="3"/>
        <v>3.2990000000000004</v>
      </c>
      <c r="D77" s="162">
        <f>'RawData_CPT9 '!C83</f>
        <v>0.1</v>
      </c>
      <c r="E77" s="60">
        <f t="shared" si="4"/>
        <v>1E-3</v>
      </c>
      <c r="F77" s="162">
        <f>'RawData_CPT9 '!D83</f>
        <v>12.1</v>
      </c>
      <c r="G77" s="60">
        <f t="shared" si="5"/>
        <v>1.2333535494590062</v>
      </c>
      <c r="H77" s="162">
        <f>'RawData_CPT9 '!E83</f>
        <v>1.0900000000000001</v>
      </c>
      <c r="I77" s="162">
        <f>'RawData_CPT9 '!F83</f>
        <v>20</v>
      </c>
      <c r="J77" s="162">
        <f>'RawData_CPT9 '!G83</f>
        <v>0</v>
      </c>
      <c r="K77" s="162" t="str">
        <f>'RawData_CPT9 '!H83</f>
        <v>%24259828</v>
      </c>
    </row>
    <row r="78" spans="1:11">
      <c r="A78" s="162">
        <f>'RawData_CPT9 '!A84</f>
        <v>1.44</v>
      </c>
      <c r="B78" s="162">
        <f>'RawData_CPT9 '!B84</f>
        <v>0.3478</v>
      </c>
      <c r="C78" s="60">
        <f t="shared" si="3"/>
        <v>3.4779999999999998</v>
      </c>
      <c r="D78" s="162">
        <f>'RawData_CPT9 '!C84</f>
        <v>0.1</v>
      </c>
      <c r="E78" s="60">
        <f t="shared" si="4"/>
        <v>1E-3</v>
      </c>
      <c r="F78" s="162">
        <f>'RawData_CPT9 '!D84</f>
        <v>11.5</v>
      </c>
      <c r="G78" s="60">
        <f t="shared" si="5"/>
        <v>1.1721955222131051</v>
      </c>
      <c r="H78" s="162">
        <f>'RawData_CPT9 '!E84</f>
        <v>1.06</v>
      </c>
      <c r="I78" s="162">
        <f>'RawData_CPT9 '!F84</f>
        <v>19</v>
      </c>
      <c r="J78" s="162">
        <f>'RawData_CPT9 '!G84</f>
        <v>0</v>
      </c>
      <c r="K78" s="162" t="str">
        <f>'RawData_CPT9 '!H84</f>
        <v>%24260578</v>
      </c>
    </row>
    <row r="79" spans="1:11">
      <c r="A79" s="162">
        <f>'RawData_CPT9 '!A85</f>
        <v>1.46</v>
      </c>
      <c r="B79" s="162">
        <f>'RawData_CPT9 '!B85</f>
        <v>0.3579</v>
      </c>
      <c r="C79" s="60">
        <f t="shared" si="3"/>
        <v>3.5789999999999997</v>
      </c>
      <c r="D79" s="162">
        <f>'RawData_CPT9 '!C85</f>
        <v>0.1</v>
      </c>
      <c r="E79" s="60">
        <f t="shared" si="4"/>
        <v>1E-3</v>
      </c>
      <c r="F79" s="162">
        <f>'RawData_CPT9 '!D85</f>
        <v>8.1999999999999993</v>
      </c>
      <c r="G79" s="60">
        <f t="shared" si="5"/>
        <v>0.83582637236064872</v>
      </c>
      <c r="H79" s="162">
        <f>'RawData_CPT9 '!E85</f>
        <v>1.01</v>
      </c>
      <c r="I79" s="162">
        <f>'RawData_CPT9 '!F85</f>
        <v>19</v>
      </c>
      <c r="J79" s="162">
        <f>'RawData_CPT9 '!G85</f>
        <v>0</v>
      </c>
      <c r="K79" s="162" t="str">
        <f>'RawData_CPT9 '!H85</f>
        <v>%24261796</v>
      </c>
    </row>
    <row r="80" spans="1:11">
      <c r="A80" s="162">
        <f>'RawData_CPT9 '!A86</f>
        <v>1.48</v>
      </c>
      <c r="B80" s="162">
        <f>'RawData_CPT9 '!B86</f>
        <v>0.36749999999999999</v>
      </c>
      <c r="C80" s="60">
        <f t="shared" si="3"/>
        <v>3.6749999999999998</v>
      </c>
      <c r="D80" s="162">
        <f>'RawData_CPT9 '!C86</f>
        <v>0.1</v>
      </c>
      <c r="E80" s="60">
        <f t="shared" si="4"/>
        <v>1E-3</v>
      </c>
      <c r="F80" s="162">
        <f>'RawData_CPT9 '!D86</f>
        <v>6.4</v>
      </c>
      <c r="G80" s="60">
        <f t="shared" si="5"/>
        <v>0.65235229062294542</v>
      </c>
      <c r="H80" s="162">
        <f>'RawData_CPT9 '!E86</f>
        <v>1.06</v>
      </c>
      <c r="I80" s="162">
        <f>'RawData_CPT9 '!F86</f>
        <v>20</v>
      </c>
      <c r="J80" s="162">
        <f>'RawData_CPT9 '!G86</f>
        <v>0</v>
      </c>
      <c r="K80" s="162" t="str">
        <f>'RawData_CPT9 '!H86</f>
        <v>%24262562</v>
      </c>
    </row>
    <row r="81" spans="1:11">
      <c r="A81" s="162">
        <f>'RawData_CPT9 '!A87</f>
        <v>1.5</v>
      </c>
      <c r="B81" s="162">
        <f>'RawData_CPT9 '!B87</f>
        <v>0.36149999999999999</v>
      </c>
      <c r="C81" s="60">
        <f t="shared" si="3"/>
        <v>3.6149999999999998</v>
      </c>
      <c r="D81" s="162">
        <f>'RawData_CPT9 '!C87</f>
        <v>0.1</v>
      </c>
      <c r="E81" s="60">
        <f t="shared" si="4"/>
        <v>1E-3</v>
      </c>
      <c r="F81" s="162">
        <f>'RawData_CPT9 '!D87</f>
        <v>3.2</v>
      </c>
      <c r="G81" s="60">
        <f t="shared" si="5"/>
        <v>0.32617614531147271</v>
      </c>
      <c r="H81" s="162">
        <f>'RawData_CPT9 '!E87</f>
        <v>1.05</v>
      </c>
      <c r="I81" s="162">
        <f>'RawData_CPT9 '!F87</f>
        <v>20</v>
      </c>
      <c r="J81" s="162">
        <f>'RawData_CPT9 '!G87</f>
        <v>0</v>
      </c>
      <c r="K81" s="162" t="str">
        <f>'RawData_CPT9 '!H87</f>
        <v>%24263750</v>
      </c>
    </row>
    <row r="82" spans="1:11">
      <c r="A82" s="162">
        <f>'RawData_CPT9 '!A88</f>
        <v>1.52</v>
      </c>
      <c r="B82" s="162">
        <f>'RawData_CPT9 '!B88</f>
        <v>0.34539999999999998</v>
      </c>
      <c r="C82" s="60">
        <f t="shared" si="3"/>
        <v>3.4539999999999997</v>
      </c>
      <c r="D82" s="162">
        <f>'RawData_CPT9 '!C88</f>
        <v>0.1</v>
      </c>
      <c r="E82" s="60">
        <f t="shared" si="4"/>
        <v>1E-3</v>
      </c>
      <c r="F82" s="162">
        <f>'RawData_CPT9 '!D88</f>
        <v>3.6</v>
      </c>
      <c r="G82" s="60">
        <f t="shared" si="5"/>
        <v>0.36694816347540682</v>
      </c>
      <c r="H82" s="162">
        <f>'RawData_CPT9 '!E88</f>
        <v>1.04</v>
      </c>
      <c r="I82" s="162">
        <f>'RawData_CPT9 '!F88</f>
        <v>19</v>
      </c>
      <c r="J82" s="162">
        <f>'RawData_CPT9 '!G88</f>
        <v>0</v>
      </c>
      <c r="K82" s="162" t="str">
        <f>'RawData_CPT9 '!H88</f>
        <v>%24264656</v>
      </c>
    </row>
    <row r="83" spans="1:11">
      <c r="A83" s="162">
        <f>'RawData_CPT9 '!A89</f>
        <v>1.54</v>
      </c>
      <c r="B83" s="162">
        <f>'RawData_CPT9 '!B89</f>
        <v>0.3322</v>
      </c>
      <c r="C83" s="60">
        <f t="shared" si="3"/>
        <v>3.3220000000000001</v>
      </c>
      <c r="D83" s="162">
        <f>'RawData_CPT9 '!C89</f>
        <v>0.1</v>
      </c>
      <c r="E83" s="60">
        <f t="shared" si="4"/>
        <v>1E-3</v>
      </c>
      <c r="F83" s="162">
        <f>'RawData_CPT9 '!D89</f>
        <v>5.2</v>
      </c>
      <c r="G83" s="60">
        <f t="shared" si="5"/>
        <v>0.53003623613114315</v>
      </c>
      <c r="H83" s="162">
        <f>'RawData_CPT9 '!E89</f>
        <v>1.08</v>
      </c>
      <c r="I83" s="162">
        <f>'RawData_CPT9 '!F89</f>
        <v>19</v>
      </c>
      <c r="J83" s="162">
        <f>'RawData_CPT9 '!G89</f>
        <v>0</v>
      </c>
      <c r="K83" s="162" t="str">
        <f>'RawData_CPT9 '!H89</f>
        <v>%24265640</v>
      </c>
    </row>
    <row r="84" spans="1:11">
      <c r="A84" s="162">
        <f>'RawData_CPT9 '!A90</f>
        <v>1.56</v>
      </c>
      <c r="B84" s="162">
        <f>'RawData_CPT9 '!B90</f>
        <v>0.32150000000000001</v>
      </c>
      <c r="C84" s="60">
        <f t="shared" si="3"/>
        <v>3.2149999999999999</v>
      </c>
      <c r="D84" s="162">
        <f>'RawData_CPT9 '!C90</f>
        <v>0.1</v>
      </c>
      <c r="E84" s="60">
        <f t="shared" si="4"/>
        <v>1E-3</v>
      </c>
      <c r="F84" s="162">
        <f>'RawData_CPT9 '!D90</f>
        <v>4.7</v>
      </c>
      <c r="G84" s="60">
        <f t="shared" si="5"/>
        <v>0.47907121342622555</v>
      </c>
      <c r="H84" s="162">
        <f>'RawData_CPT9 '!E90</f>
        <v>1.05</v>
      </c>
      <c r="I84" s="162">
        <f>'RawData_CPT9 '!F90</f>
        <v>20</v>
      </c>
      <c r="J84" s="162">
        <f>'RawData_CPT9 '!G90</f>
        <v>0</v>
      </c>
      <c r="K84" s="162" t="str">
        <f>'RawData_CPT9 '!H90</f>
        <v>%24266453</v>
      </c>
    </row>
    <row r="85" spans="1:11">
      <c r="A85" s="162">
        <f>'RawData_CPT9 '!A91</f>
        <v>1.58</v>
      </c>
      <c r="B85" s="162">
        <f>'RawData_CPT9 '!B91</f>
        <v>0.29880000000000001</v>
      </c>
      <c r="C85" s="60">
        <f t="shared" si="3"/>
        <v>2.988</v>
      </c>
      <c r="D85" s="162">
        <f>'RawData_CPT9 '!C91</f>
        <v>0.2</v>
      </c>
      <c r="E85" s="60">
        <f t="shared" si="4"/>
        <v>2E-3</v>
      </c>
      <c r="F85" s="162">
        <f>'RawData_CPT9 '!D91</f>
        <v>5.0999999999999996</v>
      </c>
      <c r="G85" s="60">
        <f t="shared" si="5"/>
        <v>0.51984323159015955</v>
      </c>
      <c r="H85" s="162">
        <f>'RawData_CPT9 '!E91</f>
        <v>1.08</v>
      </c>
      <c r="I85" s="162">
        <f>'RawData_CPT9 '!F91</f>
        <v>20</v>
      </c>
      <c r="J85" s="162">
        <f>'RawData_CPT9 '!G91</f>
        <v>0</v>
      </c>
      <c r="K85" s="162" t="str">
        <f>'RawData_CPT9 '!H91</f>
        <v>%24267640</v>
      </c>
    </row>
    <row r="86" spans="1:11">
      <c r="A86" s="162">
        <f>'RawData_CPT9 '!A92</f>
        <v>1.6</v>
      </c>
      <c r="B86" s="162">
        <f>'RawData_CPT9 '!B92</f>
        <v>0.28620000000000001</v>
      </c>
      <c r="C86" s="60">
        <f t="shared" si="3"/>
        <v>2.8620000000000001</v>
      </c>
      <c r="D86" s="162">
        <f>'RawData_CPT9 '!C92</f>
        <v>0.1</v>
      </c>
      <c r="E86" s="60">
        <f t="shared" si="4"/>
        <v>1E-3</v>
      </c>
      <c r="F86" s="162">
        <f>'RawData_CPT9 '!D92</f>
        <v>6.7</v>
      </c>
      <c r="G86" s="60">
        <f t="shared" si="5"/>
        <v>0.68293130424589599</v>
      </c>
      <c r="H86" s="162">
        <f>'RawData_CPT9 '!E92</f>
        <v>1.06</v>
      </c>
      <c r="I86" s="162">
        <f>'RawData_CPT9 '!F92</f>
        <v>20</v>
      </c>
      <c r="J86" s="162">
        <f>'RawData_CPT9 '!G92</f>
        <v>0</v>
      </c>
      <c r="K86" s="162" t="str">
        <f>'RawData_CPT9 '!H92</f>
        <v>%24268390</v>
      </c>
    </row>
    <row r="87" spans="1:11">
      <c r="A87" s="162">
        <f>'RawData_CPT9 '!A93</f>
        <v>1.62</v>
      </c>
      <c r="B87" s="162">
        <f>'RawData_CPT9 '!B93</f>
        <v>0.27789999999999998</v>
      </c>
      <c r="C87" s="60">
        <f t="shared" si="3"/>
        <v>2.7789999999999999</v>
      </c>
      <c r="D87" s="162">
        <f>'RawData_CPT9 '!C93</f>
        <v>0.1</v>
      </c>
      <c r="E87" s="60">
        <f t="shared" si="4"/>
        <v>1E-3</v>
      </c>
      <c r="F87" s="162">
        <f>'RawData_CPT9 '!D93</f>
        <v>13.1</v>
      </c>
      <c r="G87" s="60">
        <f t="shared" si="5"/>
        <v>1.3352835948688413</v>
      </c>
      <c r="H87" s="162">
        <f>'RawData_CPT9 '!E93</f>
        <v>1.04</v>
      </c>
      <c r="I87" s="162">
        <f>'RawData_CPT9 '!F93</f>
        <v>20</v>
      </c>
      <c r="J87" s="162">
        <f>'RawData_CPT9 '!G93</f>
        <v>0</v>
      </c>
      <c r="K87" s="162" t="str">
        <f>'RawData_CPT9 '!H93</f>
        <v>%24269578</v>
      </c>
    </row>
    <row r="88" spans="1:11">
      <c r="A88" s="162">
        <f>'RawData_CPT9 '!A94</f>
        <v>1.64</v>
      </c>
      <c r="B88" s="162">
        <f>'RawData_CPT9 '!B94</f>
        <v>0.26650000000000001</v>
      </c>
      <c r="C88" s="60">
        <f t="shared" si="3"/>
        <v>2.665</v>
      </c>
      <c r="D88" s="162">
        <f>'RawData_CPT9 '!C94</f>
        <v>0.1</v>
      </c>
      <c r="E88" s="60">
        <f t="shared" si="4"/>
        <v>1E-3</v>
      </c>
      <c r="F88" s="162">
        <f>'RawData_CPT9 '!D94</f>
        <v>19</v>
      </c>
      <c r="G88" s="60">
        <f t="shared" si="5"/>
        <v>1.9366708627868692</v>
      </c>
      <c r="H88" s="162">
        <f>'RawData_CPT9 '!E94</f>
        <v>1</v>
      </c>
      <c r="I88" s="162">
        <f>'RawData_CPT9 '!F94</f>
        <v>20</v>
      </c>
      <c r="J88" s="162">
        <f>'RawData_CPT9 '!G94</f>
        <v>0</v>
      </c>
      <c r="K88" s="162" t="str">
        <f>'RawData_CPT9 '!H94</f>
        <v>%24270703</v>
      </c>
    </row>
    <row r="89" spans="1:11">
      <c r="A89" s="162">
        <f>'RawData_CPT9 '!A95</f>
        <v>1.66</v>
      </c>
      <c r="B89" s="162">
        <f>'RawData_CPT9 '!B95</f>
        <v>0.25929999999999997</v>
      </c>
      <c r="C89" s="60">
        <f t="shared" si="3"/>
        <v>2.593</v>
      </c>
      <c r="D89" s="162">
        <f>'RawData_CPT9 '!C95</f>
        <v>0.1</v>
      </c>
      <c r="E89" s="60">
        <f t="shared" si="4"/>
        <v>1E-3</v>
      </c>
      <c r="F89" s="162">
        <f>'RawData_CPT9 '!D95</f>
        <v>25.6</v>
      </c>
      <c r="G89" s="60">
        <f t="shared" si="5"/>
        <v>2.6094091624917817</v>
      </c>
      <c r="H89" s="162">
        <f>'RawData_CPT9 '!E95</f>
        <v>1.05</v>
      </c>
      <c r="I89" s="162">
        <f>'RawData_CPT9 '!F95</f>
        <v>20</v>
      </c>
      <c r="J89" s="162">
        <f>'RawData_CPT9 '!G95</f>
        <v>0</v>
      </c>
      <c r="K89" s="162" t="str">
        <f>'RawData_CPT9 '!H95</f>
        <v>%24271453</v>
      </c>
    </row>
    <row r="90" spans="1:11">
      <c r="A90" s="162">
        <f>'RawData_CPT9 '!A96</f>
        <v>1.68</v>
      </c>
      <c r="B90" s="162">
        <f>'RawData_CPT9 '!B96</f>
        <v>0.25519999999999998</v>
      </c>
      <c r="C90" s="60">
        <f t="shared" si="3"/>
        <v>2.5519999999999996</v>
      </c>
      <c r="D90" s="162">
        <f>'RawData_CPT9 '!C96</f>
        <v>0.1</v>
      </c>
      <c r="E90" s="60">
        <f t="shared" si="4"/>
        <v>1E-3</v>
      </c>
      <c r="F90" s="162">
        <f>'RawData_CPT9 '!D96</f>
        <v>33.6</v>
      </c>
      <c r="G90" s="60">
        <f t="shared" si="5"/>
        <v>3.4248495257704636</v>
      </c>
      <c r="H90" s="162">
        <f>'RawData_CPT9 '!E96</f>
        <v>1.06</v>
      </c>
      <c r="I90" s="162">
        <f>'RawData_CPT9 '!F96</f>
        <v>20</v>
      </c>
      <c r="J90" s="162">
        <f>'RawData_CPT9 '!G96</f>
        <v>0</v>
      </c>
      <c r="K90" s="162" t="str">
        <f>'RawData_CPT9 '!H96</f>
        <v>%24272656</v>
      </c>
    </row>
    <row r="91" spans="1:11">
      <c r="A91" s="162">
        <f>'RawData_CPT9 '!A97</f>
        <v>1.7</v>
      </c>
      <c r="B91" s="162">
        <f>'RawData_CPT9 '!B97</f>
        <v>0.24979999999999999</v>
      </c>
      <c r="C91" s="60">
        <f t="shared" si="3"/>
        <v>2.4979999999999998</v>
      </c>
      <c r="D91" s="162">
        <f>'RawData_CPT9 '!C97</f>
        <v>0.1</v>
      </c>
      <c r="E91" s="60">
        <f t="shared" si="4"/>
        <v>1E-3</v>
      </c>
      <c r="F91" s="162">
        <f>'RawData_CPT9 '!D97</f>
        <v>35.700000000000003</v>
      </c>
      <c r="G91" s="60">
        <f t="shared" si="5"/>
        <v>3.6389026211311175</v>
      </c>
      <c r="H91" s="162">
        <f>'RawData_CPT9 '!E97</f>
        <v>1.02</v>
      </c>
      <c r="I91" s="162">
        <f>'RawData_CPT9 '!F97</f>
        <v>19</v>
      </c>
      <c r="J91" s="162">
        <f>'RawData_CPT9 '!G97</f>
        <v>0</v>
      </c>
      <c r="K91" s="162" t="str">
        <f>'RawData_CPT9 '!H97</f>
        <v>%24273531</v>
      </c>
    </row>
    <row r="92" spans="1:11">
      <c r="A92" s="162">
        <f>'RawData_CPT9 '!A98</f>
        <v>1.72</v>
      </c>
      <c r="B92" s="162">
        <f>'RawData_CPT9 '!B98</f>
        <v>0.245</v>
      </c>
      <c r="C92" s="60">
        <f t="shared" si="3"/>
        <v>2.4500000000000002</v>
      </c>
      <c r="D92" s="162">
        <f>'RawData_CPT9 '!C98</f>
        <v>0.1</v>
      </c>
      <c r="E92" s="60">
        <f t="shared" si="4"/>
        <v>1E-3</v>
      </c>
      <c r="F92" s="162">
        <f>'RawData_CPT9 '!D98</f>
        <v>38.299999999999997</v>
      </c>
      <c r="G92" s="60">
        <f t="shared" si="5"/>
        <v>3.9039207391966886</v>
      </c>
      <c r="H92" s="162">
        <f>'RawData_CPT9 '!E98</f>
        <v>1.05</v>
      </c>
      <c r="I92" s="162">
        <f>'RawData_CPT9 '!F98</f>
        <v>20</v>
      </c>
      <c r="J92" s="162">
        <f>'RawData_CPT9 '!G98</f>
        <v>0</v>
      </c>
      <c r="K92" s="162" t="str">
        <f>'RawData_CPT9 '!H98</f>
        <v>%24274593</v>
      </c>
    </row>
    <row r="93" spans="1:11">
      <c r="A93" s="162">
        <f>'RawData_CPT9 '!A99</f>
        <v>1.74</v>
      </c>
      <c r="B93" s="162">
        <f>'RawData_CPT9 '!B99</f>
        <v>0.24379999999999999</v>
      </c>
      <c r="C93" s="60">
        <f t="shared" si="3"/>
        <v>2.4379999999999997</v>
      </c>
      <c r="D93" s="162">
        <f>'RawData_CPT9 '!C99</f>
        <v>0.1</v>
      </c>
      <c r="E93" s="60">
        <f t="shared" si="4"/>
        <v>1E-3</v>
      </c>
      <c r="F93" s="162">
        <f>'RawData_CPT9 '!D99</f>
        <v>40.6</v>
      </c>
      <c r="G93" s="60">
        <f t="shared" si="5"/>
        <v>4.1383598436393099</v>
      </c>
      <c r="H93" s="162">
        <f>'RawData_CPT9 '!E99</f>
        <v>1.04</v>
      </c>
      <c r="I93" s="162">
        <f>'RawData_CPT9 '!F99</f>
        <v>20</v>
      </c>
      <c r="J93" s="162">
        <f>'RawData_CPT9 '!G99</f>
        <v>0</v>
      </c>
      <c r="K93" s="162" t="str">
        <f>'RawData_CPT9 '!H99</f>
        <v>%24275468</v>
      </c>
    </row>
    <row r="94" spans="1:11">
      <c r="A94" s="162">
        <f>'RawData_CPT9 '!A100</f>
        <v>1.76</v>
      </c>
      <c r="B94" s="162">
        <f>'RawData_CPT9 '!B100</f>
        <v>0.24440000000000001</v>
      </c>
      <c r="C94" s="60">
        <f t="shared" si="3"/>
        <v>2.444</v>
      </c>
      <c r="D94" s="162">
        <f>'RawData_CPT9 '!C100</f>
        <v>0.1</v>
      </c>
      <c r="E94" s="60">
        <f t="shared" si="4"/>
        <v>1E-3</v>
      </c>
      <c r="F94" s="162">
        <f>'RawData_CPT9 '!D100</f>
        <v>46</v>
      </c>
      <c r="G94" s="60">
        <f t="shared" si="5"/>
        <v>4.6887820888524203</v>
      </c>
      <c r="H94" s="162">
        <f>'RawData_CPT9 '!E100</f>
        <v>1.04</v>
      </c>
      <c r="I94" s="162">
        <f>'RawData_CPT9 '!F100</f>
        <v>19</v>
      </c>
      <c r="J94" s="162">
        <f>'RawData_CPT9 '!G100</f>
        <v>0</v>
      </c>
      <c r="K94" s="162" t="str">
        <f>'RawData_CPT9 '!H100</f>
        <v>%24276531</v>
      </c>
    </row>
    <row r="95" spans="1:11">
      <c r="A95" s="162">
        <f>'RawData_CPT9 '!A101</f>
        <v>1.78</v>
      </c>
      <c r="B95" s="162">
        <f>'RawData_CPT9 '!B101</f>
        <v>0.25219999999999998</v>
      </c>
      <c r="C95" s="60">
        <f t="shared" si="3"/>
        <v>2.5219999999999998</v>
      </c>
      <c r="D95" s="162">
        <f>'RawData_CPT9 '!C101</f>
        <v>0.1</v>
      </c>
      <c r="E95" s="60">
        <f t="shared" si="4"/>
        <v>1E-3</v>
      </c>
      <c r="F95" s="162">
        <f>'RawData_CPT9 '!D101</f>
        <v>48.3</v>
      </c>
      <c r="G95" s="60">
        <f t="shared" si="5"/>
        <v>4.9232211932950412</v>
      </c>
      <c r="H95" s="162">
        <f>'RawData_CPT9 '!E101</f>
        <v>1.01</v>
      </c>
      <c r="I95" s="162">
        <f>'RawData_CPT9 '!F101</f>
        <v>20</v>
      </c>
      <c r="J95" s="162">
        <f>'RawData_CPT9 '!G101</f>
        <v>0</v>
      </c>
      <c r="K95" s="162" t="str">
        <f>'RawData_CPT9 '!H101</f>
        <v>%24277343</v>
      </c>
    </row>
    <row r="96" spans="1:11">
      <c r="A96" s="162">
        <f>'RawData_CPT9 '!A102</f>
        <v>1.8</v>
      </c>
      <c r="B96" s="162">
        <f>'RawData_CPT9 '!B102</f>
        <v>0.26050000000000001</v>
      </c>
      <c r="C96" s="60">
        <f t="shared" si="3"/>
        <v>2.605</v>
      </c>
      <c r="D96" s="162">
        <f>'RawData_CPT9 '!C102</f>
        <v>0.1</v>
      </c>
      <c r="E96" s="60">
        <f t="shared" si="4"/>
        <v>1E-3</v>
      </c>
      <c r="F96" s="162">
        <f>'RawData_CPT9 '!D102</f>
        <v>51.3</v>
      </c>
      <c r="G96" s="60">
        <f t="shared" si="5"/>
        <v>5.2290113295245462</v>
      </c>
      <c r="H96" s="162">
        <f>'RawData_CPT9 '!E102</f>
        <v>1.03</v>
      </c>
      <c r="I96" s="162">
        <f>'RawData_CPT9 '!F102</f>
        <v>25</v>
      </c>
      <c r="J96" s="162">
        <f>'RawData_CPT9 '!G102</f>
        <v>0</v>
      </c>
      <c r="K96" s="162" t="str">
        <f>'RawData_CPT9 '!H102</f>
        <v>%24278531</v>
      </c>
    </row>
    <row r="97" spans="1:11">
      <c r="A97" s="162">
        <f>'RawData_CPT9 '!A103</f>
        <v>1.82</v>
      </c>
      <c r="B97" s="162">
        <f>'RawData_CPT9 '!B103</f>
        <v>0.25990000000000002</v>
      </c>
      <c r="C97" s="60">
        <f t="shared" si="3"/>
        <v>2.5990000000000002</v>
      </c>
      <c r="D97" s="162">
        <f>'RawData_CPT9 '!C103</f>
        <v>0.1</v>
      </c>
      <c r="E97" s="60">
        <f t="shared" si="4"/>
        <v>1E-3</v>
      </c>
      <c r="F97" s="162">
        <f>'RawData_CPT9 '!D103</f>
        <v>52.5</v>
      </c>
      <c r="G97" s="60">
        <f t="shared" si="5"/>
        <v>5.3513273840163489</v>
      </c>
      <c r="H97" s="162">
        <f>'RawData_CPT9 '!E103</f>
        <v>1.03</v>
      </c>
      <c r="I97" s="162">
        <f>'RawData_CPT9 '!F103</f>
        <v>25</v>
      </c>
      <c r="J97" s="162">
        <f>'RawData_CPT9 '!G103</f>
        <v>0</v>
      </c>
      <c r="K97" s="162" t="str">
        <f>'RawData_CPT9 '!H103</f>
        <v>%24279281</v>
      </c>
    </row>
    <row r="98" spans="1:11">
      <c r="A98" s="162">
        <f>'RawData_CPT9 '!A104</f>
        <v>1.84</v>
      </c>
      <c r="B98" s="162">
        <f>'RawData_CPT9 '!B104</f>
        <v>0.2641</v>
      </c>
      <c r="C98" s="60">
        <f t="shared" si="3"/>
        <v>2.641</v>
      </c>
      <c r="D98" s="162">
        <f>'RawData_CPT9 '!C104</f>
        <v>0.1</v>
      </c>
      <c r="E98" s="60">
        <f t="shared" si="4"/>
        <v>1E-3</v>
      </c>
      <c r="F98" s="162">
        <f>'RawData_CPT9 '!D104</f>
        <v>46.8</v>
      </c>
      <c r="G98" s="60">
        <f t="shared" si="5"/>
        <v>4.7703261251802882</v>
      </c>
      <c r="H98" s="162">
        <f>'RawData_CPT9 '!E104</f>
        <v>1.04</v>
      </c>
      <c r="I98" s="162">
        <f>'RawData_CPT9 '!F104</f>
        <v>24</v>
      </c>
      <c r="J98" s="162">
        <f>'RawData_CPT9 '!G104</f>
        <v>0</v>
      </c>
      <c r="K98" s="162" t="str">
        <f>'RawData_CPT9 '!H104</f>
        <v>%24280031</v>
      </c>
    </row>
    <row r="99" spans="1:11">
      <c r="A99" s="162">
        <f>'RawData_CPT9 '!A105</f>
        <v>1.86</v>
      </c>
      <c r="B99" s="162">
        <f>'RawData_CPT9 '!B105</f>
        <v>0.26769999999999999</v>
      </c>
      <c r="C99" s="60">
        <f t="shared" si="3"/>
        <v>2.677</v>
      </c>
      <c r="D99" s="162">
        <f>'RawData_CPT9 '!C105</f>
        <v>0.1</v>
      </c>
      <c r="E99" s="60">
        <f t="shared" si="4"/>
        <v>1E-3</v>
      </c>
      <c r="F99" s="162">
        <f>'RawData_CPT9 '!D105</f>
        <v>44</v>
      </c>
      <c r="G99" s="60">
        <f t="shared" si="5"/>
        <v>4.4849219980327497</v>
      </c>
      <c r="H99" s="162">
        <f>'RawData_CPT9 '!E105</f>
        <v>1.05</v>
      </c>
      <c r="I99" s="162">
        <f>'RawData_CPT9 '!F105</f>
        <v>24</v>
      </c>
      <c r="J99" s="162">
        <f>'RawData_CPT9 '!G105</f>
        <v>0</v>
      </c>
      <c r="K99" s="162" t="str">
        <f>'RawData_CPT9 '!H105</f>
        <v>%24281203</v>
      </c>
    </row>
    <row r="100" spans="1:11">
      <c r="A100" s="162">
        <f>'RawData_CPT9 '!A106</f>
        <v>1.88</v>
      </c>
      <c r="B100" s="162">
        <f>'RawData_CPT9 '!B106</f>
        <v>0.27129999999999999</v>
      </c>
      <c r="C100" s="60">
        <f t="shared" si="3"/>
        <v>2.7130000000000001</v>
      </c>
      <c r="D100" s="162">
        <f>'RawData_CPT9 '!C106</f>
        <v>0.1</v>
      </c>
      <c r="E100" s="60">
        <f t="shared" si="4"/>
        <v>1E-3</v>
      </c>
      <c r="F100" s="162">
        <f>'RawData_CPT9 '!D106</f>
        <v>48.7</v>
      </c>
      <c r="G100" s="60">
        <f t="shared" si="5"/>
        <v>4.963993211458976</v>
      </c>
      <c r="H100" s="162">
        <f>'RawData_CPT9 '!E106</f>
        <v>1.03</v>
      </c>
      <c r="I100" s="162">
        <f>'RawData_CPT9 '!F106</f>
        <v>25</v>
      </c>
      <c r="J100" s="162">
        <f>'RawData_CPT9 '!G106</f>
        <v>0</v>
      </c>
      <c r="K100" s="162" t="str">
        <f>'RawData_CPT9 '!H106</f>
        <v>%24281703</v>
      </c>
    </row>
    <row r="101" spans="1:11">
      <c r="A101" s="162">
        <f>'RawData_CPT9 '!A107</f>
        <v>1.9</v>
      </c>
      <c r="B101" s="162">
        <f>'RawData_CPT9 '!B107</f>
        <v>0.28149999999999997</v>
      </c>
      <c r="C101" s="60">
        <f t="shared" si="3"/>
        <v>2.8149999999999995</v>
      </c>
      <c r="D101" s="162">
        <f>'RawData_CPT9 '!C107</f>
        <v>0.1</v>
      </c>
      <c r="E101" s="60">
        <f t="shared" si="4"/>
        <v>1E-3</v>
      </c>
      <c r="F101" s="162">
        <f>'RawData_CPT9 '!D107</f>
        <v>52.3</v>
      </c>
      <c r="G101" s="60">
        <f t="shared" si="5"/>
        <v>5.3309413749343815</v>
      </c>
      <c r="H101" s="162">
        <f>'RawData_CPT9 '!E107</f>
        <v>1.04</v>
      </c>
      <c r="I101" s="162">
        <f>'RawData_CPT9 '!F107</f>
        <v>25</v>
      </c>
      <c r="J101" s="162">
        <f>'RawData_CPT9 '!G107</f>
        <v>0</v>
      </c>
      <c r="K101" s="162" t="str">
        <f>'RawData_CPT9 '!H107</f>
        <v>%24282671</v>
      </c>
    </row>
    <row r="102" spans="1:11">
      <c r="A102" s="162">
        <f>'RawData_CPT9 '!A108</f>
        <v>1.92</v>
      </c>
      <c r="B102" s="162">
        <f>'RawData_CPT9 '!B108</f>
        <v>0.29039999999999999</v>
      </c>
      <c r="C102" s="60">
        <f t="shared" si="3"/>
        <v>2.9039999999999999</v>
      </c>
      <c r="D102" s="162">
        <f>'RawData_CPT9 '!C108</f>
        <v>0.1</v>
      </c>
      <c r="E102" s="60">
        <f t="shared" si="4"/>
        <v>1E-3</v>
      </c>
      <c r="F102" s="162">
        <f>'RawData_CPT9 '!D108</f>
        <v>53.2</v>
      </c>
      <c r="G102" s="60">
        <f t="shared" si="5"/>
        <v>5.422678415803234</v>
      </c>
      <c r="H102" s="162">
        <f>'RawData_CPT9 '!E108</f>
        <v>1.04</v>
      </c>
      <c r="I102" s="162">
        <f>'RawData_CPT9 '!F108</f>
        <v>24</v>
      </c>
      <c r="J102" s="162">
        <f>'RawData_CPT9 '!G108</f>
        <v>0</v>
      </c>
      <c r="K102" s="162" t="str">
        <f>'RawData_CPT9 '!H108</f>
        <v>%24283296</v>
      </c>
    </row>
    <row r="103" spans="1:11">
      <c r="A103" s="162">
        <f>'RawData_CPT9 '!A109</f>
        <v>1.94</v>
      </c>
      <c r="B103" s="162">
        <f>'RawData_CPT9 '!B109</f>
        <v>0.29580000000000001</v>
      </c>
      <c r="C103" s="60">
        <f t="shared" si="3"/>
        <v>2.9580000000000002</v>
      </c>
      <c r="D103" s="162">
        <f>'RawData_CPT9 '!C109</f>
        <v>0.1</v>
      </c>
      <c r="E103" s="60">
        <f t="shared" si="4"/>
        <v>1E-3</v>
      </c>
      <c r="F103" s="162">
        <f>'RawData_CPT9 '!D109</f>
        <v>51</v>
      </c>
      <c r="G103" s="60">
        <f t="shared" si="5"/>
        <v>5.1984323159015959</v>
      </c>
      <c r="H103" s="162">
        <f>'RawData_CPT9 '!E109</f>
        <v>1.04</v>
      </c>
      <c r="I103" s="162">
        <f>'RawData_CPT9 '!F109</f>
        <v>24</v>
      </c>
      <c r="J103" s="162">
        <f>'RawData_CPT9 '!G109</f>
        <v>0</v>
      </c>
      <c r="K103" s="162" t="str">
        <f>'RawData_CPT9 '!H109</f>
        <v>%24284156</v>
      </c>
    </row>
    <row r="104" spans="1:11">
      <c r="A104" s="162">
        <f>'RawData_CPT9 '!A110</f>
        <v>1.96</v>
      </c>
      <c r="B104" s="162">
        <f>'RawData_CPT9 '!B110</f>
        <v>0.29580000000000001</v>
      </c>
      <c r="C104" s="60">
        <f t="shared" si="3"/>
        <v>2.9580000000000002</v>
      </c>
      <c r="D104" s="162">
        <f>'RawData_CPT9 '!C110</f>
        <v>0.1</v>
      </c>
      <c r="E104" s="60">
        <f t="shared" si="4"/>
        <v>1E-3</v>
      </c>
      <c r="F104" s="162">
        <f>'RawData_CPT9 '!D110</f>
        <v>46.5</v>
      </c>
      <c r="G104" s="60">
        <f t="shared" si="5"/>
        <v>4.739747111557338</v>
      </c>
      <c r="H104" s="162">
        <f>'RawData_CPT9 '!E110</f>
        <v>1.08</v>
      </c>
      <c r="I104" s="162">
        <f>'RawData_CPT9 '!F110</f>
        <v>25</v>
      </c>
      <c r="J104" s="162">
        <f>'RawData_CPT9 '!G110</f>
        <v>0</v>
      </c>
      <c r="K104" s="162" t="str">
        <f>'RawData_CPT9 '!H110</f>
        <v>%24284781</v>
      </c>
    </row>
    <row r="105" spans="1:11">
      <c r="A105" s="162">
        <f>'RawData_CPT9 '!A111</f>
        <v>1.98</v>
      </c>
      <c r="B105" s="162">
        <f>'RawData_CPT9 '!B111</f>
        <v>0.29699999999999999</v>
      </c>
      <c r="C105" s="60">
        <f t="shared" si="3"/>
        <v>2.9699999999999998</v>
      </c>
      <c r="D105" s="162">
        <f>'RawData_CPT9 '!C111</f>
        <v>0.1</v>
      </c>
      <c r="E105" s="60">
        <f t="shared" si="4"/>
        <v>1E-3</v>
      </c>
      <c r="F105" s="162">
        <f>'RawData_CPT9 '!D111</f>
        <v>47.1</v>
      </c>
      <c r="G105" s="60">
        <f t="shared" si="5"/>
        <v>4.8009051388032393</v>
      </c>
      <c r="H105" s="162">
        <f>'RawData_CPT9 '!E111</f>
        <v>1.05</v>
      </c>
      <c r="I105" s="162">
        <f>'RawData_CPT9 '!F111</f>
        <v>25</v>
      </c>
      <c r="J105" s="162">
        <f>'RawData_CPT9 '!G111</f>
        <v>0</v>
      </c>
      <c r="K105" s="162" t="str">
        <f>'RawData_CPT9 '!H111</f>
        <v>%24285531</v>
      </c>
    </row>
    <row r="106" spans="1:11">
      <c r="A106" s="162">
        <f>'RawData_CPT9 '!A112</f>
        <v>2</v>
      </c>
      <c r="B106" s="162">
        <f>'RawData_CPT9 '!B112</f>
        <v>0.2994</v>
      </c>
      <c r="C106" s="60">
        <f t="shared" si="3"/>
        <v>2.9939999999999998</v>
      </c>
      <c r="D106" s="162">
        <f>'RawData_CPT9 '!C112</f>
        <v>0.1</v>
      </c>
      <c r="E106" s="60">
        <f t="shared" si="4"/>
        <v>1E-3</v>
      </c>
      <c r="F106" s="162">
        <f>'RawData_CPT9 '!D112</f>
        <v>46.7</v>
      </c>
      <c r="G106" s="60">
        <f t="shared" si="5"/>
        <v>4.7601331206393054</v>
      </c>
      <c r="H106" s="162">
        <f>'RawData_CPT9 '!E112</f>
        <v>1.06</v>
      </c>
      <c r="I106" s="162">
        <f>'RawData_CPT9 '!F112</f>
        <v>23</v>
      </c>
      <c r="J106" s="162">
        <f>'RawData_CPT9 '!G112</f>
        <v>0</v>
      </c>
      <c r="K106" s="162" t="str">
        <f>'RawData_CPT9 '!H112</f>
        <v>%24286328</v>
      </c>
    </row>
    <row r="107" spans="1:11">
      <c r="A107" s="162">
        <f>'RawData_CPT9 '!A113</f>
        <v>2.02</v>
      </c>
      <c r="B107" s="162">
        <f>'RawData_CPT9 '!B113</f>
        <v>0.2994</v>
      </c>
      <c r="C107" s="60">
        <f t="shared" si="3"/>
        <v>2.9939999999999998</v>
      </c>
      <c r="D107" s="162">
        <f>'RawData_CPT9 '!C113</f>
        <v>0.1</v>
      </c>
      <c r="E107" s="60">
        <f t="shared" si="4"/>
        <v>1E-3</v>
      </c>
      <c r="F107" s="162">
        <f>'RawData_CPT9 '!D113</f>
        <v>49.3</v>
      </c>
      <c r="G107" s="60">
        <f t="shared" si="5"/>
        <v>5.0251512387048765</v>
      </c>
      <c r="H107" s="162">
        <f>'RawData_CPT9 '!E113</f>
        <v>1.04</v>
      </c>
      <c r="I107" s="162">
        <f>'RawData_CPT9 '!F113</f>
        <v>20</v>
      </c>
      <c r="J107" s="162">
        <f>'RawData_CPT9 '!G113</f>
        <v>0</v>
      </c>
      <c r="K107" s="162" t="str">
        <f>'RawData_CPT9 '!H113</f>
        <v xml:space="preserve">%24287468 </v>
      </c>
    </row>
    <row r="108" spans="1:11">
      <c r="A108" s="162">
        <f>'RawData_CPT9 '!A114</f>
        <v>2.04</v>
      </c>
      <c r="B108" s="162">
        <f>'RawData_CPT9 '!B114</f>
        <v>0.25519999999999998</v>
      </c>
      <c r="C108" s="60">
        <f t="shared" si="3"/>
        <v>2.5519999999999996</v>
      </c>
      <c r="D108" s="162">
        <f>'RawData_CPT9 '!C114</f>
        <v>0</v>
      </c>
      <c r="E108" s="60">
        <f t="shared" si="4"/>
        <v>0</v>
      </c>
      <c r="F108" s="162">
        <f>'RawData_CPT9 '!D114</f>
        <v>38.9</v>
      </c>
      <c r="G108" s="60">
        <f t="shared" si="5"/>
        <v>3.9650787664425899</v>
      </c>
      <c r="H108" s="162">
        <f>'RawData_CPT9 '!E114</f>
        <v>0.79</v>
      </c>
      <c r="I108" s="162">
        <f>'RawData_CPT9 '!F114</f>
        <v>24</v>
      </c>
      <c r="J108" s="162">
        <f>'RawData_CPT9 '!G114</f>
        <v>0</v>
      </c>
      <c r="K108" s="162" t="str">
        <f>'RawData_CPT9 '!H114</f>
        <v>%24336078</v>
      </c>
    </row>
    <row r="109" spans="1:11">
      <c r="A109" s="162">
        <f>'RawData_CPT9 '!A115</f>
        <v>2.06</v>
      </c>
      <c r="B109" s="162">
        <f>'RawData_CPT9 '!B115</f>
        <v>0.25519999999999998</v>
      </c>
      <c r="C109" s="60">
        <f t="shared" si="3"/>
        <v>2.5519999999999996</v>
      </c>
      <c r="D109" s="162">
        <f>'RawData_CPT9 '!C115</f>
        <v>0</v>
      </c>
      <c r="E109" s="60">
        <f t="shared" si="4"/>
        <v>0</v>
      </c>
      <c r="F109" s="162">
        <f>'RawData_CPT9 '!D115</f>
        <v>38.9</v>
      </c>
      <c r="G109" s="60">
        <f t="shared" si="5"/>
        <v>3.9650787664425899</v>
      </c>
      <c r="H109" s="162">
        <f>'RawData_CPT9 '!E115</f>
        <v>0.79</v>
      </c>
      <c r="I109" s="162">
        <f>'RawData_CPT9 '!F115</f>
        <v>24</v>
      </c>
      <c r="J109" s="162">
        <f>'RawData_CPT9 '!G115</f>
        <v>0</v>
      </c>
      <c r="K109" s="162" t="str">
        <f>'RawData_CPT9 '!H115</f>
        <v>%24336078</v>
      </c>
    </row>
    <row r="110" spans="1:11">
      <c r="A110" s="162">
        <f>'RawData_CPT9 '!A116</f>
        <v>2.08</v>
      </c>
      <c r="B110" s="162">
        <f>'RawData_CPT9 '!B116</f>
        <v>0.28620000000000001</v>
      </c>
      <c r="C110" s="60">
        <f t="shared" si="3"/>
        <v>2.8620000000000001</v>
      </c>
      <c r="D110" s="162">
        <f>'RawData_CPT9 '!C116</f>
        <v>0</v>
      </c>
      <c r="E110" s="60">
        <f t="shared" si="4"/>
        <v>0</v>
      </c>
      <c r="F110" s="162">
        <f>'RawData_CPT9 '!D116</f>
        <v>39.700000000000003</v>
      </c>
      <c r="G110" s="60">
        <f t="shared" si="5"/>
        <v>4.0466228027704583</v>
      </c>
      <c r="H110" s="162">
        <f>'RawData_CPT9 '!E116</f>
        <v>0.94</v>
      </c>
      <c r="I110" s="162">
        <f>'RawData_CPT9 '!F116</f>
        <v>22</v>
      </c>
      <c r="J110" s="162">
        <f>'RawData_CPT9 '!G116</f>
        <v>0</v>
      </c>
      <c r="K110" s="162" t="str">
        <f>'RawData_CPT9 '!H116</f>
        <v>%24337031</v>
      </c>
    </row>
    <row r="111" spans="1:11">
      <c r="A111" s="162">
        <f>'RawData_CPT9 '!A117</f>
        <v>2.1</v>
      </c>
      <c r="B111" s="162">
        <f>'RawData_CPT9 '!B117</f>
        <v>0.28210000000000002</v>
      </c>
      <c r="C111" s="60">
        <f t="shared" si="3"/>
        <v>2.8210000000000002</v>
      </c>
      <c r="D111" s="162">
        <f>'RawData_CPT9 '!C117</f>
        <v>0</v>
      </c>
      <c r="E111" s="60">
        <f t="shared" si="4"/>
        <v>0</v>
      </c>
      <c r="F111" s="162">
        <f>'RawData_CPT9 '!D117</f>
        <v>42.8</v>
      </c>
      <c r="G111" s="60">
        <f t="shared" si="5"/>
        <v>4.362605943540947</v>
      </c>
      <c r="H111" s="162">
        <f>'RawData_CPT9 '!E117</f>
        <v>0.93</v>
      </c>
      <c r="I111" s="162">
        <f>'RawData_CPT9 '!F117</f>
        <v>21</v>
      </c>
      <c r="J111" s="162">
        <f>'RawData_CPT9 '!G117</f>
        <v>0</v>
      </c>
      <c r="K111" s="162" t="str">
        <f>'RawData_CPT9 '!H117</f>
        <v>%24338093</v>
      </c>
    </row>
    <row r="112" spans="1:11">
      <c r="A112" s="162">
        <f>'RawData_CPT9 '!A118</f>
        <v>2.12</v>
      </c>
      <c r="B112" s="162">
        <f>'RawData_CPT9 '!B118</f>
        <v>0.28089999999999998</v>
      </c>
      <c r="C112" s="60">
        <f t="shared" si="3"/>
        <v>2.8089999999999997</v>
      </c>
      <c r="D112" s="162">
        <f>'RawData_CPT9 '!C118</f>
        <v>0</v>
      </c>
      <c r="E112" s="60">
        <f t="shared" si="4"/>
        <v>0</v>
      </c>
      <c r="F112" s="162">
        <f>'RawData_CPT9 '!D118</f>
        <v>49</v>
      </c>
      <c r="G112" s="60">
        <f t="shared" si="5"/>
        <v>4.9945722250819262</v>
      </c>
      <c r="H112" s="162">
        <f>'RawData_CPT9 '!E118</f>
        <v>0.94</v>
      </c>
      <c r="I112" s="162">
        <f>'RawData_CPT9 '!F118</f>
        <v>20</v>
      </c>
      <c r="J112" s="162">
        <f>'RawData_CPT9 '!G118</f>
        <v>0</v>
      </c>
      <c r="K112" s="162" t="str">
        <f>'RawData_CPT9 '!H118</f>
        <v>%24338843</v>
      </c>
    </row>
    <row r="113" spans="1:11">
      <c r="A113" s="162">
        <f>'RawData_CPT9 '!A119</f>
        <v>2.14</v>
      </c>
      <c r="B113" s="162">
        <f>'RawData_CPT9 '!B119</f>
        <v>0.28270000000000001</v>
      </c>
      <c r="C113" s="60">
        <f t="shared" si="3"/>
        <v>2.827</v>
      </c>
      <c r="D113" s="162">
        <f>'RawData_CPT9 '!C119</f>
        <v>0</v>
      </c>
      <c r="E113" s="60">
        <f t="shared" si="4"/>
        <v>0</v>
      </c>
      <c r="F113" s="162">
        <f>'RawData_CPT9 '!D119</f>
        <v>61</v>
      </c>
      <c r="G113" s="60">
        <f t="shared" si="5"/>
        <v>6.2177327699999489</v>
      </c>
      <c r="H113" s="162">
        <f>'RawData_CPT9 '!E119</f>
        <v>0.98</v>
      </c>
      <c r="I113" s="162">
        <f>'RawData_CPT9 '!F119</f>
        <v>16</v>
      </c>
      <c r="J113" s="162">
        <f>'RawData_CPT9 '!G119</f>
        <v>0</v>
      </c>
      <c r="K113" s="162" t="str">
        <f>'RawData_CPT9 '!H119</f>
        <v>%24339968</v>
      </c>
    </row>
    <row r="114" spans="1:11">
      <c r="A114" s="162">
        <f>'RawData_CPT9 '!A120</f>
        <v>2.16</v>
      </c>
      <c r="B114" s="162">
        <f>'RawData_CPT9 '!B120</f>
        <v>0.29580000000000001</v>
      </c>
      <c r="C114" s="60">
        <f t="shared" si="3"/>
        <v>2.9580000000000002</v>
      </c>
      <c r="D114" s="162">
        <f>'RawData_CPT9 '!C120</f>
        <v>0.1</v>
      </c>
      <c r="E114" s="60">
        <f t="shared" si="4"/>
        <v>1E-3</v>
      </c>
      <c r="F114" s="162">
        <f>'RawData_CPT9 '!D120</f>
        <v>64.599999999999994</v>
      </c>
      <c r="G114" s="60">
        <f t="shared" si="5"/>
        <v>6.5846809334753544</v>
      </c>
      <c r="H114" s="162">
        <f>'RawData_CPT9 '!E120</f>
        <v>0.96</v>
      </c>
      <c r="I114" s="162">
        <f>'RawData_CPT9 '!F120</f>
        <v>13</v>
      </c>
      <c r="J114" s="162">
        <f>'RawData_CPT9 '!G120</f>
        <v>0</v>
      </c>
      <c r="K114" s="162" t="str">
        <f>'RawData_CPT9 '!H120</f>
        <v>%24341562</v>
      </c>
    </row>
    <row r="115" spans="1:11">
      <c r="A115" s="162">
        <f>'RawData_CPT9 '!A121</f>
        <v>2.1800000000000002</v>
      </c>
      <c r="B115" s="162">
        <f>'RawData_CPT9 '!B121</f>
        <v>0.30599999999999999</v>
      </c>
      <c r="C115" s="60">
        <f t="shared" si="3"/>
        <v>3.06</v>
      </c>
      <c r="D115" s="162">
        <f>'RawData_CPT9 '!C121</f>
        <v>0.1</v>
      </c>
      <c r="E115" s="60">
        <f t="shared" si="4"/>
        <v>1E-3</v>
      </c>
      <c r="F115" s="162">
        <f>'RawData_CPT9 '!D121</f>
        <v>63.1</v>
      </c>
      <c r="G115" s="60">
        <f t="shared" si="5"/>
        <v>6.4317858653606024</v>
      </c>
      <c r="H115" s="162">
        <f>'RawData_CPT9 '!E121</f>
        <v>1</v>
      </c>
      <c r="I115" s="162">
        <f>'RawData_CPT9 '!F121</f>
        <v>13</v>
      </c>
      <c r="J115" s="162">
        <f>'RawData_CPT9 '!G121</f>
        <v>0</v>
      </c>
      <c r="K115" s="162" t="str">
        <f>'RawData_CPT9 '!H121</f>
        <v>%24343109</v>
      </c>
    </row>
    <row r="116" spans="1:11">
      <c r="A116" s="162">
        <f>'RawData_CPT9 '!A122</f>
        <v>2.2000000000000002</v>
      </c>
      <c r="B116" s="162">
        <f>'RawData_CPT9 '!B122</f>
        <v>0.3054</v>
      </c>
      <c r="C116" s="60">
        <f t="shared" si="3"/>
        <v>3.0540000000000003</v>
      </c>
      <c r="D116" s="162">
        <f>'RawData_CPT9 '!C122</f>
        <v>0.1</v>
      </c>
      <c r="E116" s="60">
        <f t="shared" si="4"/>
        <v>1E-3</v>
      </c>
      <c r="F116" s="162">
        <f>'RawData_CPT9 '!D122</f>
        <v>64.099999999999994</v>
      </c>
      <c r="G116" s="60">
        <f t="shared" si="5"/>
        <v>6.5337159107704368</v>
      </c>
      <c r="H116" s="162">
        <f>'RawData_CPT9 '!E122</f>
        <v>1</v>
      </c>
      <c r="I116" s="162">
        <f>'RawData_CPT9 '!F122</f>
        <v>12</v>
      </c>
      <c r="J116" s="162">
        <f>'RawData_CPT9 '!G122</f>
        <v>0</v>
      </c>
      <c r="K116" s="162" t="str">
        <f>'RawData_CPT9 '!H122</f>
        <v>%24344828</v>
      </c>
    </row>
    <row r="117" spans="1:11">
      <c r="A117" s="162">
        <f>'RawData_CPT9 '!A123</f>
        <v>2.2200000000000002</v>
      </c>
      <c r="B117" s="162">
        <f>'RawData_CPT9 '!B123</f>
        <v>0.30420000000000003</v>
      </c>
      <c r="C117" s="60">
        <f t="shared" si="3"/>
        <v>3.0420000000000003</v>
      </c>
      <c r="D117" s="162">
        <f>'RawData_CPT9 '!C123</f>
        <v>0.1</v>
      </c>
      <c r="E117" s="60">
        <f t="shared" si="4"/>
        <v>1E-3</v>
      </c>
      <c r="F117" s="162">
        <f>'RawData_CPT9 '!D123</f>
        <v>70.3</v>
      </c>
      <c r="G117" s="60">
        <f t="shared" si="5"/>
        <v>7.165682192311416</v>
      </c>
      <c r="H117" s="162">
        <f>'RawData_CPT9 '!E123</f>
        <v>0.93</v>
      </c>
      <c r="I117" s="162">
        <f>'RawData_CPT9 '!F123</f>
        <v>12</v>
      </c>
      <c r="J117" s="162">
        <f>'RawData_CPT9 '!G123</f>
        <v>0</v>
      </c>
      <c r="K117" s="162" t="str">
        <f>'RawData_CPT9 '!H123</f>
        <v>%24346296</v>
      </c>
    </row>
    <row r="118" spans="1:11">
      <c r="A118" s="162">
        <f>'RawData_CPT9 '!A124</f>
        <v>2.2400000000000002</v>
      </c>
      <c r="B118" s="162">
        <f>'RawData_CPT9 '!B124</f>
        <v>0.29220000000000002</v>
      </c>
      <c r="C118" s="60">
        <f t="shared" si="3"/>
        <v>2.9220000000000002</v>
      </c>
      <c r="D118" s="162">
        <f>'RawData_CPT9 '!C124</f>
        <v>0.1</v>
      </c>
      <c r="E118" s="60">
        <f t="shared" si="4"/>
        <v>1E-3</v>
      </c>
      <c r="F118" s="162">
        <f>'RawData_CPT9 '!D124</f>
        <v>72.2</v>
      </c>
      <c r="G118" s="60">
        <f t="shared" si="5"/>
        <v>7.3593492785901029</v>
      </c>
      <c r="H118" s="162">
        <f>'RawData_CPT9 '!E124</f>
        <v>0.97</v>
      </c>
      <c r="I118" s="162">
        <f>'RawData_CPT9 '!F124</f>
        <v>21</v>
      </c>
      <c r="J118" s="162">
        <f>'RawData_CPT9 '!G124</f>
        <v>0</v>
      </c>
      <c r="K118" s="162" t="str">
        <f>'RawData_CPT9 '!H124</f>
        <v>%24347421</v>
      </c>
    </row>
    <row r="119" spans="1:11">
      <c r="A119" s="162">
        <f>'RawData_CPT9 '!A125</f>
        <v>2.2599999999999998</v>
      </c>
      <c r="B119" s="162">
        <f>'RawData_CPT9 '!B125</f>
        <v>0.2898</v>
      </c>
      <c r="C119" s="60">
        <f t="shared" si="3"/>
        <v>2.8980000000000001</v>
      </c>
      <c r="D119" s="162">
        <f>'RawData_CPT9 '!C125</f>
        <v>0.1</v>
      </c>
      <c r="E119" s="60">
        <f t="shared" si="4"/>
        <v>1E-3</v>
      </c>
      <c r="F119" s="162">
        <f>'RawData_CPT9 '!D125</f>
        <v>75.099999999999994</v>
      </c>
      <c r="G119" s="60">
        <f t="shared" si="5"/>
        <v>7.6549464102786242</v>
      </c>
      <c r="H119" s="162">
        <f>'RawData_CPT9 '!E125</f>
        <v>0.97</v>
      </c>
      <c r="I119" s="162">
        <f>'RawData_CPT9 '!F125</f>
        <v>21</v>
      </c>
      <c r="J119" s="162">
        <f>'RawData_CPT9 '!G125</f>
        <v>0</v>
      </c>
      <c r="K119" s="162" t="str">
        <f>'RawData_CPT9 '!H125</f>
        <v>%24348171</v>
      </c>
    </row>
    <row r="120" spans="1:11">
      <c r="A120" s="162">
        <f>'RawData_CPT9 '!A126</f>
        <v>2.2799999999999998</v>
      </c>
      <c r="B120" s="162">
        <f>'RawData_CPT9 '!B126</f>
        <v>0.2868</v>
      </c>
      <c r="C120" s="60">
        <f t="shared" si="3"/>
        <v>2.8679999999999999</v>
      </c>
      <c r="D120" s="162">
        <f>'RawData_CPT9 '!C126</f>
        <v>0.1</v>
      </c>
      <c r="E120" s="60">
        <f t="shared" si="4"/>
        <v>1E-3</v>
      </c>
      <c r="F120" s="162">
        <f>'RawData_CPT9 '!D126</f>
        <v>79.599999999999994</v>
      </c>
      <c r="G120" s="60">
        <f t="shared" si="5"/>
        <v>8.113631614622884</v>
      </c>
      <c r="H120" s="162">
        <f>'RawData_CPT9 '!E126</f>
        <v>0.95</v>
      </c>
      <c r="I120" s="162">
        <f>'RawData_CPT9 '!F126</f>
        <v>21</v>
      </c>
      <c r="J120" s="162">
        <f>'RawData_CPT9 '!G126</f>
        <v>0</v>
      </c>
      <c r="K120" s="162" t="str">
        <f>'RawData_CPT9 '!H126</f>
        <v>%24348984</v>
      </c>
    </row>
    <row r="121" spans="1:11">
      <c r="A121" s="162">
        <f>'RawData_CPT9 '!A127</f>
        <v>2.2999999999999998</v>
      </c>
      <c r="B121" s="162">
        <f>'RawData_CPT9 '!B127</f>
        <v>0.28799999999999998</v>
      </c>
      <c r="C121" s="60">
        <f t="shared" si="3"/>
        <v>2.88</v>
      </c>
      <c r="D121" s="162">
        <f>'RawData_CPT9 '!C127</f>
        <v>0.1</v>
      </c>
      <c r="E121" s="60">
        <f t="shared" si="4"/>
        <v>1E-3</v>
      </c>
      <c r="F121" s="162">
        <f>'RawData_CPT9 '!D127</f>
        <v>82.1</v>
      </c>
      <c r="G121" s="60">
        <f t="shared" si="5"/>
        <v>8.3684567281474713</v>
      </c>
      <c r="H121" s="162">
        <f>'RawData_CPT9 '!E127</f>
        <v>0.98</v>
      </c>
      <c r="I121" s="162">
        <f>'RawData_CPT9 '!F127</f>
        <v>19</v>
      </c>
      <c r="J121" s="162">
        <f>'RawData_CPT9 '!G127</f>
        <v>0</v>
      </c>
      <c r="K121" s="162" t="str">
        <f>'RawData_CPT9 '!H127</f>
        <v>%24350109</v>
      </c>
    </row>
    <row r="122" spans="1:11">
      <c r="A122" s="162">
        <f>'RawData_CPT9 '!A128</f>
        <v>2.3199999999999998</v>
      </c>
      <c r="B122" s="162">
        <f>'RawData_CPT9 '!B128</f>
        <v>0.29459999999999997</v>
      </c>
      <c r="C122" s="60">
        <f t="shared" si="3"/>
        <v>2.9459999999999997</v>
      </c>
      <c r="D122" s="162">
        <f>'RawData_CPT9 '!C128</f>
        <v>0.1</v>
      </c>
      <c r="E122" s="60">
        <f t="shared" si="4"/>
        <v>1E-3</v>
      </c>
      <c r="F122" s="162">
        <f>'RawData_CPT9 '!D128</f>
        <v>81.599999999999994</v>
      </c>
      <c r="G122" s="60">
        <f t="shared" si="5"/>
        <v>8.3174917054425528</v>
      </c>
      <c r="H122" s="162">
        <f>'RawData_CPT9 '!E128</f>
        <v>0.95</v>
      </c>
      <c r="I122" s="162">
        <f>'RawData_CPT9 '!F128</f>
        <v>19</v>
      </c>
      <c r="J122" s="162">
        <f>'RawData_CPT9 '!G128</f>
        <v>0</v>
      </c>
      <c r="K122" s="162" t="str">
        <f>'RawData_CPT9 '!H128</f>
        <v>%24351093</v>
      </c>
    </row>
    <row r="123" spans="1:11">
      <c r="A123" s="162">
        <f>'RawData_CPT9 '!A129</f>
        <v>2.34</v>
      </c>
      <c r="B123" s="162">
        <f>'RawData_CPT9 '!B129</f>
        <v>0.30599999999999999</v>
      </c>
      <c r="C123" s="60">
        <f t="shared" si="3"/>
        <v>3.06</v>
      </c>
      <c r="D123" s="162">
        <f>'RawData_CPT9 '!C129</f>
        <v>0.1</v>
      </c>
      <c r="E123" s="60">
        <f t="shared" si="4"/>
        <v>1E-3</v>
      </c>
      <c r="F123" s="162">
        <f>'RawData_CPT9 '!D129</f>
        <v>79.5</v>
      </c>
      <c r="G123" s="60">
        <f t="shared" si="5"/>
        <v>8.1034386100819003</v>
      </c>
      <c r="H123" s="162">
        <f>'RawData_CPT9 '!E129</f>
        <v>0.97</v>
      </c>
      <c r="I123" s="162">
        <f>'RawData_CPT9 '!F129</f>
        <v>20</v>
      </c>
      <c r="J123" s="162">
        <f>'RawData_CPT9 '!G129</f>
        <v>0</v>
      </c>
      <c r="K123" s="162" t="str">
        <f>'RawData_CPT9 '!H129</f>
        <v>%24352171</v>
      </c>
    </row>
    <row r="124" spans="1:11">
      <c r="A124" s="162">
        <f>'RawData_CPT9 '!A130</f>
        <v>2.36</v>
      </c>
      <c r="B124" s="162">
        <f>'RawData_CPT9 '!B130</f>
        <v>0.31069999999999998</v>
      </c>
      <c r="C124" s="60">
        <f t="shared" si="3"/>
        <v>3.1069999999999998</v>
      </c>
      <c r="D124" s="162">
        <f>'RawData_CPT9 '!C130</f>
        <v>0.1</v>
      </c>
      <c r="E124" s="60">
        <f t="shared" si="4"/>
        <v>1E-3</v>
      </c>
      <c r="F124" s="162">
        <f>'RawData_CPT9 '!D130</f>
        <v>79.099999999999994</v>
      </c>
      <c r="G124" s="60">
        <f t="shared" si="5"/>
        <v>8.0626665919179654</v>
      </c>
      <c r="H124" s="162">
        <f>'RawData_CPT9 '!E130</f>
        <v>0.97</v>
      </c>
      <c r="I124" s="162">
        <f>'RawData_CPT9 '!F130</f>
        <v>19</v>
      </c>
      <c r="J124" s="162">
        <f>'RawData_CPT9 '!G130</f>
        <v>0</v>
      </c>
      <c r="K124" s="162" t="str">
        <f>'RawData_CPT9 '!H130</f>
        <v>%24353343</v>
      </c>
    </row>
    <row r="125" spans="1:11">
      <c r="A125" s="162">
        <f>'RawData_CPT9 '!A131</f>
        <v>2.38</v>
      </c>
      <c r="B125" s="162">
        <f>'RawData_CPT9 '!B131</f>
        <v>0.31490000000000001</v>
      </c>
      <c r="C125" s="60">
        <f t="shared" si="3"/>
        <v>3.149</v>
      </c>
      <c r="D125" s="162">
        <f>'RawData_CPT9 '!C131</f>
        <v>0.1</v>
      </c>
      <c r="E125" s="60">
        <f t="shared" si="4"/>
        <v>1E-3</v>
      </c>
      <c r="F125" s="162">
        <f>'RawData_CPT9 '!D131</f>
        <v>79.8</v>
      </c>
      <c r="G125" s="60">
        <f t="shared" si="5"/>
        <v>8.1340176237048496</v>
      </c>
      <c r="H125" s="162">
        <f>'RawData_CPT9 '!E131</f>
        <v>0.99</v>
      </c>
      <c r="I125" s="162">
        <f>'RawData_CPT9 '!F131</f>
        <v>19</v>
      </c>
      <c r="J125" s="162">
        <f>'RawData_CPT9 '!G131</f>
        <v>0</v>
      </c>
      <c r="K125" s="162" t="str">
        <f>'RawData_CPT9 '!H131</f>
        <v>%24354046</v>
      </c>
    </row>
    <row r="126" spans="1:11">
      <c r="A126" s="162">
        <f>'RawData_CPT9 '!A132</f>
        <v>2.4</v>
      </c>
      <c r="B126" s="162">
        <f>'RawData_CPT9 '!B132</f>
        <v>0.30120000000000002</v>
      </c>
      <c r="C126" s="60">
        <f t="shared" si="3"/>
        <v>3.0120000000000005</v>
      </c>
      <c r="D126" s="162">
        <f>'RawData_CPT9 '!C132</f>
        <v>0.1</v>
      </c>
      <c r="E126" s="60">
        <f t="shared" si="4"/>
        <v>1E-3</v>
      </c>
      <c r="F126" s="162">
        <f>'RawData_CPT9 '!D132</f>
        <v>81.5</v>
      </c>
      <c r="G126" s="60">
        <f t="shared" si="5"/>
        <v>8.3072987009015709</v>
      </c>
      <c r="H126" s="162">
        <f>'RawData_CPT9 '!E132</f>
        <v>0.97</v>
      </c>
      <c r="I126" s="162">
        <f>'RawData_CPT9 '!F132</f>
        <v>19</v>
      </c>
      <c r="J126" s="162">
        <f>'RawData_CPT9 '!G132</f>
        <v>0</v>
      </c>
      <c r="K126" s="162" t="str">
        <f>'RawData_CPT9 '!H132</f>
        <v>%24355171</v>
      </c>
    </row>
    <row r="127" spans="1:11">
      <c r="A127" s="162">
        <f>'RawData_CPT9 '!A133</f>
        <v>2.42</v>
      </c>
      <c r="B127" s="162">
        <f>'RawData_CPT9 '!B133</f>
        <v>0.2994</v>
      </c>
      <c r="C127" s="60">
        <f t="shared" si="3"/>
        <v>2.9939999999999998</v>
      </c>
      <c r="D127" s="162">
        <f>'RawData_CPT9 '!C133</f>
        <v>0.1</v>
      </c>
      <c r="E127" s="60">
        <f t="shared" si="4"/>
        <v>1E-3</v>
      </c>
      <c r="F127" s="162">
        <f>'RawData_CPT9 '!D133</f>
        <v>83.5</v>
      </c>
      <c r="G127" s="60">
        <f t="shared" si="5"/>
        <v>8.5111587917212415</v>
      </c>
      <c r="H127" s="162">
        <f>'RawData_CPT9 '!E133</f>
        <v>0.98</v>
      </c>
      <c r="I127" s="162">
        <f>'RawData_CPT9 '!F133</f>
        <v>19</v>
      </c>
      <c r="J127" s="162">
        <f>'RawData_CPT9 '!G133</f>
        <v>0</v>
      </c>
      <c r="K127" s="162" t="str">
        <f>'RawData_CPT9 '!H133</f>
        <v>%24356359</v>
      </c>
    </row>
    <row r="128" spans="1:11">
      <c r="A128" s="162">
        <f>'RawData_CPT9 '!A134</f>
        <v>2.44</v>
      </c>
      <c r="B128" s="162">
        <f>'RawData_CPT9 '!B134</f>
        <v>0.28860000000000002</v>
      </c>
      <c r="C128" s="60">
        <f t="shared" si="3"/>
        <v>2.8860000000000001</v>
      </c>
      <c r="D128" s="162">
        <f>'RawData_CPT9 '!C134</f>
        <v>0.1</v>
      </c>
      <c r="E128" s="60">
        <f t="shared" si="4"/>
        <v>1E-3</v>
      </c>
      <c r="F128" s="162">
        <f>'RawData_CPT9 '!D134</f>
        <v>87.6</v>
      </c>
      <c r="G128" s="60">
        <f t="shared" si="5"/>
        <v>8.9290719779015646</v>
      </c>
      <c r="H128" s="162">
        <f>'RawData_CPT9 '!E134</f>
        <v>0.99</v>
      </c>
      <c r="I128" s="162">
        <f>'RawData_CPT9 '!F134</f>
        <v>19</v>
      </c>
      <c r="J128" s="162">
        <f>'RawData_CPT9 '!G134</f>
        <v>0</v>
      </c>
      <c r="K128" s="162" t="str">
        <f>'RawData_CPT9 '!H134</f>
        <v>%24357171</v>
      </c>
    </row>
    <row r="129" spans="1:11">
      <c r="A129" s="162">
        <f>'RawData_CPT9 '!A135</f>
        <v>2.46</v>
      </c>
      <c r="B129" s="162">
        <f>'RawData_CPT9 '!B135</f>
        <v>0.28089999999999998</v>
      </c>
      <c r="C129" s="60">
        <f t="shared" si="3"/>
        <v>2.8089999999999997</v>
      </c>
      <c r="D129" s="162">
        <f>'RawData_CPT9 '!C135</f>
        <v>0.1</v>
      </c>
      <c r="E129" s="60">
        <f t="shared" si="4"/>
        <v>1E-3</v>
      </c>
      <c r="F129" s="162">
        <f>'RawData_CPT9 '!D135</f>
        <v>93.5</v>
      </c>
      <c r="G129" s="60">
        <f t="shared" si="5"/>
        <v>9.5304592458195927</v>
      </c>
      <c r="H129" s="162">
        <f>'RawData_CPT9 '!E135</f>
        <v>1.01</v>
      </c>
      <c r="I129" s="162">
        <f>'RawData_CPT9 '!F135</f>
        <v>19</v>
      </c>
      <c r="J129" s="162">
        <f>'RawData_CPT9 '!G135</f>
        <v>0</v>
      </c>
      <c r="K129" s="162" t="str">
        <f>'RawData_CPT9 '!H135</f>
        <v>%24358296</v>
      </c>
    </row>
    <row r="130" spans="1:11">
      <c r="A130" s="162">
        <f>'RawData_CPT9 '!A136</f>
        <v>2.48</v>
      </c>
      <c r="B130" s="162">
        <f>'RawData_CPT9 '!B136</f>
        <v>0.2767</v>
      </c>
      <c r="C130" s="60">
        <f t="shared" si="3"/>
        <v>2.7669999999999999</v>
      </c>
      <c r="D130" s="162">
        <f>'RawData_CPT9 '!C136</f>
        <v>0.1</v>
      </c>
      <c r="E130" s="60">
        <f t="shared" si="4"/>
        <v>1E-3</v>
      </c>
      <c r="F130" s="162">
        <f>'RawData_CPT9 '!D136</f>
        <v>93</v>
      </c>
      <c r="G130" s="60">
        <f t="shared" si="5"/>
        <v>9.4794942231146759</v>
      </c>
      <c r="H130" s="162">
        <f>'RawData_CPT9 '!E136</f>
        <v>0.95</v>
      </c>
      <c r="I130" s="162">
        <f>'RawData_CPT9 '!F136</f>
        <v>19</v>
      </c>
      <c r="J130" s="162">
        <f>'RawData_CPT9 '!G136</f>
        <v>0</v>
      </c>
      <c r="K130" s="162" t="str">
        <f>'RawData_CPT9 '!H136</f>
        <v>%24359109</v>
      </c>
    </row>
    <row r="131" spans="1:11">
      <c r="A131" s="162">
        <f>'RawData_CPT9 '!A137</f>
        <v>2.5</v>
      </c>
      <c r="B131" s="162">
        <f>'RawData_CPT9 '!B137</f>
        <v>0.27010000000000001</v>
      </c>
      <c r="C131" s="60">
        <f t="shared" si="3"/>
        <v>2.7010000000000001</v>
      </c>
      <c r="D131" s="162">
        <f>'RawData_CPT9 '!C137</f>
        <v>0.1</v>
      </c>
      <c r="E131" s="60">
        <f t="shared" si="4"/>
        <v>1E-3</v>
      </c>
      <c r="F131" s="162">
        <f>'RawData_CPT9 '!D137</f>
        <v>93.7</v>
      </c>
      <c r="G131" s="60">
        <f t="shared" si="5"/>
        <v>9.5508452549015601</v>
      </c>
      <c r="H131" s="162">
        <f>'RawData_CPT9 '!E137</f>
        <v>0.97</v>
      </c>
      <c r="I131" s="162">
        <f>'RawData_CPT9 '!F137</f>
        <v>19</v>
      </c>
      <c r="J131" s="162">
        <f>'RawData_CPT9 '!G137</f>
        <v>0</v>
      </c>
      <c r="K131" s="162" t="str">
        <f>'RawData_CPT9 '!H137</f>
        <v>%24360375</v>
      </c>
    </row>
    <row r="132" spans="1:11">
      <c r="A132" s="162">
        <f>'RawData_CPT9 '!A138</f>
        <v>2.52</v>
      </c>
      <c r="B132" s="162">
        <f>'RawData_CPT9 '!B138</f>
        <v>0.26650000000000001</v>
      </c>
      <c r="C132" s="60">
        <f t="shared" si="3"/>
        <v>2.665</v>
      </c>
      <c r="D132" s="162">
        <f>'RawData_CPT9 '!C138</f>
        <v>0.1</v>
      </c>
      <c r="E132" s="60">
        <f t="shared" si="4"/>
        <v>1E-3</v>
      </c>
      <c r="F132" s="162">
        <f>'RawData_CPT9 '!D138</f>
        <v>95.5</v>
      </c>
      <c r="G132" s="60">
        <f t="shared" si="5"/>
        <v>9.7343193366392633</v>
      </c>
      <c r="H132" s="162">
        <f>'RawData_CPT9 '!E138</f>
        <v>0.94</v>
      </c>
      <c r="I132" s="162">
        <f>'RawData_CPT9 '!F138</f>
        <v>19</v>
      </c>
      <c r="J132" s="162">
        <f>'RawData_CPT9 '!G138</f>
        <v>0</v>
      </c>
      <c r="K132" s="162" t="str">
        <f>'RawData_CPT9 '!H138</f>
        <v>%24361468</v>
      </c>
    </row>
    <row r="133" spans="1:11">
      <c r="A133" s="162">
        <f>'RawData_CPT9 '!A139</f>
        <v>2.54</v>
      </c>
      <c r="B133" s="162">
        <f>'RawData_CPT9 '!B139</f>
        <v>0.26769999999999999</v>
      </c>
      <c r="C133" s="60">
        <f t="shared" si="3"/>
        <v>2.677</v>
      </c>
      <c r="D133" s="162">
        <f>'RawData_CPT9 '!C139</f>
        <v>0.1</v>
      </c>
      <c r="E133" s="60">
        <f t="shared" si="4"/>
        <v>1E-3</v>
      </c>
      <c r="F133" s="162">
        <f>'RawData_CPT9 '!D139</f>
        <v>94.8</v>
      </c>
      <c r="G133" s="60">
        <f t="shared" si="5"/>
        <v>9.6629683048523791</v>
      </c>
      <c r="H133" s="162">
        <f>'RawData_CPT9 '!E139</f>
        <v>0.97</v>
      </c>
      <c r="I133" s="162">
        <f>'RawData_CPT9 '!F139</f>
        <v>18</v>
      </c>
      <c r="J133" s="162">
        <f>'RawData_CPT9 '!G139</f>
        <v>0</v>
      </c>
      <c r="K133" s="162" t="str">
        <f>'RawData_CPT9 '!H139</f>
        <v>%24362312</v>
      </c>
    </row>
    <row r="134" spans="1:11">
      <c r="A134" s="162">
        <f>'RawData_CPT9 '!A140</f>
        <v>2.56</v>
      </c>
      <c r="B134" s="162">
        <f>'RawData_CPT9 '!B140</f>
        <v>0.26229999999999998</v>
      </c>
      <c r="C134" s="60">
        <f t="shared" si="3"/>
        <v>2.6229999999999998</v>
      </c>
      <c r="D134" s="162">
        <f>'RawData_CPT9 '!C140</f>
        <v>0.1</v>
      </c>
      <c r="E134" s="60">
        <f t="shared" si="4"/>
        <v>1E-3</v>
      </c>
      <c r="F134" s="162">
        <f>'RawData_CPT9 '!D140</f>
        <v>103.2</v>
      </c>
      <c r="G134" s="60">
        <f t="shared" si="5"/>
        <v>10.519180686294995</v>
      </c>
      <c r="H134" s="162">
        <f>'RawData_CPT9 '!E140</f>
        <v>0.98</v>
      </c>
      <c r="I134" s="162">
        <f>'RawData_CPT9 '!F140</f>
        <v>18</v>
      </c>
      <c r="J134" s="162">
        <f>'RawData_CPT9 '!G140</f>
        <v>0</v>
      </c>
      <c r="K134" s="162" t="str">
        <f>'RawData_CPT9 '!H140</f>
        <v>%24363390</v>
      </c>
    </row>
    <row r="135" spans="1:11">
      <c r="A135" s="162">
        <f>'RawData_CPT9 '!A141</f>
        <v>2.58</v>
      </c>
      <c r="B135" s="162">
        <f>'RawData_CPT9 '!B141</f>
        <v>0.25280000000000002</v>
      </c>
      <c r="C135" s="60">
        <f t="shared" ref="C135:C198" si="6">B135*10</f>
        <v>2.5280000000000005</v>
      </c>
      <c r="D135" s="162">
        <f>'RawData_CPT9 '!C141</f>
        <v>0.1</v>
      </c>
      <c r="E135" s="60">
        <f t="shared" ref="E135:E198" si="7">D135/100</f>
        <v>1E-3</v>
      </c>
      <c r="F135" s="162">
        <f>'RawData_CPT9 '!D141</f>
        <v>104.8</v>
      </c>
      <c r="G135" s="60">
        <f t="shared" ref="G135:G198" si="8">F135/9.81065</f>
        <v>10.68226875895073</v>
      </c>
      <c r="H135" s="162">
        <f>'RawData_CPT9 '!E141</f>
        <v>0.99</v>
      </c>
      <c r="I135" s="162">
        <f>'RawData_CPT9 '!F141</f>
        <v>19</v>
      </c>
      <c r="J135" s="162">
        <f>'RawData_CPT9 '!G141</f>
        <v>0</v>
      </c>
      <c r="K135" s="162" t="str">
        <f>'RawData_CPT9 '!H141</f>
        <v>%24364546</v>
      </c>
    </row>
    <row r="136" spans="1:11">
      <c r="A136" s="162">
        <f>'RawData_CPT9 '!A142</f>
        <v>2.6</v>
      </c>
      <c r="B136" s="162">
        <f>'RawData_CPT9 '!B142</f>
        <v>0.28620000000000001</v>
      </c>
      <c r="C136" s="60">
        <f t="shared" si="6"/>
        <v>2.8620000000000001</v>
      </c>
      <c r="D136" s="162">
        <f>'RawData_CPT9 '!C142</f>
        <v>0.1</v>
      </c>
      <c r="E136" s="60">
        <f t="shared" si="7"/>
        <v>1E-3</v>
      </c>
      <c r="F136" s="162">
        <f>'RawData_CPT9 '!D142</f>
        <v>98.8</v>
      </c>
      <c r="G136" s="60">
        <f t="shared" si="8"/>
        <v>10.07068848649172</v>
      </c>
      <c r="H136" s="162">
        <f>'RawData_CPT9 '!E142</f>
        <v>0.94</v>
      </c>
      <c r="I136" s="162">
        <f>'RawData_CPT9 '!F142</f>
        <v>19</v>
      </c>
      <c r="J136" s="162">
        <f>'RawData_CPT9 '!G142</f>
        <v>0</v>
      </c>
      <c r="K136" s="162" t="str">
        <f>'RawData_CPT9 '!H142</f>
        <v>%24365312</v>
      </c>
    </row>
    <row r="137" spans="1:11">
      <c r="A137" s="162">
        <f>'RawData_CPT9 '!A143</f>
        <v>2.62</v>
      </c>
      <c r="B137" s="162">
        <f>'RawData_CPT9 '!B143</f>
        <v>0.24260000000000001</v>
      </c>
      <c r="C137" s="60">
        <f t="shared" si="6"/>
        <v>2.4260000000000002</v>
      </c>
      <c r="D137" s="162">
        <f>'RawData_CPT9 '!C143</f>
        <v>0.1</v>
      </c>
      <c r="E137" s="60">
        <f t="shared" si="7"/>
        <v>1E-3</v>
      </c>
      <c r="F137" s="162">
        <f>'RawData_CPT9 '!D143</f>
        <v>101.2</v>
      </c>
      <c r="G137" s="60">
        <f t="shared" si="8"/>
        <v>10.315320595475324</v>
      </c>
      <c r="H137" s="162">
        <f>'RawData_CPT9 '!E143</f>
        <v>1.02</v>
      </c>
      <c r="I137" s="162">
        <f>'RawData_CPT9 '!F143</f>
        <v>18</v>
      </c>
      <c r="J137" s="162">
        <f>'RawData_CPT9 '!G143</f>
        <v>0</v>
      </c>
      <c r="K137" s="162" t="str">
        <f>'RawData_CPT9 '!H143</f>
        <v>%24367078</v>
      </c>
    </row>
    <row r="138" spans="1:11">
      <c r="A138" s="162">
        <f>'RawData_CPT9 '!A144</f>
        <v>2.64</v>
      </c>
      <c r="B138" s="162">
        <f>'RawData_CPT9 '!B144</f>
        <v>0.2366</v>
      </c>
      <c r="C138" s="60">
        <f t="shared" si="6"/>
        <v>2.3660000000000001</v>
      </c>
      <c r="D138" s="162">
        <f>'RawData_CPT9 '!C144</f>
        <v>0.1</v>
      </c>
      <c r="E138" s="60">
        <f t="shared" si="7"/>
        <v>1E-3</v>
      </c>
      <c r="F138" s="162">
        <f>'RawData_CPT9 '!D144</f>
        <v>104.7</v>
      </c>
      <c r="G138" s="60">
        <f t="shared" si="8"/>
        <v>10.672075754409748</v>
      </c>
      <c r="H138" s="162">
        <f>'RawData_CPT9 '!E144</f>
        <v>0.98</v>
      </c>
      <c r="I138" s="162">
        <f>'RawData_CPT9 '!F144</f>
        <v>18</v>
      </c>
      <c r="J138" s="162">
        <f>'RawData_CPT9 '!G144</f>
        <v>0</v>
      </c>
      <c r="K138" s="162" t="str">
        <f>'RawData_CPT9 '!H144</f>
        <v>%24367625</v>
      </c>
    </row>
    <row r="139" spans="1:11">
      <c r="A139" s="162">
        <f>'RawData_CPT9 '!A145</f>
        <v>2.66</v>
      </c>
      <c r="B139" s="162">
        <f>'RawData_CPT9 '!B145</f>
        <v>0.23369999999999999</v>
      </c>
      <c r="C139" s="60">
        <f t="shared" si="6"/>
        <v>2.3369999999999997</v>
      </c>
      <c r="D139" s="162">
        <f>'RawData_CPT9 '!C145</f>
        <v>0.1</v>
      </c>
      <c r="E139" s="60">
        <f t="shared" si="7"/>
        <v>1E-3</v>
      </c>
      <c r="F139" s="162">
        <f>'RawData_CPT9 '!D145</f>
        <v>107.2</v>
      </c>
      <c r="G139" s="60">
        <f t="shared" si="8"/>
        <v>10.926900867934336</v>
      </c>
      <c r="H139" s="162">
        <f>'RawData_CPT9 '!E145</f>
        <v>0.98</v>
      </c>
      <c r="I139" s="162">
        <f>'RawData_CPT9 '!F145</f>
        <v>19</v>
      </c>
      <c r="J139" s="162">
        <f>'RawData_CPT9 '!G145</f>
        <v>0</v>
      </c>
      <c r="K139" s="162" t="str">
        <f>'RawData_CPT9 '!H145</f>
        <v>%24368812</v>
      </c>
    </row>
    <row r="140" spans="1:11">
      <c r="A140" s="162">
        <f>'RawData_CPT9 '!A146</f>
        <v>2.68</v>
      </c>
      <c r="B140" s="162">
        <f>'RawData_CPT9 '!B146</f>
        <v>0.23250000000000001</v>
      </c>
      <c r="C140" s="60">
        <f t="shared" si="6"/>
        <v>2.3250000000000002</v>
      </c>
      <c r="D140" s="162">
        <f>'RawData_CPT9 '!C146</f>
        <v>0.1</v>
      </c>
      <c r="E140" s="60">
        <f t="shared" si="7"/>
        <v>1E-3</v>
      </c>
      <c r="F140" s="162">
        <f>'RawData_CPT9 '!D146</f>
        <v>106.3</v>
      </c>
      <c r="G140" s="60">
        <f t="shared" si="8"/>
        <v>10.835163827065484</v>
      </c>
      <c r="H140" s="162">
        <f>'RawData_CPT9 '!E146</f>
        <v>0.97</v>
      </c>
      <c r="I140" s="162">
        <f>'RawData_CPT9 '!F146</f>
        <v>19</v>
      </c>
      <c r="J140" s="162">
        <f>'RawData_CPT9 '!G146</f>
        <v>0</v>
      </c>
      <c r="K140" s="162" t="str">
        <f>'RawData_CPT9 '!H146</f>
        <v>%24369625</v>
      </c>
    </row>
    <row r="141" spans="1:11">
      <c r="A141" s="162">
        <f>'RawData_CPT9 '!A147</f>
        <v>2.7</v>
      </c>
      <c r="B141" s="162">
        <f>'RawData_CPT9 '!B147</f>
        <v>0.23369999999999999</v>
      </c>
      <c r="C141" s="60">
        <f t="shared" si="6"/>
        <v>2.3369999999999997</v>
      </c>
      <c r="D141" s="162">
        <f>'RawData_CPT9 '!C147</f>
        <v>0.1</v>
      </c>
      <c r="E141" s="60">
        <f t="shared" si="7"/>
        <v>1E-3</v>
      </c>
      <c r="F141" s="162">
        <f>'RawData_CPT9 '!D147</f>
        <v>105.2</v>
      </c>
      <c r="G141" s="60">
        <f t="shared" si="8"/>
        <v>10.723040777114665</v>
      </c>
      <c r="H141" s="162">
        <f>'RawData_CPT9 '!E147</f>
        <v>0.99</v>
      </c>
      <c r="I141" s="162">
        <f>'RawData_CPT9 '!F147</f>
        <v>18</v>
      </c>
      <c r="J141" s="162">
        <f>'RawData_CPT9 '!G147</f>
        <v>0</v>
      </c>
      <c r="K141" s="162" t="str">
        <f>'RawData_CPT9 '!H147</f>
        <v>%24370750</v>
      </c>
    </row>
    <row r="142" spans="1:11">
      <c r="A142" s="162">
        <f>'RawData_CPT9 '!A148</f>
        <v>2.72</v>
      </c>
      <c r="B142" s="162">
        <f>'RawData_CPT9 '!B148</f>
        <v>0.23250000000000001</v>
      </c>
      <c r="C142" s="60">
        <f t="shared" si="6"/>
        <v>2.3250000000000002</v>
      </c>
      <c r="D142" s="162">
        <f>'RawData_CPT9 '!C148</f>
        <v>0.1</v>
      </c>
      <c r="E142" s="60">
        <f t="shared" si="7"/>
        <v>1E-3</v>
      </c>
      <c r="F142" s="162">
        <f>'RawData_CPT9 '!D148</f>
        <v>104.3</v>
      </c>
      <c r="G142" s="60">
        <f t="shared" si="8"/>
        <v>10.631303736245814</v>
      </c>
      <c r="H142" s="162">
        <f>'RawData_CPT9 '!E148</f>
        <v>1</v>
      </c>
      <c r="I142" s="162">
        <f>'RawData_CPT9 '!F148</f>
        <v>18</v>
      </c>
      <c r="J142" s="162">
        <f>'RawData_CPT9 '!G148</f>
        <v>0</v>
      </c>
      <c r="K142" s="162" t="str">
        <f>'RawData_CPT9 '!H148</f>
        <v>%24371984</v>
      </c>
    </row>
    <row r="143" spans="1:11">
      <c r="A143" s="162">
        <f>'RawData_CPT9 '!A149</f>
        <v>2.74</v>
      </c>
      <c r="B143" s="162">
        <f>'RawData_CPT9 '!B149</f>
        <v>0.22470000000000001</v>
      </c>
      <c r="C143" s="60">
        <f t="shared" si="6"/>
        <v>2.2469999999999999</v>
      </c>
      <c r="D143" s="162">
        <f>'RawData_CPT9 '!C149</f>
        <v>0.1</v>
      </c>
      <c r="E143" s="60">
        <f t="shared" si="7"/>
        <v>1E-3</v>
      </c>
      <c r="F143" s="162">
        <f>'RawData_CPT9 '!D149</f>
        <v>105.5</v>
      </c>
      <c r="G143" s="60">
        <f t="shared" si="8"/>
        <v>10.753619790737616</v>
      </c>
      <c r="H143" s="162">
        <f>'RawData_CPT9 '!E149</f>
        <v>0.99</v>
      </c>
      <c r="I143" s="162">
        <f>'RawData_CPT9 '!F149</f>
        <v>18</v>
      </c>
      <c r="J143" s="162">
        <f>'RawData_CPT9 '!G149</f>
        <v>0</v>
      </c>
      <c r="K143" s="162" t="str">
        <f>'RawData_CPT9 '!H149</f>
        <v>%24373156</v>
      </c>
    </row>
    <row r="144" spans="1:11">
      <c r="A144" s="162">
        <f>'RawData_CPT9 '!A150</f>
        <v>2.76</v>
      </c>
      <c r="B144" s="162">
        <f>'RawData_CPT9 '!B150</f>
        <v>0.22409999999999999</v>
      </c>
      <c r="C144" s="60">
        <f t="shared" si="6"/>
        <v>2.2410000000000001</v>
      </c>
      <c r="D144" s="162">
        <f>'RawData_CPT9 '!C150</f>
        <v>0.1</v>
      </c>
      <c r="E144" s="60">
        <f t="shared" si="7"/>
        <v>1E-3</v>
      </c>
      <c r="F144" s="162">
        <f>'RawData_CPT9 '!D150</f>
        <v>105.7</v>
      </c>
      <c r="G144" s="60">
        <f t="shared" si="8"/>
        <v>10.774005799819584</v>
      </c>
      <c r="H144" s="162">
        <f>'RawData_CPT9 '!E150</f>
        <v>1.02</v>
      </c>
      <c r="I144" s="162">
        <f>'RawData_CPT9 '!F150</f>
        <v>18</v>
      </c>
      <c r="J144" s="162">
        <f>'RawData_CPT9 '!G150</f>
        <v>0</v>
      </c>
      <c r="K144" s="162" t="str">
        <f>'RawData_CPT9 '!H150</f>
        <v>%24374031</v>
      </c>
    </row>
    <row r="145" spans="1:11">
      <c r="A145" s="162">
        <f>'RawData_CPT9 '!A151</f>
        <v>2.78</v>
      </c>
      <c r="B145" s="162">
        <f>'RawData_CPT9 '!B151</f>
        <v>0.22470000000000001</v>
      </c>
      <c r="C145" s="60">
        <f t="shared" si="6"/>
        <v>2.2469999999999999</v>
      </c>
      <c r="D145" s="162">
        <f>'RawData_CPT9 '!C151</f>
        <v>0.1</v>
      </c>
      <c r="E145" s="60">
        <f t="shared" si="7"/>
        <v>1E-3</v>
      </c>
      <c r="F145" s="162">
        <f>'RawData_CPT9 '!D151</f>
        <v>106</v>
      </c>
      <c r="G145" s="60">
        <f t="shared" si="8"/>
        <v>10.804584813442533</v>
      </c>
      <c r="H145" s="162">
        <f>'RawData_CPT9 '!E151</f>
        <v>1.01</v>
      </c>
      <c r="I145" s="162">
        <f>'RawData_CPT9 '!F151</f>
        <v>17</v>
      </c>
      <c r="J145" s="162">
        <f>'RawData_CPT9 '!G151</f>
        <v>0</v>
      </c>
      <c r="K145" s="162" t="str">
        <f>'RawData_CPT9 '!H151</f>
        <v>%24375062</v>
      </c>
    </row>
    <row r="146" spans="1:11">
      <c r="A146" s="162">
        <f>'RawData_CPT9 '!A152</f>
        <v>2.8</v>
      </c>
      <c r="B146" s="162">
        <f>'RawData_CPT9 '!B152</f>
        <v>0.21990000000000001</v>
      </c>
      <c r="C146" s="60">
        <f t="shared" si="6"/>
        <v>2.1990000000000003</v>
      </c>
      <c r="D146" s="162">
        <f>'RawData_CPT9 '!C152</f>
        <v>0.1</v>
      </c>
      <c r="E146" s="60">
        <f t="shared" si="7"/>
        <v>1E-3</v>
      </c>
      <c r="F146" s="162">
        <f>'RawData_CPT9 '!D152</f>
        <v>106.9</v>
      </c>
      <c r="G146" s="60">
        <f t="shared" si="8"/>
        <v>10.896321854311386</v>
      </c>
      <c r="H146" s="162">
        <f>'RawData_CPT9 '!E152</f>
        <v>0.98</v>
      </c>
      <c r="I146" s="162">
        <f>'RawData_CPT9 '!F152</f>
        <v>17</v>
      </c>
      <c r="J146" s="162">
        <f>'RawData_CPT9 '!G152</f>
        <v>0</v>
      </c>
      <c r="K146" s="162" t="str">
        <f>'RawData_CPT9 '!H152</f>
        <v>%24376250</v>
      </c>
    </row>
    <row r="147" spans="1:11">
      <c r="A147" s="162">
        <f>'RawData_CPT9 '!A153</f>
        <v>2.82</v>
      </c>
      <c r="B147" s="162">
        <f>'RawData_CPT9 '!B153</f>
        <v>0.21809999999999999</v>
      </c>
      <c r="C147" s="60">
        <f t="shared" si="6"/>
        <v>2.181</v>
      </c>
      <c r="D147" s="162">
        <f>'RawData_CPT9 '!C153</f>
        <v>0.1</v>
      </c>
      <c r="E147" s="60">
        <f t="shared" si="7"/>
        <v>1E-3</v>
      </c>
      <c r="F147" s="162">
        <f>'RawData_CPT9 '!D153</f>
        <v>107.8</v>
      </c>
      <c r="G147" s="60">
        <f t="shared" si="8"/>
        <v>10.988058895180236</v>
      </c>
      <c r="H147" s="162">
        <f>'RawData_CPT9 '!E153</f>
        <v>1.03</v>
      </c>
      <c r="I147" s="162">
        <f>'RawData_CPT9 '!F153</f>
        <v>18</v>
      </c>
      <c r="J147" s="162">
        <f>'RawData_CPT9 '!G153</f>
        <v>0</v>
      </c>
      <c r="K147" s="162" t="str">
        <f>'RawData_CPT9 '!H153</f>
        <v>%24377375</v>
      </c>
    </row>
    <row r="148" spans="1:11">
      <c r="A148" s="162">
        <f>'RawData_CPT9 '!A154</f>
        <v>2.84</v>
      </c>
      <c r="B148" s="162">
        <f>'RawData_CPT9 '!B154</f>
        <v>0.21329999999999999</v>
      </c>
      <c r="C148" s="60">
        <f t="shared" si="6"/>
        <v>2.133</v>
      </c>
      <c r="D148" s="162">
        <f>'RawData_CPT9 '!C154</f>
        <v>0.1</v>
      </c>
      <c r="E148" s="60">
        <f t="shared" si="7"/>
        <v>1E-3</v>
      </c>
      <c r="F148" s="162">
        <f>'RawData_CPT9 '!D154</f>
        <v>107.9</v>
      </c>
      <c r="G148" s="60">
        <f t="shared" si="8"/>
        <v>10.998251899721222</v>
      </c>
      <c r="H148" s="162">
        <f>'RawData_CPT9 '!E154</f>
        <v>1.05</v>
      </c>
      <c r="I148" s="162">
        <f>'RawData_CPT9 '!F154</f>
        <v>17</v>
      </c>
      <c r="J148" s="162">
        <f>'RawData_CPT9 '!G154</f>
        <v>0</v>
      </c>
      <c r="K148" s="162" t="str">
        <f>'RawData_CPT9 '!H154</f>
        <v>%24378562</v>
      </c>
    </row>
    <row r="149" spans="1:11">
      <c r="A149" s="162">
        <f>'RawData_CPT9 '!A155</f>
        <v>2.86</v>
      </c>
      <c r="B149" s="162">
        <f>'RawData_CPT9 '!B155</f>
        <v>0.21390000000000001</v>
      </c>
      <c r="C149" s="60">
        <f t="shared" si="6"/>
        <v>2.1390000000000002</v>
      </c>
      <c r="D149" s="162">
        <f>'RawData_CPT9 '!C155</f>
        <v>0.1</v>
      </c>
      <c r="E149" s="60">
        <f t="shared" si="7"/>
        <v>1E-3</v>
      </c>
      <c r="F149" s="162">
        <f>'RawData_CPT9 '!D155</f>
        <v>112.5</v>
      </c>
      <c r="G149" s="60">
        <f t="shared" si="8"/>
        <v>11.467130108606462</v>
      </c>
      <c r="H149" s="162">
        <f>'RawData_CPT9 '!E155</f>
        <v>1</v>
      </c>
      <c r="I149" s="162">
        <f>'RawData_CPT9 '!F155</f>
        <v>17</v>
      </c>
      <c r="J149" s="162">
        <f>'RawData_CPT9 '!G155</f>
        <v>0</v>
      </c>
      <c r="K149" s="162" t="str">
        <f>'RawData_CPT9 '!H155</f>
        <v>%24379750</v>
      </c>
    </row>
    <row r="150" spans="1:11">
      <c r="A150" s="162">
        <f>'RawData_CPT9 '!A156</f>
        <v>2.88</v>
      </c>
      <c r="B150" s="162">
        <f>'RawData_CPT9 '!B156</f>
        <v>0.21029999999999999</v>
      </c>
      <c r="C150" s="60">
        <f t="shared" si="6"/>
        <v>2.1029999999999998</v>
      </c>
      <c r="D150" s="162">
        <f>'RawData_CPT9 '!C156</f>
        <v>0.1</v>
      </c>
      <c r="E150" s="60">
        <f t="shared" si="7"/>
        <v>1E-3</v>
      </c>
      <c r="F150" s="162">
        <f>'RawData_CPT9 '!D156</f>
        <v>114.7</v>
      </c>
      <c r="G150" s="60">
        <f t="shared" si="8"/>
        <v>11.6913762085081</v>
      </c>
      <c r="H150" s="162">
        <f>'RawData_CPT9 '!E156</f>
        <v>1.02</v>
      </c>
      <c r="I150" s="162">
        <f>'RawData_CPT9 '!F156</f>
        <v>17</v>
      </c>
      <c r="J150" s="162">
        <f>'RawData_CPT9 '!G156</f>
        <v>0</v>
      </c>
      <c r="K150" s="162" t="str">
        <f>'RawData_CPT9 '!H156</f>
        <v>%24381015</v>
      </c>
    </row>
    <row r="151" spans="1:11">
      <c r="A151" s="162">
        <f>'RawData_CPT9 '!A157</f>
        <v>2.9</v>
      </c>
      <c r="B151" s="162">
        <f>'RawData_CPT9 '!B157</f>
        <v>0.20910000000000001</v>
      </c>
      <c r="C151" s="60">
        <f t="shared" si="6"/>
        <v>2.0910000000000002</v>
      </c>
      <c r="D151" s="162">
        <f>'RawData_CPT9 '!C157</f>
        <v>0.1</v>
      </c>
      <c r="E151" s="60">
        <f t="shared" si="7"/>
        <v>1E-3</v>
      </c>
      <c r="F151" s="162">
        <f>'RawData_CPT9 '!D157</f>
        <v>116</v>
      </c>
      <c r="G151" s="60">
        <f t="shared" si="8"/>
        <v>11.823885267540886</v>
      </c>
      <c r="H151" s="162">
        <f>'RawData_CPT9 '!E157</f>
        <v>1.03</v>
      </c>
      <c r="I151" s="162">
        <f>'RawData_CPT9 '!F157</f>
        <v>17</v>
      </c>
      <c r="J151" s="162">
        <f>'RawData_CPT9 '!G157</f>
        <v>0</v>
      </c>
      <c r="K151" s="162" t="str">
        <f>'RawData_CPT9 '!H157</f>
        <v>%24381953</v>
      </c>
    </row>
    <row r="152" spans="1:11">
      <c r="A152" s="162">
        <f>'RawData_CPT9 '!A158</f>
        <v>2.92</v>
      </c>
      <c r="B152" s="162">
        <f>'RawData_CPT9 '!B158</f>
        <v>0.2097</v>
      </c>
      <c r="C152" s="60">
        <f t="shared" si="6"/>
        <v>2.097</v>
      </c>
      <c r="D152" s="162">
        <f>'RawData_CPT9 '!C158</f>
        <v>0.1</v>
      </c>
      <c r="E152" s="60">
        <f t="shared" si="7"/>
        <v>1E-3</v>
      </c>
      <c r="F152" s="162">
        <f>'RawData_CPT9 '!D158</f>
        <v>113.7</v>
      </c>
      <c r="G152" s="60">
        <f t="shared" si="8"/>
        <v>11.589446163098264</v>
      </c>
      <c r="H152" s="162">
        <f>'RawData_CPT9 '!E158</f>
        <v>1.01</v>
      </c>
      <c r="I152" s="162">
        <f>'RawData_CPT9 '!F158</f>
        <v>18</v>
      </c>
      <c r="J152" s="162">
        <f>'RawData_CPT9 '!G158</f>
        <v>0</v>
      </c>
      <c r="K152" s="162" t="str">
        <f>'RawData_CPT9 '!H158</f>
        <v>%24382921</v>
      </c>
    </row>
    <row r="153" spans="1:11">
      <c r="A153" s="162">
        <f>'RawData_CPT9 '!A159</f>
        <v>2.94</v>
      </c>
      <c r="B153" s="162">
        <f>'RawData_CPT9 '!B159</f>
        <v>0.2127</v>
      </c>
      <c r="C153" s="60">
        <f t="shared" si="6"/>
        <v>2.1269999999999998</v>
      </c>
      <c r="D153" s="162">
        <f>'RawData_CPT9 '!C159</f>
        <v>0.1</v>
      </c>
      <c r="E153" s="60">
        <f t="shared" si="7"/>
        <v>1E-3</v>
      </c>
      <c r="F153" s="162">
        <f>'RawData_CPT9 '!D159</f>
        <v>113.3</v>
      </c>
      <c r="G153" s="60">
        <f t="shared" si="8"/>
        <v>11.54867414493433</v>
      </c>
      <c r="H153" s="162">
        <f>'RawData_CPT9 '!E159</f>
        <v>1.06</v>
      </c>
      <c r="I153" s="162">
        <f>'RawData_CPT9 '!F159</f>
        <v>18</v>
      </c>
      <c r="J153" s="162">
        <f>'RawData_CPT9 '!G159</f>
        <v>0</v>
      </c>
      <c r="K153" s="162" t="str">
        <f>'RawData_CPT9 '!H159</f>
        <v>%24384062</v>
      </c>
    </row>
    <row r="154" spans="1:11">
      <c r="A154" s="162">
        <f>'RawData_CPT9 '!A160</f>
        <v>2.96</v>
      </c>
      <c r="B154" s="162">
        <f>'RawData_CPT9 '!B160</f>
        <v>0.2127</v>
      </c>
      <c r="C154" s="60">
        <f t="shared" si="6"/>
        <v>2.1269999999999998</v>
      </c>
      <c r="D154" s="162">
        <f>'RawData_CPT9 '!C160</f>
        <v>0.1</v>
      </c>
      <c r="E154" s="60">
        <f t="shared" si="7"/>
        <v>1E-3</v>
      </c>
      <c r="F154" s="162">
        <f>'RawData_CPT9 '!D160</f>
        <v>116</v>
      </c>
      <c r="G154" s="60">
        <f t="shared" si="8"/>
        <v>11.823885267540886</v>
      </c>
      <c r="H154" s="162">
        <f>'RawData_CPT9 '!E160</f>
        <v>1.04</v>
      </c>
      <c r="I154" s="162">
        <f>'RawData_CPT9 '!F160</f>
        <v>18</v>
      </c>
      <c r="J154" s="162">
        <f>'RawData_CPT9 '!G160</f>
        <v>0</v>
      </c>
      <c r="K154" s="162" t="str">
        <f>'RawData_CPT9 '!H160</f>
        <v>%24385187</v>
      </c>
    </row>
    <row r="155" spans="1:11">
      <c r="A155" s="162">
        <f>'RawData_CPT9 '!A161</f>
        <v>2.98</v>
      </c>
      <c r="B155" s="162">
        <f>'RawData_CPT9 '!B161</f>
        <v>0.21390000000000001</v>
      </c>
      <c r="C155" s="60">
        <f t="shared" si="6"/>
        <v>2.1390000000000002</v>
      </c>
      <c r="D155" s="162">
        <f>'RawData_CPT9 '!C161</f>
        <v>0.1</v>
      </c>
      <c r="E155" s="60">
        <f t="shared" si="7"/>
        <v>1E-3</v>
      </c>
      <c r="F155" s="162">
        <f>'RawData_CPT9 '!D161</f>
        <v>116.9</v>
      </c>
      <c r="G155" s="60">
        <f t="shared" si="8"/>
        <v>11.915622308409738</v>
      </c>
      <c r="H155" s="162">
        <f>'RawData_CPT9 '!E161</f>
        <v>1.01</v>
      </c>
      <c r="I155" s="162">
        <f>'RawData_CPT9 '!F161</f>
        <v>18</v>
      </c>
      <c r="J155" s="162">
        <f>'RawData_CPT9 '!G161</f>
        <v>0</v>
      </c>
      <c r="K155" s="162" t="str">
        <f>'RawData_CPT9 '!H161</f>
        <v>%24386375</v>
      </c>
    </row>
    <row r="156" spans="1:11">
      <c r="A156" s="162">
        <f>'RawData_CPT9 '!A162</f>
        <v>3</v>
      </c>
      <c r="B156" s="162">
        <f>'RawData_CPT9 '!B162</f>
        <v>0.21390000000000001</v>
      </c>
      <c r="C156" s="60">
        <f t="shared" si="6"/>
        <v>2.1390000000000002</v>
      </c>
      <c r="D156" s="162">
        <f>'RawData_CPT9 '!C162</f>
        <v>0.1</v>
      </c>
      <c r="E156" s="60">
        <f t="shared" si="7"/>
        <v>1E-3</v>
      </c>
      <c r="F156" s="162">
        <f>'RawData_CPT9 '!D162</f>
        <v>117.7</v>
      </c>
      <c r="G156" s="60">
        <f t="shared" si="8"/>
        <v>11.997166344737606</v>
      </c>
      <c r="H156" s="162">
        <f>'RawData_CPT9 '!E162</f>
        <v>1.06</v>
      </c>
      <c r="I156" s="162">
        <f>'RawData_CPT9 '!F162</f>
        <v>18</v>
      </c>
      <c r="J156" s="162">
        <f>'RawData_CPT9 '!G162</f>
        <v>0</v>
      </c>
      <c r="K156" s="162" t="str">
        <f>'RawData_CPT9 '!H162</f>
        <v>%24387187</v>
      </c>
    </row>
    <row r="157" spans="1:11">
      <c r="A157" s="162">
        <f>'RawData_CPT9 '!A163</f>
        <v>3.02</v>
      </c>
      <c r="B157" s="162">
        <f>'RawData_CPT9 '!B163</f>
        <v>0.21390000000000001</v>
      </c>
      <c r="C157" s="60">
        <f t="shared" si="6"/>
        <v>2.1390000000000002</v>
      </c>
      <c r="D157" s="162">
        <f>'RawData_CPT9 '!C163</f>
        <v>0.1</v>
      </c>
      <c r="E157" s="60">
        <f t="shared" si="7"/>
        <v>1E-3</v>
      </c>
      <c r="F157" s="162">
        <f>'RawData_CPT9 '!D163</f>
        <v>120.2</v>
      </c>
      <c r="G157" s="60">
        <f t="shared" si="8"/>
        <v>12.251991458262195</v>
      </c>
      <c r="H157" s="162">
        <f>'RawData_CPT9 '!E163</f>
        <v>1.03</v>
      </c>
      <c r="I157" s="162">
        <f>'RawData_CPT9 '!F163</f>
        <v>17</v>
      </c>
      <c r="J157" s="162">
        <f>'RawData_CPT9 '!G163</f>
        <v>0</v>
      </c>
      <c r="K157" s="162" t="str">
        <f>'RawData_CPT9 '!H163</f>
        <v>%24388312</v>
      </c>
    </row>
    <row r="158" spans="1:11">
      <c r="A158" s="162">
        <f>'RawData_CPT9 '!A164</f>
        <v>3.04</v>
      </c>
      <c r="B158" s="162">
        <f>'RawData_CPT9 '!B164</f>
        <v>0.2127</v>
      </c>
      <c r="C158" s="60">
        <f t="shared" si="6"/>
        <v>2.1269999999999998</v>
      </c>
      <c r="D158" s="162">
        <f>'RawData_CPT9 '!C164</f>
        <v>0.1</v>
      </c>
      <c r="E158" s="60">
        <f t="shared" si="7"/>
        <v>1E-3</v>
      </c>
      <c r="F158" s="162">
        <f>'RawData_CPT9 '!D164</f>
        <v>122.3</v>
      </c>
      <c r="G158" s="60">
        <f t="shared" si="8"/>
        <v>12.466044553622847</v>
      </c>
      <c r="H158" s="162">
        <f>'RawData_CPT9 '!E164</f>
        <v>1.03</v>
      </c>
      <c r="I158" s="162">
        <f>'RawData_CPT9 '!F164</f>
        <v>17</v>
      </c>
      <c r="J158" s="162">
        <f>'RawData_CPT9 '!G164</f>
        <v>0</v>
      </c>
      <c r="K158" s="162" t="str">
        <f>'RawData_CPT9 '!H164</f>
        <v>%24389500</v>
      </c>
    </row>
    <row r="159" spans="1:11">
      <c r="A159" s="162">
        <f>'RawData_CPT9 '!A165</f>
        <v>3.06</v>
      </c>
      <c r="B159" s="162">
        <f>'RawData_CPT9 '!B165</f>
        <v>0.19900000000000001</v>
      </c>
      <c r="C159" s="60">
        <f t="shared" si="6"/>
        <v>1.9900000000000002</v>
      </c>
      <c r="D159" s="162">
        <f>'RawData_CPT9 '!C165</f>
        <v>0.1</v>
      </c>
      <c r="E159" s="60">
        <f t="shared" si="7"/>
        <v>1E-3</v>
      </c>
      <c r="F159" s="162">
        <f>'RawData_CPT9 '!D165</f>
        <v>123.2</v>
      </c>
      <c r="G159" s="60">
        <f t="shared" si="8"/>
        <v>12.557781594491699</v>
      </c>
      <c r="H159" s="162">
        <f>'RawData_CPT9 '!E165</f>
        <v>1.04</v>
      </c>
      <c r="I159" s="162">
        <f>'RawData_CPT9 '!F165</f>
        <v>14</v>
      </c>
      <c r="J159" s="162">
        <f>'RawData_CPT9 '!G165</f>
        <v>0</v>
      </c>
      <c r="K159" s="162" t="str">
        <f>'RawData_CPT9 '!H165</f>
        <v>%24391078</v>
      </c>
    </row>
    <row r="160" spans="1:11">
      <c r="A160" s="162">
        <f>'RawData_CPT9 '!A166</f>
        <v>3.08</v>
      </c>
      <c r="B160" s="162">
        <f>'RawData_CPT9 '!B166</f>
        <v>0.16969999999999999</v>
      </c>
      <c r="C160" s="60">
        <f t="shared" si="6"/>
        <v>1.6969999999999998</v>
      </c>
      <c r="D160" s="162">
        <f>'RawData_CPT9 '!C166</f>
        <v>0</v>
      </c>
      <c r="E160" s="60">
        <f t="shared" si="7"/>
        <v>0</v>
      </c>
      <c r="F160" s="162">
        <f>'RawData_CPT9 '!D166</f>
        <v>112.2</v>
      </c>
      <c r="G160" s="60">
        <f t="shared" si="8"/>
        <v>11.436551094983512</v>
      </c>
      <c r="H160" s="162">
        <f>'RawData_CPT9 '!E166</f>
        <v>0.83</v>
      </c>
      <c r="I160" s="162">
        <f>'RawData_CPT9 '!F166</f>
        <v>24</v>
      </c>
      <c r="J160" s="162">
        <f>'RawData_CPT9 '!G166</f>
        <v>0</v>
      </c>
      <c r="K160" s="162" t="str">
        <f>'RawData_CPT9 '!H166</f>
        <v>%24427750</v>
      </c>
    </row>
    <row r="161" spans="1:11">
      <c r="A161" s="162">
        <f>'RawData_CPT9 '!A167</f>
        <v>3.1</v>
      </c>
      <c r="B161" s="162">
        <f>'RawData_CPT9 '!B167</f>
        <v>0.16969999999999999</v>
      </c>
      <c r="C161" s="60">
        <f t="shared" si="6"/>
        <v>1.6969999999999998</v>
      </c>
      <c r="D161" s="162">
        <f>'RawData_CPT9 '!C167</f>
        <v>0</v>
      </c>
      <c r="E161" s="60">
        <f t="shared" si="7"/>
        <v>0</v>
      </c>
      <c r="F161" s="162">
        <f>'RawData_CPT9 '!D167</f>
        <v>112.2</v>
      </c>
      <c r="G161" s="60">
        <f t="shared" si="8"/>
        <v>11.436551094983512</v>
      </c>
      <c r="H161" s="162">
        <f>'RawData_CPT9 '!E167</f>
        <v>0.83</v>
      </c>
      <c r="I161" s="162">
        <f>'RawData_CPT9 '!F167</f>
        <v>24</v>
      </c>
      <c r="J161" s="162">
        <f>'RawData_CPT9 '!G167</f>
        <v>0</v>
      </c>
      <c r="K161" s="162" t="str">
        <f>'RawData_CPT9 '!H167</f>
        <v>%24427750</v>
      </c>
    </row>
    <row r="162" spans="1:11">
      <c r="A162" s="162">
        <f>'RawData_CPT9 '!A168</f>
        <v>3.12</v>
      </c>
      <c r="B162" s="162">
        <f>'RawData_CPT9 '!B168</f>
        <v>0.16969999999999999</v>
      </c>
      <c r="C162" s="60">
        <f t="shared" si="6"/>
        <v>1.6969999999999998</v>
      </c>
      <c r="D162" s="162">
        <f>'RawData_CPT9 '!C168</f>
        <v>0</v>
      </c>
      <c r="E162" s="60">
        <f t="shared" si="7"/>
        <v>0</v>
      </c>
      <c r="F162" s="162">
        <f>'RawData_CPT9 '!D168</f>
        <v>112.2</v>
      </c>
      <c r="G162" s="60">
        <f t="shared" si="8"/>
        <v>11.436551094983512</v>
      </c>
      <c r="H162" s="162">
        <f>'RawData_CPT9 '!E168</f>
        <v>0.83</v>
      </c>
      <c r="I162" s="162">
        <f>'RawData_CPT9 '!F168</f>
        <v>24</v>
      </c>
      <c r="J162" s="162">
        <f>'RawData_CPT9 '!G168</f>
        <v>0</v>
      </c>
      <c r="K162" s="162" t="str">
        <f>'RawData_CPT9 '!H168</f>
        <v>%24427750</v>
      </c>
    </row>
    <row r="163" spans="1:11">
      <c r="A163" s="162">
        <f>'RawData_CPT9 '!A169</f>
        <v>3.14</v>
      </c>
      <c r="B163" s="162">
        <f>'RawData_CPT9 '!B169</f>
        <v>0.20910000000000001</v>
      </c>
      <c r="C163" s="60">
        <f t="shared" si="6"/>
        <v>2.0910000000000002</v>
      </c>
      <c r="D163" s="162">
        <f>'RawData_CPT9 '!C169</f>
        <v>0.1</v>
      </c>
      <c r="E163" s="60">
        <f t="shared" si="7"/>
        <v>1E-3</v>
      </c>
      <c r="F163" s="162">
        <f>'RawData_CPT9 '!D169</f>
        <v>114.9</v>
      </c>
      <c r="G163" s="60">
        <f t="shared" si="8"/>
        <v>11.711762217590067</v>
      </c>
      <c r="H163" s="162">
        <f>'RawData_CPT9 '!E169</f>
        <v>0.89</v>
      </c>
      <c r="I163" s="162">
        <f>'RawData_CPT9 '!F169</f>
        <v>24</v>
      </c>
      <c r="J163" s="162">
        <f>'RawData_CPT9 '!G169</f>
        <v>0</v>
      </c>
      <c r="K163" s="162" t="str">
        <f>'RawData_CPT9 '!H169</f>
        <v>%24428609</v>
      </c>
    </row>
    <row r="164" spans="1:11">
      <c r="A164" s="162">
        <f>'RawData_CPT9 '!A170</f>
        <v>3.16</v>
      </c>
      <c r="B164" s="162">
        <f>'RawData_CPT9 '!B170</f>
        <v>0.2145</v>
      </c>
      <c r="C164" s="60">
        <f t="shared" si="6"/>
        <v>2.145</v>
      </c>
      <c r="D164" s="162">
        <f>'RawData_CPT9 '!C170</f>
        <v>0.1</v>
      </c>
      <c r="E164" s="60">
        <f t="shared" si="7"/>
        <v>1E-3</v>
      </c>
      <c r="F164" s="162">
        <f>'RawData_CPT9 '!D170</f>
        <v>117.1</v>
      </c>
      <c r="G164" s="60">
        <f t="shared" si="8"/>
        <v>11.936008317491703</v>
      </c>
      <c r="H164" s="162">
        <f>'RawData_CPT9 '!E170</f>
        <v>0.95</v>
      </c>
      <c r="I164" s="162">
        <f>'RawData_CPT9 '!F170</f>
        <v>23</v>
      </c>
      <c r="J164" s="162">
        <f>'RawData_CPT9 '!G170</f>
        <v>0</v>
      </c>
      <c r="K164" s="162" t="str">
        <f>'RawData_CPT9 '!H170</f>
        <v>%24429687</v>
      </c>
    </row>
    <row r="165" spans="1:11">
      <c r="A165" s="162">
        <f>'RawData_CPT9 '!A171</f>
        <v>3.18</v>
      </c>
      <c r="B165" s="162">
        <f>'RawData_CPT9 '!B171</f>
        <v>0.21629999999999999</v>
      </c>
      <c r="C165" s="60">
        <f t="shared" si="6"/>
        <v>2.1629999999999998</v>
      </c>
      <c r="D165" s="162">
        <f>'RawData_CPT9 '!C171</f>
        <v>0.1</v>
      </c>
      <c r="E165" s="60">
        <f t="shared" si="7"/>
        <v>1E-3</v>
      </c>
      <c r="F165" s="162">
        <f>'RawData_CPT9 '!D171</f>
        <v>119.1</v>
      </c>
      <c r="G165" s="60">
        <f t="shared" si="8"/>
        <v>12.139868408311374</v>
      </c>
      <c r="H165" s="162">
        <f>'RawData_CPT9 '!E171</f>
        <v>0.96</v>
      </c>
      <c r="I165" s="162">
        <f>'RawData_CPT9 '!F171</f>
        <v>23</v>
      </c>
      <c r="J165" s="162">
        <f>'RawData_CPT9 '!G171</f>
        <v>0</v>
      </c>
      <c r="K165" s="162" t="str">
        <f>'RawData_CPT9 '!H171</f>
        <v>%24430484</v>
      </c>
    </row>
    <row r="166" spans="1:11">
      <c r="A166" s="162">
        <f>'RawData_CPT9 '!A172</f>
        <v>3.2</v>
      </c>
      <c r="B166" s="162">
        <f>'RawData_CPT9 '!B172</f>
        <v>0.21990000000000001</v>
      </c>
      <c r="C166" s="60">
        <f t="shared" si="6"/>
        <v>2.1990000000000003</v>
      </c>
      <c r="D166" s="162">
        <f>'RawData_CPT9 '!C172</f>
        <v>0.1</v>
      </c>
      <c r="E166" s="60">
        <f t="shared" si="7"/>
        <v>1E-3</v>
      </c>
      <c r="F166" s="162">
        <f>'RawData_CPT9 '!D172</f>
        <v>120.7</v>
      </c>
      <c r="G166" s="60">
        <f t="shared" si="8"/>
        <v>12.302956480967111</v>
      </c>
      <c r="H166" s="162">
        <f>'RawData_CPT9 '!E172</f>
        <v>0.95</v>
      </c>
      <c r="I166" s="162">
        <f>'RawData_CPT9 '!F172</f>
        <v>23</v>
      </c>
      <c r="J166" s="162">
        <f>'RawData_CPT9 '!G172</f>
        <v>0</v>
      </c>
      <c r="K166" s="162" t="str">
        <f>'RawData_CPT9 '!H172</f>
        <v>%24431312</v>
      </c>
    </row>
    <row r="167" spans="1:11">
      <c r="A167" s="162">
        <f>'RawData_CPT9 '!A173</f>
        <v>3.22</v>
      </c>
      <c r="B167" s="162">
        <f>'RawData_CPT9 '!B173</f>
        <v>0.21690000000000001</v>
      </c>
      <c r="C167" s="60">
        <f t="shared" si="6"/>
        <v>2.169</v>
      </c>
      <c r="D167" s="162">
        <f>'RawData_CPT9 '!C173</f>
        <v>0.1</v>
      </c>
      <c r="E167" s="60">
        <f t="shared" si="7"/>
        <v>1E-3</v>
      </c>
      <c r="F167" s="162">
        <f>'RawData_CPT9 '!D173</f>
        <v>121.2</v>
      </c>
      <c r="G167" s="60">
        <f t="shared" si="8"/>
        <v>12.35392150367203</v>
      </c>
      <c r="H167" s="162">
        <f>'RawData_CPT9 '!E173</f>
        <v>0.97</v>
      </c>
      <c r="I167" s="162">
        <f>'RawData_CPT9 '!F173</f>
        <v>16</v>
      </c>
      <c r="J167" s="162">
        <f>'RawData_CPT9 '!G173</f>
        <v>0</v>
      </c>
      <c r="K167" s="162" t="str">
        <f>'RawData_CPT9 '!H173</f>
        <v>%24432765</v>
      </c>
    </row>
    <row r="168" spans="1:11">
      <c r="A168" s="162">
        <f>'RawData_CPT9 '!A174</f>
        <v>3.24</v>
      </c>
      <c r="B168" s="162">
        <f>'RawData_CPT9 '!B174</f>
        <v>0.21929999999999999</v>
      </c>
      <c r="C168" s="60">
        <f t="shared" si="6"/>
        <v>2.1930000000000001</v>
      </c>
      <c r="D168" s="162">
        <f>'RawData_CPT9 '!C174</f>
        <v>0.1</v>
      </c>
      <c r="E168" s="60">
        <f t="shared" si="7"/>
        <v>1E-3</v>
      </c>
      <c r="F168" s="162">
        <f>'RawData_CPT9 '!D174</f>
        <v>119.8</v>
      </c>
      <c r="G168" s="60">
        <f t="shared" si="8"/>
        <v>12.21121944009826</v>
      </c>
      <c r="H168" s="162">
        <f>'RawData_CPT9 '!E174</f>
        <v>0.95</v>
      </c>
      <c r="I168" s="162">
        <f>'RawData_CPT9 '!F174</f>
        <v>13</v>
      </c>
      <c r="J168" s="162">
        <f>'RawData_CPT9 '!G174</f>
        <v>0</v>
      </c>
      <c r="K168" s="162" t="str">
        <f>'RawData_CPT9 '!H174</f>
        <v>%24434015</v>
      </c>
    </row>
    <row r="169" spans="1:11">
      <c r="A169" s="162">
        <f>'RawData_CPT9 '!A175</f>
        <v>3.26</v>
      </c>
      <c r="B169" s="162">
        <f>'RawData_CPT9 '!B175</f>
        <v>0.2205</v>
      </c>
      <c r="C169" s="60">
        <f t="shared" si="6"/>
        <v>2.2050000000000001</v>
      </c>
      <c r="D169" s="162">
        <f>'RawData_CPT9 '!C175</f>
        <v>0.1</v>
      </c>
      <c r="E169" s="60">
        <f t="shared" si="7"/>
        <v>1E-3</v>
      </c>
      <c r="F169" s="162">
        <f>'RawData_CPT9 '!D175</f>
        <v>118.3</v>
      </c>
      <c r="G169" s="60">
        <f t="shared" si="8"/>
        <v>12.058324371983506</v>
      </c>
      <c r="H169" s="162">
        <f>'RawData_CPT9 '!E175</f>
        <v>0.98</v>
      </c>
      <c r="I169" s="162">
        <f>'RawData_CPT9 '!F175</f>
        <v>14</v>
      </c>
      <c r="J169" s="162">
        <f>'RawData_CPT9 '!G175</f>
        <v>0</v>
      </c>
      <c r="K169" s="162" t="str">
        <f>'RawData_CPT9 '!H175</f>
        <v>%24435156</v>
      </c>
    </row>
    <row r="170" spans="1:11">
      <c r="A170" s="162">
        <f>'RawData_CPT9 '!A176</f>
        <v>3.28</v>
      </c>
      <c r="B170" s="162">
        <f>'RawData_CPT9 '!B176</f>
        <v>0.22170000000000001</v>
      </c>
      <c r="C170" s="60">
        <f t="shared" si="6"/>
        <v>2.2170000000000001</v>
      </c>
      <c r="D170" s="162">
        <f>'RawData_CPT9 '!C176</f>
        <v>0.1</v>
      </c>
      <c r="E170" s="60">
        <f t="shared" si="7"/>
        <v>1E-3</v>
      </c>
      <c r="F170" s="162">
        <f>'RawData_CPT9 '!D176</f>
        <v>117.1</v>
      </c>
      <c r="G170" s="60">
        <f t="shared" si="8"/>
        <v>11.936008317491703</v>
      </c>
      <c r="H170" s="162">
        <f>'RawData_CPT9 '!E176</f>
        <v>1.01</v>
      </c>
      <c r="I170" s="162">
        <f>'RawData_CPT9 '!F176</f>
        <v>15</v>
      </c>
      <c r="J170" s="162">
        <f>'RawData_CPT9 '!G176</f>
        <v>0</v>
      </c>
      <c r="K170" s="162" t="str">
        <f>'RawData_CPT9 '!H176</f>
        <v>%24436703</v>
      </c>
    </row>
    <row r="171" spans="1:11">
      <c r="A171" s="162">
        <f>'RawData_CPT9 '!A177</f>
        <v>3.3</v>
      </c>
      <c r="B171" s="162">
        <f>'RawData_CPT9 '!B177</f>
        <v>0.21990000000000001</v>
      </c>
      <c r="C171" s="60">
        <f t="shared" si="6"/>
        <v>2.1990000000000003</v>
      </c>
      <c r="D171" s="162">
        <f>'RawData_CPT9 '!C177</f>
        <v>0.1</v>
      </c>
      <c r="E171" s="60">
        <f t="shared" si="7"/>
        <v>1E-3</v>
      </c>
      <c r="F171" s="162">
        <f>'RawData_CPT9 '!D177</f>
        <v>119.8</v>
      </c>
      <c r="G171" s="60">
        <f t="shared" si="8"/>
        <v>12.21121944009826</v>
      </c>
      <c r="H171" s="162">
        <f>'RawData_CPT9 '!E177</f>
        <v>1.02</v>
      </c>
      <c r="I171" s="162">
        <f>'RawData_CPT9 '!F177</f>
        <v>15</v>
      </c>
      <c r="J171" s="162">
        <f>'RawData_CPT9 '!G177</f>
        <v>0</v>
      </c>
      <c r="K171" s="162" t="str">
        <f>'RawData_CPT9 '!H177</f>
        <v>%24437890</v>
      </c>
    </row>
    <row r="172" spans="1:11">
      <c r="A172" s="162">
        <f>'RawData_CPT9 '!A178</f>
        <v>3.32</v>
      </c>
      <c r="B172" s="162">
        <f>'RawData_CPT9 '!B178</f>
        <v>0.2127</v>
      </c>
      <c r="C172" s="60">
        <f t="shared" si="6"/>
        <v>2.1269999999999998</v>
      </c>
      <c r="D172" s="162">
        <f>'RawData_CPT9 '!C178</f>
        <v>0.1</v>
      </c>
      <c r="E172" s="60">
        <f t="shared" si="7"/>
        <v>1E-3</v>
      </c>
      <c r="F172" s="162">
        <f>'RawData_CPT9 '!D178</f>
        <v>121.8</v>
      </c>
      <c r="G172" s="60">
        <f t="shared" si="8"/>
        <v>12.41507953091793</v>
      </c>
      <c r="H172" s="162">
        <f>'RawData_CPT9 '!E178</f>
        <v>1.01</v>
      </c>
      <c r="I172" s="162">
        <f>'RawData_CPT9 '!F178</f>
        <v>16</v>
      </c>
      <c r="J172" s="162">
        <f>'RawData_CPT9 '!G178</f>
        <v>0</v>
      </c>
      <c r="K172" s="162" t="str">
        <f>'RawData_CPT9 '!H178</f>
        <v>%24439078</v>
      </c>
    </row>
    <row r="173" spans="1:11">
      <c r="A173" s="162">
        <f>'RawData_CPT9 '!A179</f>
        <v>3.34</v>
      </c>
      <c r="B173" s="162">
        <f>'RawData_CPT9 '!B179</f>
        <v>0.21329999999999999</v>
      </c>
      <c r="C173" s="60">
        <f t="shared" si="6"/>
        <v>2.133</v>
      </c>
      <c r="D173" s="162">
        <f>'RawData_CPT9 '!C179</f>
        <v>0.1</v>
      </c>
      <c r="E173" s="60">
        <f t="shared" si="7"/>
        <v>1E-3</v>
      </c>
      <c r="F173" s="162">
        <f>'RawData_CPT9 '!D179</f>
        <v>123.9</v>
      </c>
      <c r="G173" s="60">
        <f t="shared" si="8"/>
        <v>12.629132626278585</v>
      </c>
      <c r="H173" s="162">
        <f>'RawData_CPT9 '!E179</f>
        <v>1.02</v>
      </c>
      <c r="I173" s="162">
        <f>'RawData_CPT9 '!F179</f>
        <v>15</v>
      </c>
      <c r="J173" s="162">
        <f>'RawData_CPT9 '!G179</f>
        <v>0</v>
      </c>
      <c r="K173" s="162" t="str">
        <f>'RawData_CPT9 '!H179</f>
        <v>%24440609</v>
      </c>
    </row>
    <row r="174" spans="1:11">
      <c r="A174" s="162">
        <f>'RawData_CPT9 '!A180</f>
        <v>3.36</v>
      </c>
      <c r="B174" s="162">
        <f>'RawData_CPT9 '!B180</f>
        <v>0.21510000000000001</v>
      </c>
      <c r="C174" s="60">
        <f t="shared" si="6"/>
        <v>2.1510000000000002</v>
      </c>
      <c r="D174" s="162">
        <f>'RawData_CPT9 '!C180</f>
        <v>0.1</v>
      </c>
      <c r="E174" s="60">
        <f t="shared" si="7"/>
        <v>1E-3</v>
      </c>
      <c r="F174" s="162">
        <f>'RawData_CPT9 '!D180</f>
        <v>126</v>
      </c>
      <c r="G174" s="60">
        <f t="shared" si="8"/>
        <v>12.843185721639237</v>
      </c>
      <c r="H174" s="162">
        <f>'RawData_CPT9 '!E180</f>
        <v>1.05</v>
      </c>
      <c r="I174" s="162">
        <f>'RawData_CPT9 '!F180</f>
        <v>16</v>
      </c>
      <c r="J174" s="162">
        <f>'RawData_CPT9 '!G180</f>
        <v>0</v>
      </c>
      <c r="K174" s="162" t="str">
        <f>'RawData_CPT9 '!H180</f>
        <v>%24441765</v>
      </c>
    </row>
    <row r="175" spans="1:11">
      <c r="A175" s="162">
        <f>'RawData_CPT9 '!A181</f>
        <v>3.38</v>
      </c>
      <c r="B175" s="162">
        <f>'RawData_CPT9 '!B181</f>
        <v>0.21929999999999999</v>
      </c>
      <c r="C175" s="60">
        <f t="shared" si="6"/>
        <v>2.1930000000000001</v>
      </c>
      <c r="D175" s="162">
        <f>'RawData_CPT9 '!C181</f>
        <v>0.1</v>
      </c>
      <c r="E175" s="60">
        <f t="shared" si="7"/>
        <v>1E-3</v>
      </c>
      <c r="F175" s="162">
        <f>'RawData_CPT9 '!D181</f>
        <v>126.4</v>
      </c>
      <c r="G175" s="60">
        <f t="shared" si="8"/>
        <v>12.883957739803172</v>
      </c>
      <c r="H175" s="162">
        <f>'RawData_CPT9 '!E181</f>
        <v>1.06</v>
      </c>
      <c r="I175" s="162">
        <f>'RawData_CPT9 '!F181</f>
        <v>16</v>
      </c>
      <c r="J175" s="162">
        <f>'RawData_CPT9 '!G181</f>
        <v>0</v>
      </c>
      <c r="K175" s="162" t="str">
        <f>'RawData_CPT9 '!H181</f>
        <v>%24442953</v>
      </c>
    </row>
    <row r="176" spans="1:11">
      <c r="A176" s="162">
        <f>'RawData_CPT9 '!A182</f>
        <v>3.4</v>
      </c>
      <c r="B176" s="162">
        <f>'RawData_CPT9 '!B182</f>
        <v>0.2205</v>
      </c>
      <c r="C176" s="60">
        <f t="shared" si="6"/>
        <v>2.2050000000000001</v>
      </c>
      <c r="D176" s="162">
        <f>'RawData_CPT9 '!C182</f>
        <v>0.1</v>
      </c>
      <c r="E176" s="60">
        <f t="shared" si="7"/>
        <v>1E-3</v>
      </c>
      <c r="F176" s="162">
        <f>'RawData_CPT9 '!D182</f>
        <v>125.6</v>
      </c>
      <c r="G176" s="60">
        <f t="shared" si="8"/>
        <v>12.802413703475302</v>
      </c>
      <c r="H176" s="162">
        <f>'RawData_CPT9 '!E182</f>
        <v>1.06</v>
      </c>
      <c r="I176" s="162">
        <f>'RawData_CPT9 '!F182</f>
        <v>15</v>
      </c>
      <c r="J176" s="162">
        <f>'RawData_CPT9 '!G182</f>
        <v>0</v>
      </c>
      <c r="K176" s="162" t="str">
        <f>'RawData_CPT9 '!H182</f>
        <v>%24444453</v>
      </c>
    </row>
    <row r="177" spans="1:11">
      <c r="A177" s="162">
        <f>'RawData_CPT9 '!A183</f>
        <v>3.42</v>
      </c>
      <c r="B177" s="162">
        <f>'RawData_CPT9 '!B183</f>
        <v>0.2271</v>
      </c>
      <c r="C177" s="60">
        <f t="shared" si="6"/>
        <v>2.2709999999999999</v>
      </c>
      <c r="D177" s="162">
        <f>'RawData_CPT9 '!C183</f>
        <v>0.1</v>
      </c>
      <c r="E177" s="60">
        <f t="shared" si="7"/>
        <v>1E-3</v>
      </c>
      <c r="F177" s="162">
        <f>'RawData_CPT9 '!D183</f>
        <v>124.1</v>
      </c>
      <c r="G177" s="60">
        <f t="shared" si="8"/>
        <v>12.64951863536055</v>
      </c>
      <c r="H177" s="162">
        <f>'RawData_CPT9 '!E183</f>
        <v>1.06</v>
      </c>
      <c r="I177" s="162">
        <f>'RawData_CPT9 '!F183</f>
        <v>15</v>
      </c>
      <c r="J177" s="162">
        <f>'RawData_CPT9 '!G183</f>
        <v>0</v>
      </c>
      <c r="K177" s="162" t="str">
        <f>'RawData_CPT9 '!H183</f>
        <v>%24445328</v>
      </c>
    </row>
    <row r="178" spans="1:11">
      <c r="A178" s="162">
        <f>'RawData_CPT9 '!A184</f>
        <v>3.44</v>
      </c>
      <c r="B178" s="162">
        <f>'RawData_CPT9 '!B184</f>
        <v>0.22950000000000001</v>
      </c>
      <c r="C178" s="60">
        <f t="shared" si="6"/>
        <v>2.2949999999999999</v>
      </c>
      <c r="D178" s="162">
        <f>'RawData_CPT9 '!C184</f>
        <v>0.1</v>
      </c>
      <c r="E178" s="60">
        <f t="shared" si="7"/>
        <v>1E-3</v>
      </c>
      <c r="F178" s="162">
        <f>'RawData_CPT9 '!D184</f>
        <v>121.9</v>
      </c>
      <c r="G178" s="60">
        <f t="shared" si="8"/>
        <v>12.425272535458914</v>
      </c>
      <c r="H178" s="162">
        <f>'RawData_CPT9 '!E184</f>
        <v>1.05</v>
      </c>
      <c r="I178" s="162">
        <f>'RawData_CPT9 '!F184</f>
        <v>16</v>
      </c>
      <c r="J178" s="162">
        <f>'RawData_CPT9 '!G184</f>
        <v>0</v>
      </c>
      <c r="K178" s="162" t="str">
        <f>'RawData_CPT9 '!H184</f>
        <v>%24446890</v>
      </c>
    </row>
    <row r="179" spans="1:11">
      <c r="A179" s="162">
        <f>'RawData_CPT9 '!A185</f>
        <v>3.46</v>
      </c>
      <c r="B179" s="162">
        <f>'RawData_CPT9 '!B185</f>
        <v>0.22950000000000001</v>
      </c>
      <c r="C179" s="60">
        <f t="shared" si="6"/>
        <v>2.2949999999999999</v>
      </c>
      <c r="D179" s="162">
        <f>'RawData_CPT9 '!C185</f>
        <v>0.1</v>
      </c>
      <c r="E179" s="60">
        <f t="shared" si="7"/>
        <v>1E-3</v>
      </c>
      <c r="F179" s="162">
        <f>'RawData_CPT9 '!D185</f>
        <v>121.2</v>
      </c>
      <c r="G179" s="60">
        <f t="shared" si="8"/>
        <v>12.35392150367203</v>
      </c>
      <c r="H179" s="162">
        <f>'RawData_CPT9 '!E185</f>
        <v>1.04</v>
      </c>
      <c r="I179" s="162">
        <f>'RawData_CPT9 '!F185</f>
        <v>16</v>
      </c>
      <c r="J179" s="162">
        <f>'RawData_CPT9 '!G185</f>
        <v>0</v>
      </c>
      <c r="K179" s="162" t="str">
        <f>'RawData_CPT9 '!H185</f>
        <v>%24448015</v>
      </c>
    </row>
    <row r="180" spans="1:11">
      <c r="A180" s="162">
        <f>'RawData_CPT9 '!A186</f>
        <v>3.48</v>
      </c>
      <c r="B180" s="162">
        <f>'RawData_CPT9 '!B186</f>
        <v>0.23069999999999999</v>
      </c>
      <c r="C180" s="60">
        <f t="shared" si="6"/>
        <v>2.3069999999999999</v>
      </c>
      <c r="D180" s="162">
        <f>'RawData_CPT9 '!C186</f>
        <v>0.2</v>
      </c>
      <c r="E180" s="60">
        <f t="shared" si="7"/>
        <v>2E-3</v>
      </c>
      <c r="F180" s="162">
        <f>'RawData_CPT9 '!D186</f>
        <v>121.9</v>
      </c>
      <c r="G180" s="60">
        <f t="shared" si="8"/>
        <v>12.425272535458914</v>
      </c>
      <c r="H180" s="162">
        <f>'RawData_CPT9 '!E186</f>
        <v>1.04</v>
      </c>
      <c r="I180" s="162">
        <f>'RawData_CPT9 '!F186</f>
        <v>15</v>
      </c>
      <c r="J180" s="162">
        <f>'RawData_CPT9 '!G186</f>
        <v>0</v>
      </c>
      <c r="K180" s="162" t="str">
        <f>'RawData_CPT9 '!H186</f>
        <v>%24449203</v>
      </c>
    </row>
    <row r="181" spans="1:11">
      <c r="A181" s="162">
        <f>'RawData_CPT9 '!A187</f>
        <v>3.5</v>
      </c>
      <c r="B181" s="162">
        <f>'RawData_CPT9 '!B187</f>
        <v>0.23130000000000001</v>
      </c>
      <c r="C181" s="60">
        <f t="shared" si="6"/>
        <v>2.3130000000000002</v>
      </c>
      <c r="D181" s="162">
        <f>'RawData_CPT9 '!C187</f>
        <v>0.1</v>
      </c>
      <c r="E181" s="60">
        <f t="shared" si="7"/>
        <v>1E-3</v>
      </c>
      <c r="F181" s="162">
        <f>'RawData_CPT9 '!D187</f>
        <v>120.9</v>
      </c>
      <c r="G181" s="60">
        <f t="shared" si="8"/>
        <v>12.323342490049079</v>
      </c>
      <c r="H181" s="162">
        <f>'RawData_CPT9 '!E187</f>
        <v>1.06</v>
      </c>
      <c r="I181" s="162">
        <f>'RawData_CPT9 '!F187</f>
        <v>15</v>
      </c>
      <c r="J181" s="162">
        <f>'RawData_CPT9 '!G187</f>
        <v>0</v>
      </c>
      <c r="K181" s="162" t="str">
        <f>'RawData_CPT9 '!H187</f>
        <v>%24450390</v>
      </c>
    </row>
    <row r="182" spans="1:11">
      <c r="A182" s="162">
        <f>'RawData_CPT9 '!A188</f>
        <v>3.52</v>
      </c>
      <c r="B182" s="162">
        <f>'RawData_CPT9 '!B188</f>
        <v>0.23069999999999999</v>
      </c>
      <c r="C182" s="60">
        <f t="shared" si="6"/>
        <v>2.3069999999999999</v>
      </c>
      <c r="D182" s="162">
        <f>'RawData_CPT9 '!C188</f>
        <v>0.1</v>
      </c>
      <c r="E182" s="60">
        <f t="shared" si="7"/>
        <v>1E-3</v>
      </c>
      <c r="F182" s="162">
        <f>'RawData_CPT9 '!D188</f>
        <v>121.1</v>
      </c>
      <c r="G182" s="60">
        <f t="shared" si="8"/>
        <v>12.343728499131045</v>
      </c>
      <c r="H182" s="162">
        <f>'RawData_CPT9 '!E188</f>
        <v>1.05</v>
      </c>
      <c r="I182" s="162">
        <f>'RawData_CPT9 '!F188</f>
        <v>16</v>
      </c>
      <c r="J182" s="162">
        <f>'RawData_CPT9 '!G188</f>
        <v>0</v>
      </c>
      <c r="K182" s="162" t="str">
        <f>'RawData_CPT9 '!H188</f>
        <v>%24451531</v>
      </c>
    </row>
    <row r="183" spans="1:11">
      <c r="A183" s="162">
        <f>'RawData_CPT9 '!A189</f>
        <v>3.54</v>
      </c>
      <c r="B183" s="162">
        <f>'RawData_CPT9 '!B189</f>
        <v>0.2301</v>
      </c>
      <c r="C183" s="60">
        <f t="shared" si="6"/>
        <v>2.3010000000000002</v>
      </c>
      <c r="D183" s="162">
        <f>'RawData_CPT9 '!C189</f>
        <v>0.1</v>
      </c>
      <c r="E183" s="60">
        <f t="shared" si="7"/>
        <v>1E-3</v>
      </c>
      <c r="F183" s="162">
        <f>'RawData_CPT9 '!D189</f>
        <v>123.7</v>
      </c>
      <c r="G183" s="60">
        <f t="shared" si="8"/>
        <v>12.608746617196617</v>
      </c>
      <c r="H183" s="162">
        <f>'RawData_CPT9 '!E189</f>
        <v>0.97</v>
      </c>
      <c r="I183" s="162">
        <f>'RawData_CPT9 '!F189</f>
        <v>17</v>
      </c>
      <c r="J183" s="162">
        <f>'RawData_CPT9 '!G189</f>
        <v>0</v>
      </c>
      <c r="K183" s="162" t="str">
        <f>'RawData_CPT9 '!H189</f>
        <v>%24452656</v>
      </c>
    </row>
    <row r="184" spans="1:11">
      <c r="A184" s="162">
        <f>'RawData_CPT9 '!A190</f>
        <v>3.56</v>
      </c>
      <c r="B184" s="162">
        <f>'RawData_CPT9 '!B190</f>
        <v>0.23069999999999999</v>
      </c>
      <c r="C184" s="60">
        <f t="shared" si="6"/>
        <v>2.3069999999999999</v>
      </c>
      <c r="D184" s="162">
        <f>'RawData_CPT9 '!C190</f>
        <v>0.2</v>
      </c>
      <c r="E184" s="60">
        <f t="shared" si="7"/>
        <v>2E-3</v>
      </c>
      <c r="F184" s="162">
        <f>'RawData_CPT9 '!D190</f>
        <v>126.1</v>
      </c>
      <c r="G184" s="60">
        <f t="shared" si="8"/>
        <v>12.853378726180221</v>
      </c>
      <c r="H184" s="162">
        <f>'RawData_CPT9 '!E190</f>
        <v>1.04</v>
      </c>
      <c r="I184" s="162">
        <f>'RawData_CPT9 '!F190</f>
        <v>17</v>
      </c>
      <c r="J184" s="162">
        <f>'RawData_CPT9 '!G190</f>
        <v>0</v>
      </c>
      <c r="K184" s="162" t="str">
        <f>'RawData_CPT9 '!H190</f>
        <v>%24453843</v>
      </c>
    </row>
    <row r="185" spans="1:11">
      <c r="A185" s="162">
        <f>'RawData_CPT9 '!A191</f>
        <v>3.58</v>
      </c>
      <c r="B185" s="162">
        <f>'RawData_CPT9 '!B191</f>
        <v>0.2283</v>
      </c>
      <c r="C185" s="60">
        <f t="shared" si="6"/>
        <v>2.2829999999999999</v>
      </c>
      <c r="D185" s="162">
        <f>'RawData_CPT9 '!C191</f>
        <v>0.1</v>
      </c>
      <c r="E185" s="60">
        <f t="shared" si="7"/>
        <v>1E-3</v>
      </c>
      <c r="F185" s="162">
        <f>'RawData_CPT9 '!D191</f>
        <v>130.30000000000001</v>
      </c>
      <c r="G185" s="60">
        <f t="shared" si="8"/>
        <v>13.281484916901531</v>
      </c>
      <c r="H185" s="162">
        <f>'RawData_CPT9 '!E191</f>
        <v>1.04</v>
      </c>
      <c r="I185" s="162">
        <f>'RawData_CPT9 '!F191</f>
        <v>16</v>
      </c>
      <c r="J185" s="162">
        <f>'RawData_CPT9 '!G191</f>
        <v>0</v>
      </c>
      <c r="K185" s="162" t="str">
        <f>'RawData_CPT9 '!H191</f>
        <v>%24455078</v>
      </c>
    </row>
    <row r="186" spans="1:11">
      <c r="A186" s="162">
        <f>'RawData_CPT9 '!A192</f>
        <v>3.6</v>
      </c>
      <c r="B186" s="162">
        <f>'RawData_CPT9 '!B192</f>
        <v>0.22589999999999999</v>
      </c>
      <c r="C186" s="60">
        <f t="shared" si="6"/>
        <v>2.2589999999999999</v>
      </c>
      <c r="D186" s="162">
        <f>'RawData_CPT9 '!C192</f>
        <v>0.2</v>
      </c>
      <c r="E186" s="60">
        <f t="shared" si="7"/>
        <v>2E-3</v>
      </c>
      <c r="F186" s="162">
        <f>'RawData_CPT9 '!D192</f>
        <v>130.69999999999999</v>
      </c>
      <c r="G186" s="60">
        <f t="shared" si="8"/>
        <v>13.322256935065463</v>
      </c>
      <c r="H186" s="162">
        <f>'RawData_CPT9 '!E192</f>
        <v>1.02</v>
      </c>
      <c r="I186" s="162">
        <f>'RawData_CPT9 '!F192</f>
        <v>17</v>
      </c>
      <c r="J186" s="162">
        <f>'RawData_CPT9 '!G192</f>
        <v>0</v>
      </c>
      <c r="K186" s="162" t="str">
        <f>'RawData_CPT9 '!H192</f>
        <v>%24456171</v>
      </c>
    </row>
    <row r="187" spans="1:11">
      <c r="A187" s="162">
        <f>'RawData_CPT9 '!A193</f>
        <v>3.62</v>
      </c>
      <c r="B187" s="162">
        <f>'RawData_CPT9 '!B193</f>
        <v>0.22650000000000001</v>
      </c>
      <c r="C187" s="60">
        <f t="shared" si="6"/>
        <v>2.2650000000000001</v>
      </c>
      <c r="D187" s="162">
        <f>'RawData_CPT9 '!C193</f>
        <v>0.2</v>
      </c>
      <c r="E187" s="60">
        <f t="shared" si="7"/>
        <v>2E-3</v>
      </c>
      <c r="F187" s="162">
        <f>'RawData_CPT9 '!D193</f>
        <v>129.9</v>
      </c>
      <c r="G187" s="60">
        <f t="shared" si="8"/>
        <v>13.240712898737597</v>
      </c>
      <c r="H187" s="162">
        <f>'RawData_CPT9 '!E193</f>
        <v>1.02</v>
      </c>
      <c r="I187" s="162">
        <f>'RawData_CPT9 '!F193</f>
        <v>17</v>
      </c>
      <c r="J187" s="162">
        <f>'RawData_CPT9 '!G193</f>
        <v>0</v>
      </c>
      <c r="K187" s="162" t="str">
        <f>'RawData_CPT9 '!H193</f>
        <v>%24457343</v>
      </c>
    </row>
    <row r="188" spans="1:11">
      <c r="A188" s="162">
        <f>'RawData_CPT9 '!A194</f>
        <v>3.64</v>
      </c>
      <c r="B188" s="162">
        <f>'RawData_CPT9 '!B194</f>
        <v>0.2271</v>
      </c>
      <c r="C188" s="60">
        <f t="shared" si="6"/>
        <v>2.2709999999999999</v>
      </c>
      <c r="D188" s="162">
        <f>'RawData_CPT9 '!C194</f>
        <v>0.2</v>
      </c>
      <c r="E188" s="60">
        <f t="shared" si="7"/>
        <v>2E-3</v>
      </c>
      <c r="F188" s="162">
        <f>'RawData_CPT9 '!D194</f>
        <v>131.19999999999999</v>
      </c>
      <c r="G188" s="60">
        <f t="shared" si="8"/>
        <v>13.373221957770379</v>
      </c>
      <c r="H188" s="162">
        <f>'RawData_CPT9 '!E194</f>
        <v>1.02</v>
      </c>
      <c r="I188" s="162">
        <f>'RawData_CPT9 '!F194</f>
        <v>17</v>
      </c>
      <c r="J188" s="162">
        <f>'RawData_CPT9 '!G194</f>
        <v>0</v>
      </c>
      <c r="K188" s="162" t="str">
        <f>'RawData_CPT9 '!H194</f>
        <v>%24458515</v>
      </c>
    </row>
    <row r="189" spans="1:11">
      <c r="A189" s="162">
        <f>'RawData_CPT9 '!A195</f>
        <v>3.66</v>
      </c>
      <c r="B189" s="162">
        <f>'RawData_CPT9 '!B195</f>
        <v>0.22950000000000001</v>
      </c>
      <c r="C189" s="60">
        <f t="shared" si="6"/>
        <v>2.2949999999999999</v>
      </c>
      <c r="D189" s="162">
        <f>'RawData_CPT9 '!C195</f>
        <v>0.2</v>
      </c>
      <c r="E189" s="60">
        <f t="shared" si="7"/>
        <v>2E-3</v>
      </c>
      <c r="F189" s="162">
        <f>'RawData_CPT9 '!D195</f>
        <v>130.9</v>
      </c>
      <c r="G189" s="60">
        <f t="shared" si="8"/>
        <v>13.342642944147432</v>
      </c>
      <c r="H189" s="162">
        <f>'RawData_CPT9 '!E195</f>
        <v>1.04</v>
      </c>
      <c r="I189" s="162">
        <f>'RawData_CPT9 '!F195</f>
        <v>17</v>
      </c>
      <c r="J189" s="162">
        <f>'RawData_CPT9 '!G195</f>
        <v>0</v>
      </c>
      <c r="K189" s="162" t="str">
        <f>'RawData_CPT9 '!H195</f>
        <v>%24459718</v>
      </c>
    </row>
    <row r="190" spans="1:11">
      <c r="A190" s="162">
        <f>'RawData_CPT9 '!A196</f>
        <v>3.68</v>
      </c>
      <c r="B190" s="162">
        <f>'RawData_CPT9 '!B196</f>
        <v>0.23369999999999999</v>
      </c>
      <c r="C190" s="60">
        <f t="shared" si="6"/>
        <v>2.3369999999999997</v>
      </c>
      <c r="D190" s="162">
        <f>'RawData_CPT9 '!C196</f>
        <v>0.2</v>
      </c>
      <c r="E190" s="60">
        <f t="shared" si="7"/>
        <v>2E-3</v>
      </c>
      <c r="F190" s="162">
        <f>'RawData_CPT9 '!D196</f>
        <v>131</v>
      </c>
      <c r="G190" s="60">
        <f t="shared" si="8"/>
        <v>13.352835948688414</v>
      </c>
      <c r="H190" s="162">
        <f>'RawData_CPT9 '!E196</f>
        <v>1.07</v>
      </c>
      <c r="I190" s="162">
        <f>'RawData_CPT9 '!F196</f>
        <v>18</v>
      </c>
      <c r="J190" s="162">
        <f>'RawData_CPT9 '!G196</f>
        <v>0</v>
      </c>
      <c r="K190" s="162" t="str">
        <f>'RawData_CPT9 '!H196</f>
        <v>%24460843</v>
      </c>
    </row>
    <row r="191" spans="1:11">
      <c r="A191" s="162">
        <f>'RawData_CPT9 '!A197</f>
        <v>3.7</v>
      </c>
      <c r="B191" s="162">
        <f>'RawData_CPT9 '!B197</f>
        <v>0.2331</v>
      </c>
      <c r="C191" s="60">
        <f t="shared" si="6"/>
        <v>2.331</v>
      </c>
      <c r="D191" s="162">
        <f>'RawData_CPT9 '!C197</f>
        <v>0.2</v>
      </c>
      <c r="E191" s="60">
        <f t="shared" si="7"/>
        <v>2E-3</v>
      </c>
      <c r="F191" s="162">
        <f>'RawData_CPT9 '!D197</f>
        <v>129.80000000000001</v>
      </c>
      <c r="G191" s="60">
        <f t="shared" si="8"/>
        <v>13.230519894196613</v>
      </c>
      <c r="H191" s="162">
        <f>'RawData_CPT9 '!E197</f>
        <v>1.06</v>
      </c>
      <c r="I191" s="162">
        <f>'RawData_CPT9 '!F197</f>
        <v>18</v>
      </c>
      <c r="J191" s="162">
        <f>'RawData_CPT9 '!G197</f>
        <v>0</v>
      </c>
      <c r="K191" s="162" t="str">
        <f>'RawData_CPT9 '!H197</f>
        <v>%24462031</v>
      </c>
    </row>
    <row r="192" spans="1:11">
      <c r="A192" s="162">
        <f>'RawData_CPT9 '!A198</f>
        <v>3.72</v>
      </c>
      <c r="B192" s="162">
        <f>'RawData_CPT9 '!B198</f>
        <v>0.23130000000000001</v>
      </c>
      <c r="C192" s="60">
        <f t="shared" si="6"/>
        <v>2.3130000000000002</v>
      </c>
      <c r="D192" s="162">
        <f>'RawData_CPT9 '!C198</f>
        <v>0.2</v>
      </c>
      <c r="E192" s="60">
        <f t="shared" si="7"/>
        <v>2E-3</v>
      </c>
      <c r="F192" s="162">
        <f>'RawData_CPT9 '!D198</f>
        <v>129.1</v>
      </c>
      <c r="G192" s="60">
        <f t="shared" si="8"/>
        <v>13.159168862409727</v>
      </c>
      <c r="H192" s="162">
        <f>'RawData_CPT9 '!E198</f>
        <v>1.04</v>
      </c>
      <c r="I192" s="162">
        <f>'RawData_CPT9 '!F198</f>
        <v>18</v>
      </c>
      <c r="J192" s="162">
        <f>'RawData_CPT9 '!G198</f>
        <v>0</v>
      </c>
      <c r="K192" s="162" t="str">
        <f>'RawData_CPT9 '!H198</f>
        <v>%24462843</v>
      </c>
    </row>
    <row r="193" spans="1:11">
      <c r="A193" s="162">
        <f>'RawData_CPT9 '!A199</f>
        <v>3.74</v>
      </c>
      <c r="B193" s="162">
        <f>'RawData_CPT9 '!B199</f>
        <v>0.23369999999999999</v>
      </c>
      <c r="C193" s="60">
        <f t="shared" si="6"/>
        <v>2.3369999999999997</v>
      </c>
      <c r="D193" s="162">
        <f>'RawData_CPT9 '!C199</f>
        <v>0.2</v>
      </c>
      <c r="E193" s="60">
        <f t="shared" si="7"/>
        <v>2E-3</v>
      </c>
      <c r="F193" s="162">
        <f>'RawData_CPT9 '!D199</f>
        <v>128.1</v>
      </c>
      <c r="G193" s="60">
        <f t="shared" si="8"/>
        <v>13.057238816999892</v>
      </c>
      <c r="H193" s="162">
        <f>'RawData_CPT9 '!E199</f>
        <v>1.04</v>
      </c>
      <c r="I193" s="162">
        <f>'RawData_CPT9 '!F199</f>
        <v>18</v>
      </c>
      <c r="J193" s="162">
        <f>'RawData_CPT9 '!G199</f>
        <v>0</v>
      </c>
      <c r="K193" s="162" t="str">
        <f>'RawData_CPT9 '!H199</f>
        <v>%24463968</v>
      </c>
    </row>
    <row r="194" spans="1:11">
      <c r="A194" s="162">
        <f>'RawData_CPT9 '!A200</f>
        <v>3.76</v>
      </c>
      <c r="B194" s="162">
        <f>'RawData_CPT9 '!B200</f>
        <v>0.2354</v>
      </c>
      <c r="C194" s="60">
        <f t="shared" si="6"/>
        <v>2.3540000000000001</v>
      </c>
      <c r="D194" s="162">
        <f>'RawData_CPT9 '!C200</f>
        <v>0.2</v>
      </c>
      <c r="E194" s="60">
        <f t="shared" si="7"/>
        <v>2E-3</v>
      </c>
      <c r="F194" s="162">
        <f>'RawData_CPT9 '!D200</f>
        <v>128.80000000000001</v>
      </c>
      <c r="G194" s="60">
        <f t="shared" si="8"/>
        <v>13.128589848786778</v>
      </c>
      <c r="H194" s="162">
        <f>'RawData_CPT9 '!E200</f>
        <v>1.04</v>
      </c>
      <c r="I194" s="162">
        <f>'RawData_CPT9 '!F200</f>
        <v>18</v>
      </c>
      <c r="J194" s="162">
        <f>'RawData_CPT9 '!G200</f>
        <v>0</v>
      </c>
      <c r="K194" s="162" t="str">
        <f>'RawData_CPT9 '!H200</f>
        <v>%24465171</v>
      </c>
    </row>
    <row r="195" spans="1:11">
      <c r="A195" s="162">
        <f>'RawData_CPT9 '!A201</f>
        <v>3.78</v>
      </c>
      <c r="B195" s="162">
        <f>'RawData_CPT9 '!B201</f>
        <v>0.23599999999999999</v>
      </c>
      <c r="C195" s="60">
        <f t="shared" si="6"/>
        <v>2.36</v>
      </c>
      <c r="D195" s="162">
        <f>'RawData_CPT9 '!C201</f>
        <v>0.2</v>
      </c>
      <c r="E195" s="60">
        <f t="shared" si="7"/>
        <v>2E-3</v>
      </c>
      <c r="F195" s="162">
        <f>'RawData_CPT9 '!D201</f>
        <v>128.80000000000001</v>
      </c>
      <c r="G195" s="60">
        <f t="shared" si="8"/>
        <v>13.128589848786778</v>
      </c>
      <c r="H195" s="162">
        <f>'RawData_CPT9 '!E201</f>
        <v>1.04</v>
      </c>
      <c r="I195" s="162">
        <f>'RawData_CPT9 '!F201</f>
        <v>18</v>
      </c>
      <c r="J195" s="162">
        <f>'RawData_CPT9 '!G201</f>
        <v>0</v>
      </c>
      <c r="K195" s="162" t="str">
        <f>'RawData_CPT9 '!H201</f>
        <v>%24466375</v>
      </c>
    </row>
    <row r="196" spans="1:11">
      <c r="A196" s="162">
        <f>'RawData_CPT9 '!A202</f>
        <v>3.8</v>
      </c>
      <c r="B196" s="162">
        <f>'RawData_CPT9 '!B202</f>
        <v>0.2384</v>
      </c>
      <c r="C196" s="60">
        <f t="shared" si="6"/>
        <v>2.3839999999999999</v>
      </c>
      <c r="D196" s="162">
        <f>'RawData_CPT9 '!C202</f>
        <v>0.2</v>
      </c>
      <c r="E196" s="60">
        <f t="shared" si="7"/>
        <v>2E-3</v>
      </c>
      <c r="F196" s="162">
        <f>'RawData_CPT9 '!D202</f>
        <v>127.8</v>
      </c>
      <c r="G196" s="60">
        <f t="shared" si="8"/>
        <v>13.026659803376941</v>
      </c>
      <c r="H196" s="162">
        <f>'RawData_CPT9 '!E202</f>
        <v>1.04</v>
      </c>
      <c r="I196" s="162">
        <f>'RawData_CPT9 '!F202</f>
        <v>18</v>
      </c>
      <c r="J196" s="162">
        <f>'RawData_CPT9 '!G202</f>
        <v>0</v>
      </c>
      <c r="K196" s="162" t="str">
        <f>'RawData_CPT9 '!H202</f>
        <v>%24467468</v>
      </c>
    </row>
    <row r="197" spans="1:11">
      <c r="A197" s="162">
        <f>'RawData_CPT9 '!A203</f>
        <v>3.82</v>
      </c>
      <c r="B197" s="162">
        <f>'RawData_CPT9 '!B203</f>
        <v>0.2414</v>
      </c>
      <c r="C197" s="60">
        <f t="shared" si="6"/>
        <v>2.4140000000000001</v>
      </c>
      <c r="D197" s="162">
        <f>'RawData_CPT9 '!C203</f>
        <v>0.2</v>
      </c>
      <c r="E197" s="60">
        <f t="shared" si="7"/>
        <v>2E-3</v>
      </c>
      <c r="F197" s="162">
        <f>'RawData_CPT9 '!D203</f>
        <v>127.7</v>
      </c>
      <c r="G197" s="60">
        <f t="shared" si="8"/>
        <v>13.016466798835959</v>
      </c>
      <c r="H197" s="162">
        <f>'RawData_CPT9 '!E203</f>
        <v>1.05</v>
      </c>
      <c r="I197" s="162">
        <f>'RawData_CPT9 '!F203</f>
        <v>17</v>
      </c>
      <c r="J197" s="162">
        <f>'RawData_CPT9 '!G203</f>
        <v>0</v>
      </c>
      <c r="K197" s="162" t="str">
        <f>'RawData_CPT9 '!H203</f>
        <v>%24468281</v>
      </c>
    </row>
    <row r="198" spans="1:11">
      <c r="A198" s="162">
        <f>'RawData_CPT9 '!A204</f>
        <v>3.84</v>
      </c>
      <c r="B198" s="162">
        <f>'RawData_CPT9 '!B204</f>
        <v>0.24199999999999999</v>
      </c>
      <c r="C198" s="60">
        <f t="shared" si="6"/>
        <v>2.42</v>
      </c>
      <c r="D198" s="162">
        <f>'RawData_CPT9 '!C204</f>
        <v>0.2</v>
      </c>
      <c r="E198" s="60">
        <f t="shared" si="7"/>
        <v>2E-3</v>
      </c>
      <c r="F198" s="162">
        <f>'RawData_CPT9 '!D204</f>
        <v>129.5</v>
      </c>
      <c r="G198" s="60">
        <f t="shared" si="8"/>
        <v>13.199940880573662</v>
      </c>
      <c r="H198" s="162">
        <f>'RawData_CPT9 '!E204</f>
        <v>1.05</v>
      </c>
      <c r="I198" s="162">
        <f>'RawData_CPT9 '!F204</f>
        <v>18</v>
      </c>
      <c r="J198" s="162">
        <f>'RawData_CPT9 '!G204</f>
        <v>0</v>
      </c>
      <c r="K198" s="162" t="str">
        <f>'RawData_CPT9 '!H204</f>
        <v>%24469421</v>
      </c>
    </row>
    <row r="199" spans="1:11">
      <c r="A199" s="162">
        <f>'RawData_CPT9 '!A205</f>
        <v>3.86</v>
      </c>
      <c r="B199" s="162">
        <f>'RawData_CPT9 '!B205</f>
        <v>0.23960000000000001</v>
      </c>
      <c r="C199" s="60">
        <f t="shared" ref="C199:C262" si="9">B199*10</f>
        <v>2.3959999999999999</v>
      </c>
      <c r="D199" s="162">
        <f>'RawData_CPT9 '!C205</f>
        <v>0.2</v>
      </c>
      <c r="E199" s="60">
        <f t="shared" ref="E199:E262" si="10">D199/100</f>
        <v>2E-3</v>
      </c>
      <c r="F199" s="162">
        <f>'RawData_CPT9 '!D205</f>
        <v>131.4</v>
      </c>
      <c r="G199" s="60">
        <f t="shared" ref="G199:G262" si="11">F199/9.81065</f>
        <v>13.393607966852349</v>
      </c>
      <c r="H199" s="162">
        <f>'RawData_CPT9 '!E205</f>
        <v>1.04</v>
      </c>
      <c r="I199" s="162">
        <f>'RawData_CPT9 '!F205</f>
        <v>21</v>
      </c>
      <c r="J199" s="162">
        <f>'RawData_CPT9 '!G205</f>
        <v>0</v>
      </c>
      <c r="K199" s="162" t="str">
        <f>'RawData_CPT9 '!H205</f>
        <v>%24470609</v>
      </c>
    </row>
    <row r="200" spans="1:11">
      <c r="A200" s="162">
        <f>'RawData_CPT9 '!A206</f>
        <v>3.88</v>
      </c>
      <c r="B200" s="162">
        <f>'RawData_CPT9 '!B206</f>
        <v>0.23899999999999999</v>
      </c>
      <c r="C200" s="60">
        <f t="shared" si="9"/>
        <v>2.3899999999999997</v>
      </c>
      <c r="D200" s="162">
        <f>'RawData_CPT9 '!C206</f>
        <v>0.2</v>
      </c>
      <c r="E200" s="60">
        <f t="shared" si="10"/>
        <v>2E-3</v>
      </c>
      <c r="F200" s="162">
        <f>'RawData_CPT9 '!D206</f>
        <v>130.19999999999999</v>
      </c>
      <c r="G200" s="60">
        <f t="shared" si="11"/>
        <v>13.271291912360544</v>
      </c>
      <c r="H200" s="162">
        <f>'RawData_CPT9 '!E206</f>
        <v>1.04</v>
      </c>
      <c r="I200" s="162">
        <f>'RawData_CPT9 '!F206</f>
        <v>22</v>
      </c>
      <c r="J200" s="162">
        <f>'RawData_CPT9 '!G206</f>
        <v>0</v>
      </c>
      <c r="K200" s="162" t="str">
        <f>'RawData_CPT9 '!H206</f>
        <v>%24471421</v>
      </c>
    </row>
    <row r="201" spans="1:11">
      <c r="A201" s="162">
        <f>'RawData_CPT9 '!A207</f>
        <v>3.9</v>
      </c>
      <c r="B201" s="162">
        <f>'RawData_CPT9 '!B207</f>
        <v>0.2384</v>
      </c>
      <c r="C201" s="60">
        <f t="shared" si="9"/>
        <v>2.3839999999999999</v>
      </c>
      <c r="D201" s="162">
        <f>'RawData_CPT9 '!C207</f>
        <v>0.2</v>
      </c>
      <c r="E201" s="60">
        <f t="shared" si="10"/>
        <v>2E-3</v>
      </c>
      <c r="F201" s="162">
        <f>'RawData_CPT9 '!D207</f>
        <v>129.9</v>
      </c>
      <c r="G201" s="60">
        <f t="shared" si="11"/>
        <v>13.240712898737597</v>
      </c>
      <c r="H201" s="162">
        <f>'RawData_CPT9 '!E207</f>
        <v>1.03</v>
      </c>
      <c r="I201" s="162">
        <f>'RawData_CPT9 '!F207</f>
        <v>22</v>
      </c>
      <c r="J201" s="162">
        <f>'RawData_CPT9 '!G207</f>
        <v>0</v>
      </c>
      <c r="K201" s="162" t="str">
        <f>'RawData_CPT9 '!H207</f>
        <v>%24472171</v>
      </c>
    </row>
    <row r="202" spans="1:11">
      <c r="A202" s="162">
        <f>'RawData_CPT9 '!A208</f>
        <v>3.92</v>
      </c>
      <c r="B202" s="162">
        <f>'RawData_CPT9 '!B208</f>
        <v>0.23899999999999999</v>
      </c>
      <c r="C202" s="60">
        <f t="shared" si="9"/>
        <v>2.3899999999999997</v>
      </c>
      <c r="D202" s="162">
        <f>'RawData_CPT9 '!C208</f>
        <v>0.2</v>
      </c>
      <c r="E202" s="60">
        <f t="shared" si="10"/>
        <v>2E-3</v>
      </c>
      <c r="F202" s="162">
        <f>'RawData_CPT9 '!D208</f>
        <v>129.80000000000001</v>
      </c>
      <c r="G202" s="60">
        <f t="shared" si="11"/>
        <v>13.230519894196613</v>
      </c>
      <c r="H202" s="162">
        <f>'RawData_CPT9 '!E208</f>
        <v>1.04</v>
      </c>
      <c r="I202" s="162">
        <f>'RawData_CPT9 '!F208</f>
        <v>23</v>
      </c>
      <c r="J202" s="162">
        <f>'RawData_CPT9 '!G208</f>
        <v>0</v>
      </c>
      <c r="K202" s="162" t="str">
        <f>'RawData_CPT9 '!H208</f>
        <v>%24473046</v>
      </c>
    </row>
    <row r="203" spans="1:11">
      <c r="A203" s="162">
        <f>'RawData_CPT9 '!A209</f>
        <v>3.94</v>
      </c>
      <c r="B203" s="162">
        <f>'RawData_CPT9 '!B209</f>
        <v>0.23899999999999999</v>
      </c>
      <c r="C203" s="60">
        <f t="shared" si="9"/>
        <v>2.3899999999999997</v>
      </c>
      <c r="D203" s="162">
        <f>'RawData_CPT9 '!C209</f>
        <v>0.2</v>
      </c>
      <c r="E203" s="60">
        <f t="shared" si="10"/>
        <v>2E-3</v>
      </c>
      <c r="F203" s="162">
        <f>'RawData_CPT9 '!D209</f>
        <v>130</v>
      </c>
      <c r="G203" s="60">
        <f t="shared" si="11"/>
        <v>13.250905903278579</v>
      </c>
      <c r="H203" s="162">
        <f>'RawData_CPT9 '!E209</f>
        <v>1.04</v>
      </c>
      <c r="I203" s="162">
        <f>'RawData_CPT9 '!F209</f>
        <v>24</v>
      </c>
      <c r="J203" s="162">
        <f>'RawData_CPT9 '!G209</f>
        <v>0</v>
      </c>
      <c r="K203" s="162" t="str">
        <f>'RawData_CPT9 '!H209</f>
        <v>%24474171</v>
      </c>
    </row>
    <row r="204" spans="1:11">
      <c r="A204" s="162">
        <f>'RawData_CPT9 '!A210</f>
        <v>3.96</v>
      </c>
      <c r="B204" s="162">
        <f>'RawData_CPT9 '!B210</f>
        <v>0.23899999999999999</v>
      </c>
      <c r="C204" s="60">
        <f t="shared" si="9"/>
        <v>2.3899999999999997</v>
      </c>
      <c r="D204" s="162">
        <f>'RawData_CPT9 '!C210</f>
        <v>0.2</v>
      </c>
      <c r="E204" s="60">
        <f t="shared" si="10"/>
        <v>2E-3</v>
      </c>
      <c r="F204" s="162">
        <f>'RawData_CPT9 '!D210</f>
        <v>130.6</v>
      </c>
      <c r="G204" s="60">
        <f t="shared" si="11"/>
        <v>13.312063930524479</v>
      </c>
      <c r="H204" s="162">
        <f>'RawData_CPT9 '!E210</f>
        <v>1.04</v>
      </c>
      <c r="I204" s="162">
        <f>'RawData_CPT9 '!F210</f>
        <v>23</v>
      </c>
      <c r="J204" s="162">
        <f>'RawData_CPT9 '!G210</f>
        <v>0</v>
      </c>
      <c r="K204" s="162" t="str">
        <f>'RawData_CPT9 '!H210</f>
        <v>%24475140</v>
      </c>
    </row>
    <row r="205" spans="1:11">
      <c r="A205" s="162">
        <f>'RawData_CPT9 '!A211</f>
        <v>3.98</v>
      </c>
      <c r="B205" s="162">
        <f>'RawData_CPT9 '!B211</f>
        <v>0.23780000000000001</v>
      </c>
      <c r="C205" s="60">
        <f t="shared" si="9"/>
        <v>2.3780000000000001</v>
      </c>
      <c r="D205" s="162">
        <f>'RawData_CPT9 '!C211</f>
        <v>0.2</v>
      </c>
      <c r="E205" s="60">
        <f t="shared" si="10"/>
        <v>2E-3</v>
      </c>
      <c r="F205" s="162">
        <f>'RawData_CPT9 '!D211</f>
        <v>131.9</v>
      </c>
      <c r="G205" s="60">
        <f t="shared" si="11"/>
        <v>13.444572989557267</v>
      </c>
      <c r="H205" s="162">
        <f>'RawData_CPT9 '!E211</f>
        <v>1.06</v>
      </c>
      <c r="I205" s="162">
        <f>'RawData_CPT9 '!F211</f>
        <v>22</v>
      </c>
      <c r="J205" s="162">
        <f>'RawData_CPT9 '!G211</f>
        <v>0</v>
      </c>
      <c r="K205" s="162" t="str">
        <f>'RawData_CPT9 '!H211</f>
        <v>%24475796</v>
      </c>
    </row>
    <row r="206" spans="1:11">
      <c r="A206" s="162">
        <f>'RawData_CPT9 '!A212</f>
        <v>4</v>
      </c>
      <c r="B206" s="162">
        <f>'RawData_CPT9 '!B212</f>
        <v>0.23899999999999999</v>
      </c>
      <c r="C206" s="60">
        <f t="shared" si="9"/>
        <v>2.3899999999999997</v>
      </c>
      <c r="D206" s="162">
        <f>'RawData_CPT9 '!C212</f>
        <v>0.2</v>
      </c>
      <c r="E206" s="60">
        <f t="shared" si="10"/>
        <v>2E-3</v>
      </c>
      <c r="F206" s="162">
        <f>'RawData_CPT9 '!D212</f>
        <v>133.4</v>
      </c>
      <c r="G206" s="60">
        <f t="shared" si="11"/>
        <v>13.597468057672019</v>
      </c>
      <c r="H206" s="162">
        <f>'RawData_CPT9 '!E212</f>
        <v>1.06</v>
      </c>
      <c r="I206" s="162">
        <f>'RawData_CPT9 '!F212</f>
        <v>23</v>
      </c>
      <c r="J206" s="162">
        <f>'RawData_CPT9 '!G212</f>
        <v>0</v>
      </c>
      <c r="K206" s="162" t="str">
        <f>'RawData_CPT9 '!H212</f>
        <v>%24476625</v>
      </c>
    </row>
    <row r="207" spans="1:11">
      <c r="A207" s="162">
        <f>'RawData_CPT9 '!A213</f>
        <v>4.0199999999999996</v>
      </c>
      <c r="B207" s="162">
        <f>'RawData_CPT9 '!B213</f>
        <v>0.24260000000000001</v>
      </c>
      <c r="C207" s="60">
        <f t="shared" si="9"/>
        <v>2.4260000000000002</v>
      </c>
      <c r="D207" s="162">
        <f>'RawData_CPT9 '!C213</f>
        <v>0.2</v>
      </c>
      <c r="E207" s="60">
        <f t="shared" si="10"/>
        <v>2E-3</v>
      </c>
      <c r="F207" s="162">
        <f>'RawData_CPT9 '!D213</f>
        <v>134.6</v>
      </c>
      <c r="G207" s="60">
        <f t="shared" si="11"/>
        <v>13.71978411216382</v>
      </c>
      <c r="H207" s="162">
        <f>'RawData_CPT9 '!E213</f>
        <v>1.04</v>
      </c>
      <c r="I207" s="162">
        <f>'RawData_CPT9 '!F213</f>
        <v>24</v>
      </c>
      <c r="J207" s="162">
        <f>'RawData_CPT9 '!G213</f>
        <v>0</v>
      </c>
      <c r="K207" s="162" t="str">
        <f>'RawData_CPT9 '!H213</f>
        <v>%24477296</v>
      </c>
    </row>
    <row r="208" spans="1:11">
      <c r="A208" s="162">
        <f>'RawData_CPT9 '!A214</f>
        <v>4.04</v>
      </c>
      <c r="B208" s="162">
        <f>'RawData_CPT9 '!B214</f>
        <v>0.24199999999999999</v>
      </c>
      <c r="C208" s="60">
        <f t="shared" si="9"/>
        <v>2.42</v>
      </c>
      <c r="D208" s="162">
        <f>'RawData_CPT9 '!C214</f>
        <v>0.2</v>
      </c>
      <c r="E208" s="60">
        <f t="shared" si="10"/>
        <v>2E-3</v>
      </c>
      <c r="F208" s="162">
        <f>'RawData_CPT9 '!D214</f>
        <v>137.1</v>
      </c>
      <c r="G208" s="60">
        <f t="shared" si="11"/>
        <v>13.974609225688408</v>
      </c>
      <c r="H208" s="162">
        <f>'RawData_CPT9 '!E214</f>
        <v>1.04</v>
      </c>
      <c r="I208" s="162">
        <f>'RawData_CPT9 '!F214</f>
        <v>23</v>
      </c>
      <c r="J208" s="162">
        <f>'RawData_CPT9 '!G214</f>
        <v>0</v>
      </c>
      <c r="K208" s="162" t="str">
        <f>'RawData_CPT9 '!H214</f>
        <v>%24478421</v>
      </c>
    </row>
    <row r="209" spans="1:11">
      <c r="A209" s="162">
        <f>'RawData_CPT9 '!A215</f>
        <v>4.0599999999999996</v>
      </c>
      <c r="B209" s="162">
        <f>'RawData_CPT9 '!B215</f>
        <v>0.24199999999999999</v>
      </c>
      <c r="C209" s="60">
        <f t="shared" si="9"/>
        <v>2.42</v>
      </c>
      <c r="D209" s="162">
        <f>'RawData_CPT9 '!C215</f>
        <v>0.2</v>
      </c>
      <c r="E209" s="60">
        <f t="shared" si="10"/>
        <v>2E-3</v>
      </c>
      <c r="F209" s="162">
        <f>'RawData_CPT9 '!D215</f>
        <v>136.80000000000001</v>
      </c>
      <c r="G209" s="60">
        <f t="shared" si="11"/>
        <v>13.94403021206546</v>
      </c>
      <c r="H209" s="162">
        <f>'RawData_CPT9 '!E215</f>
        <v>1.04</v>
      </c>
      <c r="I209" s="162">
        <f>'RawData_CPT9 '!F215</f>
        <v>23</v>
      </c>
      <c r="J209" s="162">
        <f>'RawData_CPT9 '!G215</f>
        <v>0</v>
      </c>
      <c r="K209" s="162" t="str">
        <f>'RawData_CPT9 '!H215</f>
        <v>%24479171</v>
      </c>
    </row>
    <row r="210" spans="1:11">
      <c r="A210" s="162">
        <f>'RawData_CPT9 '!A216</f>
        <v>4.08</v>
      </c>
      <c r="B210" s="162">
        <f>'RawData_CPT9 '!B216</f>
        <v>0.24260000000000001</v>
      </c>
      <c r="C210" s="60">
        <f t="shared" si="9"/>
        <v>2.4260000000000002</v>
      </c>
      <c r="D210" s="162">
        <f>'RawData_CPT9 '!C216</f>
        <v>0.2</v>
      </c>
      <c r="E210" s="60">
        <f t="shared" si="10"/>
        <v>2E-3</v>
      </c>
      <c r="F210" s="162">
        <f>'RawData_CPT9 '!D216</f>
        <v>136.4</v>
      </c>
      <c r="G210" s="60">
        <f t="shared" si="11"/>
        <v>13.903258193901525</v>
      </c>
      <c r="H210" s="162">
        <f>'RawData_CPT9 '!E216</f>
        <v>1.06</v>
      </c>
      <c r="I210" s="162">
        <f>'RawData_CPT9 '!F216</f>
        <v>25</v>
      </c>
      <c r="J210" s="162">
        <f>'RawData_CPT9 '!G216</f>
        <v>0</v>
      </c>
      <c r="K210" s="162" t="str">
        <f>'RawData_CPT9 '!H216</f>
        <v>%24479984</v>
      </c>
    </row>
    <row r="211" spans="1:11">
      <c r="A211" s="162">
        <f>'RawData_CPT9 '!A217</f>
        <v>4.0999999999999996</v>
      </c>
      <c r="B211" s="162">
        <f>'RawData_CPT9 '!B217</f>
        <v>7.0499999999999993E-2</v>
      </c>
      <c r="C211" s="60">
        <f t="shared" si="9"/>
        <v>0.70499999999999996</v>
      </c>
      <c r="D211" s="162">
        <f>'RawData_CPT9 '!C217</f>
        <v>0.1</v>
      </c>
      <c r="E211" s="60">
        <f t="shared" si="10"/>
        <v>1E-3</v>
      </c>
      <c r="F211" s="162">
        <f>'RawData_CPT9 '!D217</f>
        <v>122.1</v>
      </c>
      <c r="G211" s="60">
        <f t="shared" si="11"/>
        <v>12.44565854454088</v>
      </c>
      <c r="H211" s="162">
        <f>'RawData_CPT9 '!E217</f>
        <v>0.88</v>
      </c>
      <c r="I211" s="162">
        <f>'RawData_CPT9 '!F217</f>
        <v>25</v>
      </c>
      <c r="J211" s="162">
        <f>'RawData_CPT9 '!G217</f>
        <v>0</v>
      </c>
      <c r="K211" s="162" t="str">
        <f>'RawData_CPT9 '!H217</f>
        <v>%24518875</v>
      </c>
    </row>
    <row r="212" spans="1:11">
      <c r="A212" s="162">
        <f>'RawData_CPT9 '!A218</f>
        <v>4.12</v>
      </c>
      <c r="B212" s="162">
        <f>'RawData_CPT9 '!B218</f>
        <v>7.0499999999999993E-2</v>
      </c>
      <c r="C212" s="60">
        <f t="shared" si="9"/>
        <v>0.70499999999999996</v>
      </c>
      <c r="D212" s="162">
        <f>'RawData_CPT9 '!C218</f>
        <v>0.1</v>
      </c>
      <c r="E212" s="60">
        <f t="shared" si="10"/>
        <v>1E-3</v>
      </c>
      <c r="F212" s="162">
        <f>'RawData_CPT9 '!D218</f>
        <v>122.1</v>
      </c>
      <c r="G212" s="60">
        <f t="shared" si="11"/>
        <v>12.44565854454088</v>
      </c>
      <c r="H212" s="162">
        <f>'RawData_CPT9 '!E218</f>
        <v>0.88</v>
      </c>
      <c r="I212" s="162">
        <f>'RawData_CPT9 '!F218</f>
        <v>25</v>
      </c>
      <c r="J212" s="162">
        <f>'RawData_CPT9 '!G218</f>
        <v>0</v>
      </c>
      <c r="K212" s="162" t="str">
        <f>'RawData_CPT9 '!H218</f>
        <v>%24518875</v>
      </c>
    </row>
    <row r="213" spans="1:11">
      <c r="A213" s="162">
        <f>'RawData_CPT9 '!A219</f>
        <v>4.1399999999999997</v>
      </c>
      <c r="B213" s="162">
        <f>'RawData_CPT9 '!B219</f>
        <v>7.0499999999999993E-2</v>
      </c>
      <c r="C213" s="60">
        <f t="shared" si="9"/>
        <v>0.70499999999999996</v>
      </c>
      <c r="D213" s="162">
        <f>'RawData_CPT9 '!C219</f>
        <v>0.1</v>
      </c>
      <c r="E213" s="60">
        <f t="shared" si="10"/>
        <v>1E-3</v>
      </c>
      <c r="F213" s="162">
        <f>'RawData_CPT9 '!D219</f>
        <v>122.1</v>
      </c>
      <c r="G213" s="60">
        <f t="shared" si="11"/>
        <v>12.44565854454088</v>
      </c>
      <c r="H213" s="162">
        <f>'RawData_CPT9 '!E219</f>
        <v>0.88</v>
      </c>
      <c r="I213" s="162">
        <f>'RawData_CPT9 '!F219</f>
        <v>25</v>
      </c>
      <c r="J213" s="162">
        <f>'RawData_CPT9 '!G219</f>
        <v>0</v>
      </c>
      <c r="K213" s="162" t="str">
        <f>'RawData_CPT9 '!H219</f>
        <v>%24518875</v>
      </c>
    </row>
    <row r="214" spans="1:11">
      <c r="A214" s="162">
        <f>'RawData_CPT9 '!A220</f>
        <v>4.16</v>
      </c>
      <c r="B214" s="162">
        <f>'RawData_CPT9 '!B220</f>
        <v>0.22650000000000001</v>
      </c>
      <c r="C214" s="60">
        <f t="shared" si="9"/>
        <v>2.2650000000000001</v>
      </c>
      <c r="D214" s="162">
        <f>'RawData_CPT9 '!C220</f>
        <v>0.1</v>
      </c>
      <c r="E214" s="60">
        <f t="shared" si="10"/>
        <v>1E-3</v>
      </c>
      <c r="F214" s="162">
        <f>'RawData_CPT9 '!D220</f>
        <v>120.8</v>
      </c>
      <c r="G214" s="60">
        <f t="shared" si="11"/>
        <v>12.313149485508095</v>
      </c>
      <c r="H214" s="162">
        <f>'RawData_CPT9 '!E220</f>
        <v>0.92</v>
      </c>
      <c r="I214" s="162">
        <f>'RawData_CPT9 '!F220</f>
        <v>24</v>
      </c>
      <c r="J214" s="162">
        <f>'RawData_CPT9 '!G220</f>
        <v>0</v>
      </c>
      <c r="K214" s="162" t="str">
        <f>'RawData_CPT9 '!H220</f>
        <v>%24519781</v>
      </c>
    </row>
    <row r="215" spans="1:11">
      <c r="A215" s="162">
        <f>'RawData_CPT9 '!A221</f>
        <v>4.18</v>
      </c>
      <c r="B215" s="162">
        <f>'RawData_CPT9 '!B221</f>
        <v>0.25519999999999998</v>
      </c>
      <c r="C215" s="60">
        <f t="shared" si="9"/>
        <v>2.5519999999999996</v>
      </c>
      <c r="D215" s="162">
        <f>'RawData_CPT9 '!C221</f>
        <v>0.1</v>
      </c>
      <c r="E215" s="60">
        <f t="shared" si="10"/>
        <v>1E-3</v>
      </c>
      <c r="F215" s="162">
        <f>'RawData_CPT9 '!D221</f>
        <v>122.2</v>
      </c>
      <c r="G215" s="60">
        <f t="shared" si="11"/>
        <v>12.455851549081865</v>
      </c>
      <c r="H215" s="162">
        <f>'RawData_CPT9 '!E221</f>
        <v>0.93</v>
      </c>
      <c r="I215" s="162">
        <f>'RawData_CPT9 '!F221</f>
        <v>24</v>
      </c>
      <c r="J215" s="162">
        <f>'RawData_CPT9 '!G221</f>
        <v>0</v>
      </c>
      <c r="K215" s="162" t="str">
        <f>'RawData_CPT9 '!H221</f>
        <v>%24520500</v>
      </c>
    </row>
    <row r="216" spans="1:11">
      <c r="A216" s="162">
        <f>'RawData_CPT9 '!A222</f>
        <v>4.2</v>
      </c>
      <c r="B216" s="162">
        <f>'RawData_CPT9 '!B222</f>
        <v>0.25700000000000001</v>
      </c>
      <c r="C216" s="60">
        <f t="shared" si="9"/>
        <v>2.5700000000000003</v>
      </c>
      <c r="D216" s="162">
        <f>'RawData_CPT9 '!C222</f>
        <v>0.1</v>
      </c>
      <c r="E216" s="60">
        <f t="shared" si="10"/>
        <v>1E-3</v>
      </c>
      <c r="F216" s="162">
        <f>'RawData_CPT9 '!D222</f>
        <v>126</v>
      </c>
      <c r="G216" s="60">
        <f t="shared" si="11"/>
        <v>12.843185721639237</v>
      </c>
      <c r="H216" s="162">
        <f>'RawData_CPT9 '!E222</f>
        <v>0.91</v>
      </c>
      <c r="I216" s="162">
        <f>'RawData_CPT9 '!F222</f>
        <v>25</v>
      </c>
      <c r="J216" s="162">
        <f>'RawData_CPT9 '!G222</f>
        <v>0</v>
      </c>
      <c r="K216" s="162" t="str">
        <f>'RawData_CPT9 '!H222</f>
        <v>%24521625</v>
      </c>
    </row>
    <row r="217" spans="1:11">
      <c r="A217" s="162">
        <f>'RawData_CPT9 '!A223</f>
        <v>4.22</v>
      </c>
      <c r="B217" s="162">
        <f>'RawData_CPT9 '!B223</f>
        <v>0.2576</v>
      </c>
      <c r="C217" s="60">
        <f t="shared" si="9"/>
        <v>2.5760000000000001</v>
      </c>
      <c r="D217" s="162">
        <f>'RawData_CPT9 '!C223</f>
        <v>0.1</v>
      </c>
      <c r="E217" s="60">
        <f t="shared" si="10"/>
        <v>1E-3</v>
      </c>
      <c r="F217" s="162">
        <f>'RawData_CPT9 '!D223</f>
        <v>129.9</v>
      </c>
      <c r="G217" s="60">
        <f t="shared" si="11"/>
        <v>13.240712898737597</v>
      </c>
      <c r="H217" s="162">
        <f>'RawData_CPT9 '!E223</f>
        <v>0.99</v>
      </c>
      <c r="I217" s="162">
        <f>'RawData_CPT9 '!F223</f>
        <v>25</v>
      </c>
      <c r="J217" s="162">
        <f>'RawData_CPT9 '!G223</f>
        <v>0</v>
      </c>
      <c r="K217" s="162" t="str">
        <f>'RawData_CPT9 '!H223</f>
        <v>%24522093</v>
      </c>
    </row>
    <row r="218" spans="1:11">
      <c r="A218" s="162">
        <f>'RawData_CPT9 '!A224</f>
        <v>4.24</v>
      </c>
      <c r="B218" s="162">
        <f>'RawData_CPT9 '!B224</f>
        <v>0.25869999999999999</v>
      </c>
      <c r="C218" s="60">
        <f t="shared" si="9"/>
        <v>2.5869999999999997</v>
      </c>
      <c r="D218" s="162">
        <f>'RawData_CPT9 '!C224</f>
        <v>0.1</v>
      </c>
      <c r="E218" s="60">
        <f t="shared" si="10"/>
        <v>1E-3</v>
      </c>
      <c r="F218" s="162">
        <f>'RawData_CPT9 '!D224</f>
        <v>133.5</v>
      </c>
      <c r="G218" s="60">
        <f t="shared" si="11"/>
        <v>13.607661062213003</v>
      </c>
      <c r="H218" s="162">
        <f>'RawData_CPT9 '!E224</f>
        <v>0.97</v>
      </c>
      <c r="I218" s="162">
        <f>'RawData_CPT9 '!F224</f>
        <v>23</v>
      </c>
      <c r="J218" s="162">
        <f>'RawData_CPT9 '!G224</f>
        <v>0</v>
      </c>
      <c r="K218" s="162" t="str">
        <f>'RawData_CPT9 '!H224</f>
        <v>%24522765</v>
      </c>
    </row>
    <row r="219" spans="1:11">
      <c r="A219" s="162">
        <f>'RawData_CPT9 '!A225</f>
        <v>4.26</v>
      </c>
      <c r="B219" s="162">
        <f>'RawData_CPT9 '!B225</f>
        <v>0.26229999999999998</v>
      </c>
      <c r="C219" s="60">
        <f t="shared" si="9"/>
        <v>2.6229999999999998</v>
      </c>
      <c r="D219" s="162">
        <f>'RawData_CPT9 '!C225</f>
        <v>0.1</v>
      </c>
      <c r="E219" s="60">
        <f t="shared" si="10"/>
        <v>1E-3</v>
      </c>
      <c r="F219" s="162">
        <f>'RawData_CPT9 '!D225</f>
        <v>137.4</v>
      </c>
      <c r="G219" s="60">
        <f t="shared" si="11"/>
        <v>14.00518823931136</v>
      </c>
      <c r="H219" s="162">
        <f>'RawData_CPT9 '!E225</f>
        <v>0.99</v>
      </c>
      <c r="I219" s="162">
        <f>'RawData_CPT9 '!F225</f>
        <v>23</v>
      </c>
      <c r="J219" s="162">
        <f>'RawData_CPT9 '!G225</f>
        <v>0</v>
      </c>
      <c r="K219" s="162" t="str">
        <f>'RawData_CPT9 '!H225</f>
        <v>%24523531</v>
      </c>
    </row>
    <row r="220" spans="1:11">
      <c r="A220" s="162">
        <f>'RawData_CPT9 '!A226</f>
        <v>4.28</v>
      </c>
      <c r="B220" s="162">
        <f>'RawData_CPT9 '!B226</f>
        <v>0.27129999999999999</v>
      </c>
      <c r="C220" s="60">
        <f t="shared" si="9"/>
        <v>2.7130000000000001</v>
      </c>
      <c r="D220" s="162">
        <f>'RawData_CPT9 '!C226</f>
        <v>0.1</v>
      </c>
      <c r="E220" s="60">
        <f t="shared" si="10"/>
        <v>1E-3</v>
      </c>
      <c r="F220" s="162">
        <f>'RawData_CPT9 '!D226</f>
        <v>140</v>
      </c>
      <c r="G220" s="60">
        <f t="shared" si="11"/>
        <v>14.270206357376932</v>
      </c>
      <c r="H220" s="162">
        <f>'RawData_CPT9 '!E226</f>
        <v>1.06</v>
      </c>
      <c r="I220" s="162">
        <f>'RawData_CPT9 '!F226</f>
        <v>24</v>
      </c>
      <c r="J220" s="162">
        <f>'RawData_CPT9 '!G226</f>
        <v>0</v>
      </c>
      <c r="K220" s="162" t="str">
        <f>'RawData_CPT9 '!H226</f>
        <v>%24524703</v>
      </c>
    </row>
    <row r="221" spans="1:11">
      <c r="A221" s="162">
        <f>'RawData_CPT9 '!A227</f>
        <v>4.3</v>
      </c>
      <c r="B221" s="162">
        <f>'RawData_CPT9 '!B227</f>
        <v>0.28029999999999999</v>
      </c>
      <c r="C221" s="60">
        <f t="shared" si="9"/>
        <v>2.8029999999999999</v>
      </c>
      <c r="D221" s="162">
        <f>'RawData_CPT9 '!C227</f>
        <v>0.1</v>
      </c>
      <c r="E221" s="60">
        <f t="shared" si="10"/>
        <v>1E-3</v>
      </c>
      <c r="F221" s="162">
        <f>'RawData_CPT9 '!D227</f>
        <v>142.1</v>
      </c>
      <c r="G221" s="60">
        <f t="shared" si="11"/>
        <v>14.484259452737584</v>
      </c>
      <c r="H221" s="162">
        <f>'RawData_CPT9 '!E227</f>
        <v>1.04</v>
      </c>
      <c r="I221" s="162">
        <f>'RawData_CPT9 '!F227</f>
        <v>23</v>
      </c>
      <c r="J221" s="162">
        <f>'RawData_CPT9 '!G227</f>
        <v>0</v>
      </c>
      <c r="K221" s="162" t="str">
        <f>'RawData_CPT9 '!H227</f>
        <v>%24525734</v>
      </c>
    </row>
    <row r="222" spans="1:11">
      <c r="A222" s="162">
        <f>'RawData_CPT9 '!A228</f>
        <v>4.32</v>
      </c>
      <c r="B222" s="162">
        <f>'RawData_CPT9 '!B228</f>
        <v>0.2868</v>
      </c>
      <c r="C222" s="60">
        <f t="shared" si="9"/>
        <v>2.8679999999999999</v>
      </c>
      <c r="D222" s="162">
        <f>'RawData_CPT9 '!C228</f>
        <v>0.1</v>
      </c>
      <c r="E222" s="60">
        <f t="shared" si="10"/>
        <v>1E-3</v>
      </c>
      <c r="F222" s="162">
        <f>'RawData_CPT9 '!D228</f>
        <v>143.69999999999999</v>
      </c>
      <c r="G222" s="60">
        <f t="shared" si="11"/>
        <v>14.64734752539332</v>
      </c>
      <c r="H222" s="162">
        <f>'RawData_CPT9 '!E228</f>
        <v>1.02</v>
      </c>
      <c r="I222" s="162">
        <f>'RawData_CPT9 '!F228</f>
        <v>23</v>
      </c>
      <c r="J222" s="162">
        <f>'RawData_CPT9 '!G228</f>
        <v>0</v>
      </c>
      <c r="K222" s="162" t="str">
        <f>'RawData_CPT9 '!H228</f>
        <v>%24526265</v>
      </c>
    </row>
    <row r="223" spans="1:11">
      <c r="A223" s="162">
        <f>'RawData_CPT9 '!A229</f>
        <v>4.34</v>
      </c>
      <c r="B223" s="162">
        <f>'RawData_CPT9 '!B229</f>
        <v>0.28439999999999999</v>
      </c>
      <c r="C223" s="60">
        <f t="shared" si="9"/>
        <v>2.8439999999999999</v>
      </c>
      <c r="D223" s="162">
        <f>'RawData_CPT9 '!C229</f>
        <v>0.1</v>
      </c>
      <c r="E223" s="60">
        <f t="shared" si="10"/>
        <v>1E-3</v>
      </c>
      <c r="F223" s="162">
        <f>'RawData_CPT9 '!D229</f>
        <v>145.4</v>
      </c>
      <c r="G223" s="60">
        <f t="shared" si="11"/>
        <v>14.820628602590041</v>
      </c>
      <c r="H223" s="162">
        <f>'RawData_CPT9 '!E229</f>
        <v>1.08</v>
      </c>
      <c r="I223" s="162">
        <f>'RawData_CPT9 '!F229</f>
        <v>23</v>
      </c>
      <c r="J223" s="162">
        <f>'RawData_CPT9 '!G229</f>
        <v>0</v>
      </c>
      <c r="K223" s="162" t="str">
        <f>'RawData_CPT9 '!H229</f>
        <v>%24527656</v>
      </c>
    </row>
    <row r="224" spans="1:11">
      <c r="A224" s="162">
        <f>'RawData_CPT9 '!A230</f>
        <v>4.3600000000000003</v>
      </c>
      <c r="B224" s="162">
        <f>'RawData_CPT9 '!B230</f>
        <v>0.29039999999999999</v>
      </c>
      <c r="C224" s="60">
        <f t="shared" si="9"/>
        <v>2.9039999999999999</v>
      </c>
      <c r="D224" s="162">
        <f>'RawData_CPT9 '!C230</f>
        <v>0.1</v>
      </c>
      <c r="E224" s="60">
        <f t="shared" si="10"/>
        <v>1E-3</v>
      </c>
      <c r="F224" s="162">
        <f>'RawData_CPT9 '!D230</f>
        <v>148.19999999999999</v>
      </c>
      <c r="G224" s="60">
        <f t="shared" si="11"/>
        <v>15.10603272973758</v>
      </c>
      <c r="H224" s="162">
        <f>'RawData_CPT9 '!E230</f>
        <v>1.04</v>
      </c>
      <c r="I224" s="162">
        <f>'RawData_CPT9 '!F230</f>
        <v>23</v>
      </c>
      <c r="J224" s="162">
        <f>'RawData_CPT9 '!G230</f>
        <v>0</v>
      </c>
      <c r="K224" s="162" t="str">
        <f>'RawData_CPT9 '!H230</f>
        <v>%24527828</v>
      </c>
    </row>
    <row r="225" spans="1:11">
      <c r="A225" s="162">
        <f>'RawData_CPT9 '!A231</f>
        <v>4.38</v>
      </c>
      <c r="B225" s="162">
        <f>'RawData_CPT9 '!B231</f>
        <v>0.29399999999999998</v>
      </c>
      <c r="C225" s="60">
        <f t="shared" si="9"/>
        <v>2.94</v>
      </c>
      <c r="D225" s="162">
        <f>'RawData_CPT9 '!C231</f>
        <v>0.1</v>
      </c>
      <c r="E225" s="60">
        <f t="shared" si="10"/>
        <v>1E-3</v>
      </c>
      <c r="F225" s="162">
        <f>'RawData_CPT9 '!D231</f>
        <v>145.80000000000001</v>
      </c>
      <c r="G225" s="60">
        <f t="shared" si="11"/>
        <v>14.861400620753976</v>
      </c>
      <c r="H225" s="162">
        <f>'RawData_CPT9 '!E231</f>
        <v>1.04</v>
      </c>
      <c r="I225" s="162">
        <f>'RawData_CPT9 '!F231</f>
        <v>24</v>
      </c>
      <c r="J225" s="162">
        <f>'RawData_CPT9 '!G231</f>
        <v>0</v>
      </c>
      <c r="K225" s="162" t="str">
        <f>'RawData_CPT9 '!H231</f>
        <v>%24528640</v>
      </c>
    </row>
    <row r="226" spans="1:11">
      <c r="A226" s="162">
        <f>'RawData_CPT9 '!A232</f>
        <v>4.4000000000000004</v>
      </c>
      <c r="B226" s="162">
        <f>'RawData_CPT9 '!B232</f>
        <v>0.29339999999999999</v>
      </c>
      <c r="C226" s="60">
        <f t="shared" si="9"/>
        <v>2.9340000000000002</v>
      </c>
      <c r="D226" s="162">
        <f>'RawData_CPT9 '!C232</f>
        <v>0.1</v>
      </c>
      <c r="E226" s="60">
        <f t="shared" si="10"/>
        <v>1E-3</v>
      </c>
      <c r="F226" s="162">
        <f>'RawData_CPT9 '!D232</f>
        <v>150</v>
      </c>
      <c r="G226" s="60">
        <f t="shared" si="11"/>
        <v>15.289506811475283</v>
      </c>
      <c r="H226" s="162">
        <f>'RawData_CPT9 '!E232</f>
        <v>1.03</v>
      </c>
      <c r="I226" s="162">
        <f>'RawData_CPT9 '!F232</f>
        <v>22</v>
      </c>
      <c r="J226" s="162">
        <f>'RawData_CPT9 '!G232</f>
        <v>0</v>
      </c>
      <c r="K226" s="162" t="str">
        <f>'RawData_CPT9 '!H232</f>
        <v>%24529828</v>
      </c>
    </row>
    <row r="227" spans="1:11">
      <c r="A227" s="162">
        <f>'RawData_CPT9 '!A233</f>
        <v>4.42</v>
      </c>
      <c r="B227" s="162">
        <f>'RawData_CPT9 '!B233</f>
        <v>0.29099999999999998</v>
      </c>
      <c r="C227" s="60">
        <f t="shared" si="9"/>
        <v>2.9099999999999997</v>
      </c>
      <c r="D227" s="162">
        <f>'RawData_CPT9 '!C233</f>
        <v>0.2</v>
      </c>
      <c r="E227" s="60">
        <f t="shared" si="10"/>
        <v>2E-3</v>
      </c>
      <c r="F227" s="162">
        <f>'RawData_CPT9 '!D233</f>
        <v>151.30000000000001</v>
      </c>
      <c r="G227" s="60">
        <f t="shared" si="11"/>
        <v>15.422015870508071</v>
      </c>
      <c r="H227" s="162">
        <f>'RawData_CPT9 '!E233</f>
        <v>1.05</v>
      </c>
      <c r="I227" s="162">
        <f>'RawData_CPT9 '!F233</f>
        <v>23</v>
      </c>
      <c r="J227" s="162">
        <f>'RawData_CPT9 '!G233</f>
        <v>0</v>
      </c>
      <c r="K227" s="162" t="str">
        <f>'RawData_CPT9 '!H233</f>
        <v>%24530578</v>
      </c>
    </row>
    <row r="228" spans="1:11">
      <c r="A228" s="162">
        <f>'RawData_CPT9 '!A234</f>
        <v>4.4400000000000004</v>
      </c>
      <c r="B228" s="162">
        <f>'RawData_CPT9 '!B234</f>
        <v>0.29160000000000003</v>
      </c>
      <c r="C228" s="60">
        <f t="shared" si="9"/>
        <v>2.9160000000000004</v>
      </c>
      <c r="D228" s="162">
        <f>'RawData_CPT9 '!C234</f>
        <v>0.1</v>
      </c>
      <c r="E228" s="60">
        <f t="shared" si="10"/>
        <v>1E-3</v>
      </c>
      <c r="F228" s="162">
        <f>'RawData_CPT9 '!D234</f>
        <v>150.9</v>
      </c>
      <c r="G228" s="60">
        <f t="shared" si="11"/>
        <v>15.381243852344136</v>
      </c>
      <c r="H228" s="162">
        <f>'RawData_CPT9 '!E234</f>
        <v>1.04</v>
      </c>
      <c r="I228" s="162">
        <f>'RawData_CPT9 '!F234</f>
        <v>23</v>
      </c>
      <c r="J228" s="162">
        <f>'RawData_CPT9 '!G234</f>
        <v>0</v>
      </c>
      <c r="K228" s="162" t="str">
        <f>'RawData_CPT9 '!H234</f>
        <v>%24531640</v>
      </c>
    </row>
    <row r="229" spans="1:11">
      <c r="A229" s="162">
        <f>'RawData_CPT9 '!A235</f>
        <v>4.46</v>
      </c>
      <c r="B229" s="162">
        <f>'RawData_CPT9 '!B235</f>
        <v>0.2928</v>
      </c>
      <c r="C229" s="60">
        <f t="shared" si="9"/>
        <v>2.9279999999999999</v>
      </c>
      <c r="D229" s="162">
        <f>'RawData_CPT9 '!C235</f>
        <v>0.1</v>
      </c>
      <c r="E229" s="60">
        <f t="shared" si="10"/>
        <v>1E-3</v>
      </c>
      <c r="F229" s="162">
        <f>'RawData_CPT9 '!D235</f>
        <v>152.4</v>
      </c>
      <c r="G229" s="60">
        <f t="shared" si="11"/>
        <v>15.534138920458888</v>
      </c>
      <c r="H229" s="162">
        <f>'RawData_CPT9 '!E235</f>
        <v>1.08</v>
      </c>
      <c r="I229" s="162">
        <f>'RawData_CPT9 '!F235</f>
        <v>23</v>
      </c>
      <c r="J229" s="162">
        <f>'RawData_CPT9 '!G235</f>
        <v>0</v>
      </c>
      <c r="K229" s="162" t="str">
        <f>'RawData_CPT9 '!H235</f>
        <v>%24532140</v>
      </c>
    </row>
    <row r="230" spans="1:11">
      <c r="A230" s="162">
        <f>'RawData_CPT9 '!A236</f>
        <v>4.4800000000000004</v>
      </c>
      <c r="B230" s="162">
        <f>'RawData_CPT9 '!B236</f>
        <v>0.2898</v>
      </c>
      <c r="C230" s="60">
        <f t="shared" si="9"/>
        <v>2.8980000000000001</v>
      </c>
      <c r="D230" s="162">
        <f>'RawData_CPT9 '!C236</f>
        <v>0.1</v>
      </c>
      <c r="E230" s="60">
        <f t="shared" si="10"/>
        <v>1E-3</v>
      </c>
      <c r="F230" s="162">
        <f>'RawData_CPT9 '!D236</f>
        <v>154.5</v>
      </c>
      <c r="G230" s="60">
        <f t="shared" si="11"/>
        <v>15.748192015819543</v>
      </c>
      <c r="H230" s="162">
        <f>'RawData_CPT9 '!E236</f>
        <v>1.07</v>
      </c>
      <c r="I230" s="162">
        <f>'RawData_CPT9 '!F236</f>
        <v>22</v>
      </c>
      <c r="J230" s="162">
        <f>'RawData_CPT9 '!G236</f>
        <v>0</v>
      </c>
      <c r="K230" s="162" t="str">
        <f>'RawData_CPT9 '!H236</f>
        <v>%24533531</v>
      </c>
    </row>
    <row r="231" spans="1:11">
      <c r="A231" s="162">
        <f>'RawData_CPT9 '!A237</f>
        <v>4.5</v>
      </c>
      <c r="B231" s="162">
        <f>'RawData_CPT9 '!B237</f>
        <v>0.28149999999999997</v>
      </c>
      <c r="C231" s="60">
        <f t="shared" si="9"/>
        <v>2.8149999999999995</v>
      </c>
      <c r="D231" s="162">
        <f>'RawData_CPT9 '!C237</f>
        <v>0.2</v>
      </c>
      <c r="E231" s="60">
        <f t="shared" si="10"/>
        <v>2E-3</v>
      </c>
      <c r="F231" s="162">
        <f>'RawData_CPT9 '!D237</f>
        <v>154.80000000000001</v>
      </c>
      <c r="G231" s="60">
        <f t="shared" si="11"/>
        <v>15.778771029442494</v>
      </c>
      <c r="H231" s="162">
        <f>'RawData_CPT9 '!E237</f>
        <v>1.04</v>
      </c>
      <c r="I231" s="162">
        <f>'RawData_CPT9 '!F237</f>
        <v>22</v>
      </c>
      <c r="J231" s="162">
        <f>'RawData_CPT9 '!G237</f>
        <v>0</v>
      </c>
      <c r="K231" s="162" t="str">
        <f>'RawData_CPT9 '!H237</f>
        <v>%24534078</v>
      </c>
    </row>
    <row r="232" spans="1:11">
      <c r="A232" s="162">
        <f>'RawData_CPT9 '!A238</f>
        <v>4.5199999999999996</v>
      </c>
      <c r="B232" s="162">
        <f>'RawData_CPT9 '!B238</f>
        <v>0.2767</v>
      </c>
      <c r="C232" s="60">
        <f t="shared" si="9"/>
        <v>2.7669999999999999</v>
      </c>
      <c r="D232" s="162">
        <f>'RawData_CPT9 '!C238</f>
        <v>0.2</v>
      </c>
      <c r="E232" s="60">
        <f t="shared" si="10"/>
        <v>2E-3</v>
      </c>
      <c r="F232" s="162">
        <f>'RawData_CPT9 '!D238</f>
        <v>156.4</v>
      </c>
      <c r="G232" s="60">
        <f t="shared" si="11"/>
        <v>15.941859102098229</v>
      </c>
      <c r="H232" s="162">
        <f>'RawData_CPT9 '!E238</f>
        <v>1.0900000000000001</v>
      </c>
      <c r="I232" s="162">
        <f>'RawData_CPT9 '!F238</f>
        <v>23</v>
      </c>
      <c r="J232" s="162">
        <f>'RawData_CPT9 '!G238</f>
        <v>0</v>
      </c>
      <c r="K232" s="162" t="str">
        <f>'RawData_CPT9 '!H238</f>
        <v>%24534890</v>
      </c>
    </row>
    <row r="233" spans="1:11">
      <c r="A233" s="162">
        <f>'RawData_CPT9 '!A239</f>
        <v>4.54</v>
      </c>
      <c r="B233" s="162">
        <f>'RawData_CPT9 '!B239</f>
        <v>0.2707</v>
      </c>
      <c r="C233" s="60">
        <f t="shared" si="9"/>
        <v>2.7069999999999999</v>
      </c>
      <c r="D233" s="162">
        <f>'RawData_CPT9 '!C239</f>
        <v>0.1</v>
      </c>
      <c r="E233" s="60">
        <f t="shared" si="10"/>
        <v>1E-3</v>
      </c>
      <c r="F233" s="162">
        <f>'RawData_CPT9 '!D239</f>
        <v>156.9</v>
      </c>
      <c r="G233" s="60">
        <f t="shared" si="11"/>
        <v>15.992824124803146</v>
      </c>
      <c r="H233" s="162">
        <f>'RawData_CPT9 '!E239</f>
        <v>1.04</v>
      </c>
      <c r="I233" s="162">
        <f>'RawData_CPT9 '!F239</f>
        <v>23</v>
      </c>
      <c r="J233" s="162">
        <f>'RawData_CPT9 '!G239</f>
        <v>0</v>
      </c>
      <c r="K233" s="162" t="str">
        <f>'RawData_CPT9 '!H239</f>
        <v>%24535640</v>
      </c>
    </row>
    <row r="234" spans="1:11">
      <c r="A234" s="162">
        <f>'RawData_CPT9 '!A240</f>
        <v>4.5599999999999996</v>
      </c>
      <c r="B234" s="162">
        <f>'RawData_CPT9 '!B240</f>
        <v>0.26650000000000001</v>
      </c>
      <c r="C234" s="60">
        <f t="shared" si="9"/>
        <v>2.665</v>
      </c>
      <c r="D234" s="162">
        <f>'RawData_CPT9 '!C240</f>
        <v>0.1</v>
      </c>
      <c r="E234" s="60">
        <f t="shared" si="10"/>
        <v>1E-3</v>
      </c>
      <c r="F234" s="162">
        <f>'RawData_CPT9 '!D240</f>
        <v>159.5</v>
      </c>
      <c r="G234" s="60">
        <f t="shared" si="11"/>
        <v>16.257842242868719</v>
      </c>
      <c r="H234" s="162">
        <f>'RawData_CPT9 '!E240</f>
        <v>1.04</v>
      </c>
      <c r="I234" s="162">
        <f>'RawData_CPT9 '!F240</f>
        <v>22</v>
      </c>
      <c r="J234" s="162">
        <f>'RawData_CPT9 '!G240</f>
        <v>0</v>
      </c>
      <c r="K234" s="162" t="str">
        <f>'RawData_CPT9 '!H240</f>
        <v>%24536453</v>
      </c>
    </row>
    <row r="235" spans="1:11">
      <c r="A235" s="162">
        <f>'RawData_CPT9 '!A241</f>
        <v>4.58</v>
      </c>
      <c r="B235" s="162">
        <f>'RawData_CPT9 '!B241</f>
        <v>0.26469999999999999</v>
      </c>
      <c r="C235" s="60">
        <f t="shared" si="9"/>
        <v>2.6469999999999998</v>
      </c>
      <c r="D235" s="162">
        <f>'RawData_CPT9 '!C241</f>
        <v>0.2</v>
      </c>
      <c r="E235" s="60">
        <f t="shared" si="10"/>
        <v>2E-3</v>
      </c>
      <c r="F235" s="162">
        <f>'RawData_CPT9 '!D241</f>
        <v>164.4</v>
      </c>
      <c r="G235" s="60">
        <f t="shared" si="11"/>
        <v>16.75729946537691</v>
      </c>
      <c r="H235" s="162">
        <f>'RawData_CPT9 '!E241</f>
        <v>1.04</v>
      </c>
      <c r="I235" s="162">
        <f>'RawData_CPT9 '!F241</f>
        <v>22</v>
      </c>
      <c r="J235" s="162">
        <f>'RawData_CPT9 '!G241</f>
        <v>0</v>
      </c>
      <c r="K235" s="162" t="str">
        <f>'RawData_CPT9 '!H241</f>
        <v>%24537578</v>
      </c>
    </row>
    <row r="236" spans="1:11">
      <c r="A236" s="162">
        <f>'RawData_CPT9 '!A242</f>
        <v>4.5999999999999996</v>
      </c>
      <c r="B236" s="162">
        <f>'RawData_CPT9 '!B242</f>
        <v>0.2611</v>
      </c>
      <c r="C236" s="60">
        <f t="shared" si="9"/>
        <v>2.6109999999999998</v>
      </c>
      <c r="D236" s="162">
        <f>'RawData_CPT9 '!C242</f>
        <v>0.2</v>
      </c>
      <c r="E236" s="60">
        <f t="shared" si="10"/>
        <v>2E-3</v>
      </c>
      <c r="F236" s="162">
        <f>'RawData_CPT9 '!D242</f>
        <v>166.7</v>
      </c>
      <c r="G236" s="60">
        <f t="shared" si="11"/>
        <v>16.991738569819532</v>
      </c>
      <c r="H236" s="162">
        <f>'RawData_CPT9 '!E242</f>
        <v>1.06</v>
      </c>
      <c r="I236" s="162">
        <f>'RawData_CPT9 '!F242</f>
        <v>22</v>
      </c>
      <c r="J236" s="162">
        <f>'RawData_CPT9 '!G242</f>
        <v>0</v>
      </c>
      <c r="K236" s="162" t="str">
        <f>'RawData_CPT9 '!H242</f>
        <v>%24538390</v>
      </c>
    </row>
    <row r="237" spans="1:11">
      <c r="A237" s="162">
        <f>'RawData_CPT9 '!A243</f>
        <v>4.62</v>
      </c>
      <c r="B237" s="162">
        <f>'RawData_CPT9 '!B243</f>
        <v>0.26050000000000001</v>
      </c>
      <c r="C237" s="60">
        <f t="shared" si="9"/>
        <v>2.605</v>
      </c>
      <c r="D237" s="162">
        <f>'RawData_CPT9 '!C243</f>
        <v>0.2</v>
      </c>
      <c r="E237" s="60">
        <f t="shared" si="10"/>
        <v>2E-3</v>
      </c>
      <c r="F237" s="162">
        <f>'RawData_CPT9 '!D243</f>
        <v>169.2</v>
      </c>
      <c r="G237" s="60">
        <f t="shared" si="11"/>
        <v>17.246563683344117</v>
      </c>
      <c r="H237" s="162">
        <f>'RawData_CPT9 '!E243</f>
        <v>1.07</v>
      </c>
      <c r="I237" s="162">
        <f>'RawData_CPT9 '!F243</f>
        <v>22</v>
      </c>
      <c r="J237" s="162">
        <f>'RawData_CPT9 '!G243</f>
        <v>0</v>
      </c>
      <c r="K237" s="162" t="str">
        <f>'RawData_CPT9 '!H243</f>
        <v>%24539140</v>
      </c>
    </row>
    <row r="238" spans="1:11">
      <c r="A238" s="162">
        <f>'RawData_CPT9 '!A244</f>
        <v>4.6399999999999997</v>
      </c>
      <c r="B238" s="162">
        <f>'RawData_CPT9 '!B244</f>
        <v>0.26169999999999999</v>
      </c>
      <c r="C238" s="60">
        <f t="shared" si="9"/>
        <v>2.617</v>
      </c>
      <c r="D238" s="162">
        <f>'RawData_CPT9 '!C244</f>
        <v>0.2</v>
      </c>
      <c r="E238" s="60">
        <f t="shared" si="10"/>
        <v>2E-3</v>
      </c>
      <c r="F238" s="162">
        <f>'RawData_CPT9 '!D244</f>
        <v>171.7</v>
      </c>
      <c r="G238" s="60">
        <f t="shared" si="11"/>
        <v>17.501388796868707</v>
      </c>
      <c r="H238" s="162">
        <f>'RawData_CPT9 '!E244</f>
        <v>1.04</v>
      </c>
      <c r="I238" s="162">
        <f>'RawData_CPT9 '!F244</f>
        <v>21</v>
      </c>
      <c r="J238" s="162">
        <f>'RawData_CPT9 '!G244</f>
        <v>0</v>
      </c>
      <c r="K238" s="162" t="str">
        <f>'RawData_CPT9 '!H244</f>
        <v>%24540328</v>
      </c>
    </row>
    <row r="239" spans="1:11">
      <c r="A239" s="162">
        <f>'RawData_CPT9 '!A245</f>
        <v>4.66</v>
      </c>
      <c r="B239" s="162">
        <f>'RawData_CPT9 '!B245</f>
        <v>0.25990000000000002</v>
      </c>
      <c r="C239" s="60">
        <f t="shared" si="9"/>
        <v>2.5990000000000002</v>
      </c>
      <c r="D239" s="162">
        <f>'RawData_CPT9 '!C245</f>
        <v>0.2</v>
      </c>
      <c r="E239" s="60">
        <f t="shared" si="10"/>
        <v>2E-3</v>
      </c>
      <c r="F239" s="162">
        <f>'RawData_CPT9 '!D245</f>
        <v>173.2</v>
      </c>
      <c r="G239" s="60">
        <f t="shared" si="11"/>
        <v>17.654283864983459</v>
      </c>
      <c r="H239" s="162">
        <f>'RawData_CPT9 '!E245</f>
        <v>1.05</v>
      </c>
      <c r="I239" s="162">
        <f>'RawData_CPT9 '!F245</f>
        <v>22</v>
      </c>
      <c r="J239" s="162">
        <f>'RawData_CPT9 '!G245</f>
        <v>0</v>
      </c>
      <c r="K239" s="162" t="str">
        <f>'RawData_CPT9 '!H245</f>
        <v>%24541140</v>
      </c>
    </row>
    <row r="240" spans="1:11">
      <c r="A240" s="162">
        <f>'RawData_CPT9 '!A246</f>
        <v>4.68</v>
      </c>
      <c r="B240" s="162">
        <f>'RawData_CPT9 '!B246</f>
        <v>0.26529999999999998</v>
      </c>
      <c r="C240" s="60">
        <f t="shared" si="9"/>
        <v>2.6529999999999996</v>
      </c>
      <c r="D240" s="162">
        <f>'RawData_CPT9 '!C246</f>
        <v>0.2</v>
      </c>
      <c r="E240" s="60">
        <f t="shared" si="10"/>
        <v>2E-3</v>
      </c>
      <c r="F240" s="162">
        <f>'RawData_CPT9 '!D246</f>
        <v>174.2</v>
      </c>
      <c r="G240" s="60">
        <f t="shared" si="11"/>
        <v>17.756213910393296</v>
      </c>
      <c r="H240" s="162">
        <f>'RawData_CPT9 '!E246</f>
        <v>1.05</v>
      </c>
      <c r="I240" s="162">
        <f>'RawData_CPT9 '!F246</f>
        <v>22</v>
      </c>
      <c r="J240" s="162">
        <f>'RawData_CPT9 '!G246</f>
        <v>0</v>
      </c>
      <c r="K240" s="162" t="str">
        <f>'RawData_CPT9 '!H246</f>
        <v>%24541890</v>
      </c>
    </row>
    <row r="241" spans="1:11">
      <c r="A241" s="162">
        <f>'RawData_CPT9 '!A247</f>
        <v>4.7</v>
      </c>
      <c r="B241" s="162">
        <f>'RawData_CPT9 '!B247</f>
        <v>0.26650000000000001</v>
      </c>
      <c r="C241" s="60">
        <f t="shared" si="9"/>
        <v>2.665</v>
      </c>
      <c r="D241" s="162">
        <f>'RawData_CPT9 '!C247</f>
        <v>0.2</v>
      </c>
      <c r="E241" s="60">
        <f t="shared" si="10"/>
        <v>2E-3</v>
      </c>
      <c r="F241" s="162">
        <f>'RawData_CPT9 '!D247</f>
        <v>176.3</v>
      </c>
      <c r="G241" s="60">
        <f t="shared" si="11"/>
        <v>17.97026700575395</v>
      </c>
      <c r="H241" s="162">
        <f>'RawData_CPT9 '!E247</f>
        <v>1.01</v>
      </c>
      <c r="I241" s="162">
        <f>'RawData_CPT9 '!F247</f>
        <v>21</v>
      </c>
      <c r="J241" s="162">
        <f>'RawData_CPT9 '!G247</f>
        <v>0</v>
      </c>
      <c r="K241" s="162" t="str">
        <f>'RawData_CPT9 '!H247</f>
        <v>%24543015</v>
      </c>
    </row>
    <row r="242" spans="1:11">
      <c r="A242" s="162">
        <f>'RawData_CPT9 '!A248</f>
        <v>4.72</v>
      </c>
      <c r="B242" s="162">
        <f>'RawData_CPT9 '!B248</f>
        <v>0.26590000000000003</v>
      </c>
      <c r="C242" s="60">
        <f t="shared" si="9"/>
        <v>2.6590000000000003</v>
      </c>
      <c r="D242" s="162">
        <f>'RawData_CPT9 '!C248</f>
        <v>0.2</v>
      </c>
      <c r="E242" s="60">
        <f t="shared" si="10"/>
        <v>2E-3</v>
      </c>
      <c r="F242" s="162">
        <f>'RawData_CPT9 '!D248</f>
        <v>176.7</v>
      </c>
      <c r="G242" s="60">
        <f t="shared" si="11"/>
        <v>18.011039023917881</v>
      </c>
      <c r="H242" s="162">
        <f>'RawData_CPT9 '!E248</f>
        <v>1.04</v>
      </c>
      <c r="I242" s="162">
        <f>'RawData_CPT9 '!F248</f>
        <v>21</v>
      </c>
      <c r="J242" s="162">
        <f>'RawData_CPT9 '!G248</f>
        <v>0</v>
      </c>
      <c r="K242" s="162" t="str">
        <f>'RawData_CPT9 '!H248</f>
        <v>%24543859</v>
      </c>
    </row>
    <row r="243" spans="1:11">
      <c r="A243" s="162">
        <f>'RawData_CPT9 '!A249</f>
        <v>4.74</v>
      </c>
      <c r="B243" s="162">
        <f>'RawData_CPT9 '!B249</f>
        <v>0.27010000000000001</v>
      </c>
      <c r="C243" s="60">
        <f t="shared" si="9"/>
        <v>2.7010000000000001</v>
      </c>
      <c r="D243" s="162">
        <f>'RawData_CPT9 '!C249</f>
        <v>0.2</v>
      </c>
      <c r="E243" s="60">
        <f t="shared" si="10"/>
        <v>2E-3</v>
      </c>
      <c r="F243" s="162">
        <f>'RawData_CPT9 '!D249</f>
        <v>177.4</v>
      </c>
      <c r="G243" s="60">
        <f t="shared" si="11"/>
        <v>18.082390055704771</v>
      </c>
      <c r="H243" s="162">
        <f>'RawData_CPT9 '!E249</f>
        <v>1.06</v>
      </c>
      <c r="I243" s="162">
        <f>'RawData_CPT9 '!F249</f>
        <v>21</v>
      </c>
      <c r="J243" s="162">
        <f>'RawData_CPT9 '!G249</f>
        <v>0</v>
      </c>
      <c r="K243" s="162" t="str">
        <f>'RawData_CPT9 '!H249</f>
        <v>%24544656</v>
      </c>
    </row>
    <row r="244" spans="1:11">
      <c r="A244" s="162">
        <f>'RawData_CPT9 '!A250</f>
        <v>4.76</v>
      </c>
      <c r="B244" s="162">
        <f>'RawData_CPT9 '!B250</f>
        <v>0.27189999999999998</v>
      </c>
      <c r="C244" s="60">
        <f t="shared" si="9"/>
        <v>2.7189999999999999</v>
      </c>
      <c r="D244" s="162">
        <f>'RawData_CPT9 '!C250</f>
        <v>0.2</v>
      </c>
      <c r="E244" s="60">
        <f t="shared" si="10"/>
        <v>2E-3</v>
      </c>
      <c r="F244" s="162">
        <f>'RawData_CPT9 '!D250</f>
        <v>178.9</v>
      </c>
      <c r="G244" s="60">
        <f t="shared" si="11"/>
        <v>18.235285123819523</v>
      </c>
      <c r="H244" s="162">
        <f>'RawData_CPT9 '!E250</f>
        <v>1.04</v>
      </c>
      <c r="I244" s="162">
        <f>'RawData_CPT9 '!F250</f>
        <v>22</v>
      </c>
      <c r="J244" s="162">
        <f>'RawData_CPT9 '!G250</f>
        <v>0</v>
      </c>
      <c r="K244" s="162" t="str">
        <f>'RawData_CPT9 '!H250</f>
        <v>%24545765</v>
      </c>
    </row>
    <row r="245" spans="1:11">
      <c r="A245" s="162">
        <f>'RawData_CPT9 '!A251</f>
        <v>4.78</v>
      </c>
      <c r="B245" s="162">
        <f>'RawData_CPT9 '!B251</f>
        <v>0.27429999999999999</v>
      </c>
      <c r="C245" s="60">
        <f t="shared" si="9"/>
        <v>2.7429999999999999</v>
      </c>
      <c r="D245" s="162">
        <f>'RawData_CPT9 '!C251</f>
        <v>0.2</v>
      </c>
      <c r="E245" s="60">
        <f t="shared" si="10"/>
        <v>2E-3</v>
      </c>
      <c r="F245" s="162">
        <f>'RawData_CPT9 '!D251</f>
        <v>179.8</v>
      </c>
      <c r="G245" s="60">
        <f t="shared" si="11"/>
        <v>18.327022164688373</v>
      </c>
      <c r="H245" s="162">
        <f>'RawData_CPT9 '!E251</f>
        <v>1.05</v>
      </c>
      <c r="I245" s="162">
        <f>'RawData_CPT9 '!F251</f>
        <v>21</v>
      </c>
      <c r="J245" s="162">
        <f>'RawData_CPT9 '!G251</f>
        <v>0</v>
      </c>
      <c r="K245" s="162" t="str">
        <f>'RawData_CPT9 '!H251</f>
        <v>%24546781</v>
      </c>
    </row>
    <row r="246" spans="1:11">
      <c r="A246" s="162">
        <f>'RawData_CPT9 '!A252</f>
        <v>4.8</v>
      </c>
      <c r="B246" s="162">
        <f>'RawData_CPT9 '!B252</f>
        <v>0.27489999999999998</v>
      </c>
      <c r="C246" s="60">
        <f t="shared" si="9"/>
        <v>2.7489999999999997</v>
      </c>
      <c r="D246" s="162">
        <f>'RawData_CPT9 '!C252</f>
        <v>0.2</v>
      </c>
      <c r="E246" s="60">
        <f t="shared" si="10"/>
        <v>2E-3</v>
      </c>
      <c r="F246" s="162">
        <f>'RawData_CPT9 '!D252</f>
        <v>180.1</v>
      </c>
      <c r="G246" s="60">
        <f t="shared" si="11"/>
        <v>18.357601178311324</v>
      </c>
      <c r="H246" s="162">
        <f>'RawData_CPT9 '!E252</f>
        <v>1.07</v>
      </c>
      <c r="I246" s="162">
        <f>'RawData_CPT9 '!F252</f>
        <v>21</v>
      </c>
      <c r="J246" s="162">
        <f>'RawData_CPT9 '!G252</f>
        <v>0</v>
      </c>
      <c r="K246" s="162" t="str">
        <f>'RawData_CPT9 '!H252</f>
        <v>%24547515</v>
      </c>
    </row>
    <row r="247" spans="1:11">
      <c r="A247" s="162">
        <f>'RawData_CPT9 '!A253</f>
        <v>4.82</v>
      </c>
      <c r="B247" s="162">
        <f>'RawData_CPT9 '!B253</f>
        <v>0.27610000000000001</v>
      </c>
      <c r="C247" s="60">
        <f t="shared" si="9"/>
        <v>2.7610000000000001</v>
      </c>
      <c r="D247" s="162">
        <f>'RawData_CPT9 '!C253</f>
        <v>0.2</v>
      </c>
      <c r="E247" s="60">
        <f t="shared" si="10"/>
        <v>2E-3</v>
      </c>
      <c r="F247" s="162">
        <f>'RawData_CPT9 '!D253</f>
        <v>180.1</v>
      </c>
      <c r="G247" s="60">
        <f t="shared" si="11"/>
        <v>18.357601178311324</v>
      </c>
      <c r="H247" s="162">
        <f>'RawData_CPT9 '!E253</f>
        <v>1.04</v>
      </c>
      <c r="I247" s="162">
        <f>'RawData_CPT9 '!F253</f>
        <v>21</v>
      </c>
      <c r="J247" s="162">
        <f>'RawData_CPT9 '!G253</f>
        <v>0</v>
      </c>
      <c r="K247" s="162" t="str">
        <f>'RawData_CPT9 '!H253</f>
        <v>%24548515</v>
      </c>
    </row>
    <row r="248" spans="1:11">
      <c r="A248" s="162">
        <f>'RawData_CPT9 '!A254</f>
        <v>4.84</v>
      </c>
      <c r="B248" s="162">
        <f>'RawData_CPT9 '!B254</f>
        <v>0.2767</v>
      </c>
      <c r="C248" s="60">
        <f t="shared" si="9"/>
        <v>2.7669999999999999</v>
      </c>
      <c r="D248" s="162">
        <f>'RawData_CPT9 '!C254</f>
        <v>0.2</v>
      </c>
      <c r="E248" s="60">
        <f t="shared" si="10"/>
        <v>2E-3</v>
      </c>
      <c r="F248" s="162">
        <f>'RawData_CPT9 '!D254</f>
        <v>179.8</v>
      </c>
      <c r="G248" s="60">
        <f t="shared" si="11"/>
        <v>18.327022164688373</v>
      </c>
      <c r="H248" s="162">
        <f>'RawData_CPT9 '!E254</f>
        <v>1.04</v>
      </c>
      <c r="I248" s="162">
        <f>'RawData_CPT9 '!F254</f>
        <v>21</v>
      </c>
      <c r="J248" s="162">
        <f>'RawData_CPT9 '!G254</f>
        <v>0</v>
      </c>
      <c r="K248" s="162" t="str">
        <f>'RawData_CPT9 '!H254</f>
        <v>%24549265</v>
      </c>
    </row>
    <row r="249" spans="1:11">
      <c r="A249" s="162">
        <f>'RawData_CPT9 '!A255</f>
        <v>4.8600000000000003</v>
      </c>
      <c r="B249" s="162">
        <f>'RawData_CPT9 '!B255</f>
        <v>0.27850000000000003</v>
      </c>
      <c r="C249" s="60">
        <f t="shared" si="9"/>
        <v>2.7850000000000001</v>
      </c>
      <c r="D249" s="162">
        <f>'RawData_CPT9 '!C255</f>
        <v>0.2</v>
      </c>
      <c r="E249" s="60">
        <f t="shared" si="10"/>
        <v>2E-3</v>
      </c>
      <c r="F249" s="162">
        <f>'RawData_CPT9 '!D255</f>
        <v>179.3</v>
      </c>
      <c r="G249" s="60">
        <f t="shared" si="11"/>
        <v>18.276057141983458</v>
      </c>
      <c r="H249" s="162">
        <f>'RawData_CPT9 '!E255</f>
        <v>1.07</v>
      </c>
      <c r="I249" s="162">
        <f>'RawData_CPT9 '!F255</f>
        <v>21</v>
      </c>
      <c r="J249" s="162">
        <f>'RawData_CPT9 '!G255</f>
        <v>0</v>
      </c>
      <c r="K249" s="162" t="str">
        <f>'RawData_CPT9 '!H255</f>
        <v>%24550453</v>
      </c>
    </row>
    <row r="250" spans="1:11">
      <c r="A250" s="162">
        <f>'RawData_CPT9 '!A256</f>
        <v>4.88</v>
      </c>
      <c r="B250" s="162">
        <f>'RawData_CPT9 '!B256</f>
        <v>0.28029999999999999</v>
      </c>
      <c r="C250" s="60">
        <f t="shared" si="9"/>
        <v>2.8029999999999999</v>
      </c>
      <c r="D250" s="162">
        <f>'RawData_CPT9 '!C256</f>
        <v>0.2</v>
      </c>
      <c r="E250" s="60">
        <f t="shared" si="10"/>
        <v>2E-3</v>
      </c>
      <c r="F250" s="162">
        <f>'RawData_CPT9 '!D256</f>
        <v>181.6</v>
      </c>
      <c r="G250" s="60">
        <f t="shared" si="11"/>
        <v>18.510496246426076</v>
      </c>
      <c r="H250" s="162">
        <f>'RawData_CPT9 '!E256</f>
        <v>1.04</v>
      </c>
      <c r="I250" s="162">
        <f>'RawData_CPT9 '!F256</f>
        <v>20</v>
      </c>
      <c r="J250" s="162">
        <f>'RawData_CPT9 '!G256</f>
        <v>0</v>
      </c>
      <c r="K250" s="162" t="str">
        <f>'RawData_CPT9 '!H256</f>
        <v>%24551203</v>
      </c>
    </row>
    <row r="251" spans="1:11">
      <c r="A251" s="162">
        <f>'RawData_CPT9 '!A257</f>
        <v>4.9000000000000004</v>
      </c>
      <c r="B251" s="162">
        <f>'RawData_CPT9 '!B257</f>
        <v>0.28560000000000002</v>
      </c>
      <c r="C251" s="60">
        <f t="shared" si="9"/>
        <v>2.8560000000000003</v>
      </c>
      <c r="D251" s="162">
        <f>'RawData_CPT9 '!C257</f>
        <v>0.2</v>
      </c>
      <c r="E251" s="60">
        <f t="shared" si="10"/>
        <v>2E-3</v>
      </c>
      <c r="F251" s="162">
        <f>'RawData_CPT9 '!D257</f>
        <v>182.4</v>
      </c>
      <c r="G251" s="60">
        <f t="shared" si="11"/>
        <v>18.592040282753945</v>
      </c>
      <c r="H251" s="162">
        <f>'RawData_CPT9 '!E257</f>
        <v>1.06</v>
      </c>
      <c r="I251" s="162">
        <f>'RawData_CPT9 '!F257</f>
        <v>21</v>
      </c>
      <c r="J251" s="162">
        <f>'RawData_CPT9 '!G257</f>
        <v>0</v>
      </c>
      <c r="K251" s="162" t="str">
        <f>'RawData_CPT9 '!H257</f>
        <v>%24552390</v>
      </c>
    </row>
    <row r="252" spans="1:11">
      <c r="A252" s="162">
        <f>'RawData_CPT9 '!A258</f>
        <v>4.92</v>
      </c>
      <c r="B252" s="162">
        <f>'RawData_CPT9 '!B258</f>
        <v>0.2898</v>
      </c>
      <c r="C252" s="60">
        <f t="shared" si="9"/>
        <v>2.8980000000000001</v>
      </c>
      <c r="D252" s="162">
        <f>'RawData_CPT9 '!C258</f>
        <v>0.2</v>
      </c>
      <c r="E252" s="60">
        <f t="shared" si="10"/>
        <v>2E-3</v>
      </c>
      <c r="F252" s="162">
        <f>'RawData_CPT9 '!D258</f>
        <v>182.9</v>
      </c>
      <c r="G252" s="60">
        <f t="shared" si="11"/>
        <v>18.643005305458864</v>
      </c>
      <c r="H252" s="162">
        <f>'RawData_CPT9 '!E258</f>
        <v>1.04</v>
      </c>
      <c r="I252" s="162">
        <f>'RawData_CPT9 '!F258</f>
        <v>21</v>
      </c>
      <c r="J252" s="162">
        <f>'RawData_CPT9 '!G258</f>
        <v>0</v>
      </c>
      <c r="K252" s="162" t="str">
        <f>'RawData_CPT9 '!H258</f>
        <v>%24553140</v>
      </c>
    </row>
    <row r="253" spans="1:11">
      <c r="A253" s="162">
        <f>'RawData_CPT9 '!A259</f>
        <v>4.9400000000000004</v>
      </c>
      <c r="B253" s="162">
        <f>'RawData_CPT9 '!B259</f>
        <v>0.29160000000000003</v>
      </c>
      <c r="C253" s="60">
        <f t="shared" si="9"/>
        <v>2.9160000000000004</v>
      </c>
      <c r="D253" s="162">
        <f>'RawData_CPT9 '!C259</f>
        <v>0.2</v>
      </c>
      <c r="E253" s="60">
        <f t="shared" si="10"/>
        <v>2E-3</v>
      </c>
      <c r="F253" s="162">
        <f>'RawData_CPT9 '!D259</f>
        <v>181.7</v>
      </c>
      <c r="G253" s="60">
        <f t="shared" si="11"/>
        <v>18.52068925096706</v>
      </c>
      <c r="H253" s="162">
        <f>'RawData_CPT9 '!E259</f>
        <v>1.05</v>
      </c>
      <c r="I253" s="162">
        <f>'RawData_CPT9 '!F259</f>
        <v>21</v>
      </c>
      <c r="J253" s="162">
        <f>'RawData_CPT9 '!G259</f>
        <v>0</v>
      </c>
      <c r="K253" s="162" t="str">
        <f>'RawData_CPT9 '!H259</f>
        <v>%24554046</v>
      </c>
    </row>
    <row r="254" spans="1:11">
      <c r="A254" s="162">
        <f>'RawData_CPT9 '!A260</f>
        <v>4.96</v>
      </c>
      <c r="B254" s="162">
        <f>'RawData_CPT9 '!B260</f>
        <v>0.28860000000000002</v>
      </c>
      <c r="C254" s="60">
        <f t="shared" si="9"/>
        <v>2.8860000000000001</v>
      </c>
      <c r="D254" s="162">
        <f>'RawData_CPT9 '!C260</f>
        <v>0.2</v>
      </c>
      <c r="E254" s="60">
        <f t="shared" si="10"/>
        <v>2E-3</v>
      </c>
      <c r="F254" s="162">
        <f>'RawData_CPT9 '!D260</f>
        <v>181.3</v>
      </c>
      <c r="G254" s="60">
        <f t="shared" si="11"/>
        <v>18.479917232803128</v>
      </c>
      <c r="H254" s="162">
        <f>'RawData_CPT9 '!E260</f>
        <v>1.07</v>
      </c>
      <c r="I254" s="162">
        <f>'RawData_CPT9 '!F260</f>
        <v>20</v>
      </c>
      <c r="J254" s="162">
        <f>'RawData_CPT9 '!G260</f>
        <v>0</v>
      </c>
      <c r="K254" s="162" t="str">
        <f>'RawData_CPT9 '!H260</f>
        <v>%24555156</v>
      </c>
    </row>
    <row r="255" spans="1:11">
      <c r="A255" s="162">
        <f>'RawData_CPT9 '!A261</f>
        <v>4.9800000000000004</v>
      </c>
      <c r="B255" s="162">
        <f>'RawData_CPT9 '!B261</f>
        <v>0.28499999999999998</v>
      </c>
      <c r="C255" s="60">
        <f t="shared" si="9"/>
        <v>2.8499999999999996</v>
      </c>
      <c r="D255" s="162">
        <f>'RawData_CPT9 '!C261</f>
        <v>0.2</v>
      </c>
      <c r="E255" s="60">
        <f t="shared" si="10"/>
        <v>2E-3</v>
      </c>
      <c r="F255" s="162">
        <f>'RawData_CPT9 '!D261</f>
        <v>182</v>
      </c>
      <c r="G255" s="60">
        <f t="shared" si="11"/>
        <v>18.551268264590011</v>
      </c>
      <c r="H255" s="162">
        <f>'RawData_CPT9 '!E261</f>
        <v>1.05</v>
      </c>
      <c r="I255" s="162">
        <f>'RawData_CPT9 '!F261</f>
        <v>20</v>
      </c>
      <c r="J255" s="162">
        <f>'RawData_CPT9 '!G261</f>
        <v>0</v>
      </c>
      <c r="K255" s="162" t="str">
        <f>'RawData_CPT9 '!H261</f>
        <v>%24556125</v>
      </c>
    </row>
    <row r="256" spans="1:11">
      <c r="A256" s="162">
        <f>'RawData_CPT9 '!A262</f>
        <v>5</v>
      </c>
      <c r="B256" s="162">
        <f>'RawData_CPT9 '!B262</f>
        <v>0.28439999999999999</v>
      </c>
      <c r="C256" s="60">
        <f t="shared" si="9"/>
        <v>2.8439999999999999</v>
      </c>
      <c r="D256" s="162">
        <f>'RawData_CPT9 '!C262</f>
        <v>0.2</v>
      </c>
      <c r="E256" s="60">
        <f t="shared" si="10"/>
        <v>2E-3</v>
      </c>
      <c r="F256" s="162">
        <f>'RawData_CPT9 '!D262</f>
        <v>179.9</v>
      </c>
      <c r="G256" s="60">
        <f t="shared" si="11"/>
        <v>18.337215169229356</v>
      </c>
      <c r="H256" s="162">
        <f>'RawData_CPT9 '!E262</f>
        <v>1.06</v>
      </c>
      <c r="I256" s="162">
        <f>'RawData_CPT9 '!F262</f>
        <v>21</v>
      </c>
      <c r="J256" s="162">
        <f>'RawData_CPT9 '!G262</f>
        <v>0</v>
      </c>
      <c r="K256" s="162" t="str">
        <f>'RawData_CPT9 '!H262</f>
        <v>%24557078</v>
      </c>
    </row>
    <row r="257" spans="1:11">
      <c r="A257" s="162">
        <f>'RawData_CPT9 '!A263</f>
        <v>5.0199999999999996</v>
      </c>
      <c r="B257" s="162">
        <f>'RawData_CPT9 '!B263</f>
        <v>0.2838</v>
      </c>
      <c r="C257" s="60">
        <f t="shared" si="9"/>
        <v>2.8380000000000001</v>
      </c>
      <c r="D257" s="162">
        <f>'RawData_CPT9 '!C263</f>
        <v>0.2</v>
      </c>
      <c r="E257" s="60">
        <f t="shared" si="10"/>
        <v>2E-3</v>
      </c>
      <c r="F257" s="162">
        <f>'RawData_CPT9 '!D263</f>
        <v>180.2</v>
      </c>
      <c r="G257" s="60">
        <f t="shared" si="11"/>
        <v>18.367794182852307</v>
      </c>
      <c r="H257" s="162">
        <f>'RawData_CPT9 '!E263</f>
        <v>1.08</v>
      </c>
      <c r="I257" s="162">
        <f>'RawData_CPT9 '!F263</f>
        <v>21</v>
      </c>
      <c r="J257" s="162">
        <f>'RawData_CPT9 '!G263</f>
        <v>0</v>
      </c>
      <c r="K257" s="162" t="str">
        <f>'RawData_CPT9 '!H263</f>
        <v>%24557843</v>
      </c>
    </row>
    <row r="258" spans="1:11">
      <c r="A258" s="162">
        <f>'RawData_CPT9 '!A264</f>
        <v>5.04</v>
      </c>
      <c r="B258" s="162">
        <f>'RawData_CPT9 '!B264</f>
        <v>0.28270000000000001</v>
      </c>
      <c r="C258" s="60">
        <f t="shared" si="9"/>
        <v>2.827</v>
      </c>
      <c r="D258" s="162">
        <f>'RawData_CPT9 '!C264</f>
        <v>0.2</v>
      </c>
      <c r="E258" s="60">
        <f t="shared" si="10"/>
        <v>2E-3</v>
      </c>
      <c r="F258" s="162">
        <f>'RawData_CPT9 '!D264</f>
        <v>180</v>
      </c>
      <c r="G258" s="60">
        <f t="shared" si="11"/>
        <v>18.34740817377034</v>
      </c>
      <c r="H258" s="162">
        <f>'RawData_CPT9 '!E264</f>
        <v>1.04</v>
      </c>
      <c r="I258" s="162">
        <f>'RawData_CPT9 '!F264</f>
        <v>20</v>
      </c>
      <c r="J258" s="162">
        <f>'RawData_CPT9 '!G264</f>
        <v>0</v>
      </c>
      <c r="K258" s="162" t="str">
        <f>'RawData_CPT9 '!H264</f>
        <v>%24559015</v>
      </c>
    </row>
    <row r="259" spans="1:11">
      <c r="A259" s="162">
        <f>'RawData_CPT9 '!A265</f>
        <v>5.0599999999999996</v>
      </c>
      <c r="B259" s="162">
        <f>'RawData_CPT9 '!B265</f>
        <v>0.28320000000000001</v>
      </c>
      <c r="C259" s="60">
        <f t="shared" si="9"/>
        <v>2.8319999999999999</v>
      </c>
      <c r="D259" s="162">
        <f>'RawData_CPT9 '!C265</f>
        <v>0.2</v>
      </c>
      <c r="E259" s="60">
        <f t="shared" si="10"/>
        <v>2E-3</v>
      </c>
      <c r="F259" s="162">
        <f>'RawData_CPT9 '!D265</f>
        <v>177.1</v>
      </c>
      <c r="G259" s="60">
        <f t="shared" si="11"/>
        <v>18.051811042081816</v>
      </c>
      <c r="H259" s="162">
        <f>'RawData_CPT9 '!E265</f>
        <v>1.02</v>
      </c>
      <c r="I259" s="162">
        <f>'RawData_CPT9 '!F265</f>
        <v>20</v>
      </c>
      <c r="J259" s="162">
        <f>'RawData_CPT9 '!G265</f>
        <v>0</v>
      </c>
      <c r="K259" s="162" t="str">
        <f>'RawData_CPT9 '!H265</f>
        <v>%24559812</v>
      </c>
    </row>
    <row r="260" spans="1:11">
      <c r="A260" s="162">
        <f>'RawData_CPT9 '!A266</f>
        <v>5.08</v>
      </c>
      <c r="B260" s="162">
        <f>'RawData_CPT9 '!B266</f>
        <v>0.27610000000000001</v>
      </c>
      <c r="C260" s="60">
        <f t="shared" si="9"/>
        <v>2.7610000000000001</v>
      </c>
      <c r="D260" s="162">
        <f>'RawData_CPT9 '!C266</f>
        <v>0.2</v>
      </c>
      <c r="E260" s="60">
        <f t="shared" si="10"/>
        <v>2E-3</v>
      </c>
      <c r="F260" s="162">
        <f>'RawData_CPT9 '!D266</f>
        <v>175.6</v>
      </c>
      <c r="G260" s="60">
        <f t="shared" si="11"/>
        <v>17.898915973967064</v>
      </c>
      <c r="H260" s="162">
        <f>'RawData_CPT9 '!E266</f>
        <v>1.06</v>
      </c>
      <c r="I260" s="162">
        <f>'RawData_CPT9 '!F266</f>
        <v>21</v>
      </c>
      <c r="J260" s="162">
        <f>'RawData_CPT9 '!G266</f>
        <v>0</v>
      </c>
      <c r="K260" s="162" t="str">
        <f>'RawData_CPT9 '!H266</f>
        <v>%24560953</v>
      </c>
    </row>
    <row r="261" spans="1:11">
      <c r="A261" s="162">
        <f>'RawData_CPT9 '!A267</f>
        <v>5.0999999999999996</v>
      </c>
      <c r="B261" s="162">
        <f>'RawData_CPT9 '!B267</f>
        <v>0.27489999999999998</v>
      </c>
      <c r="C261" s="60">
        <f t="shared" si="9"/>
        <v>2.7489999999999997</v>
      </c>
      <c r="D261" s="162">
        <f>'RawData_CPT9 '!C267</f>
        <v>0.2</v>
      </c>
      <c r="E261" s="60">
        <f t="shared" si="10"/>
        <v>2E-3</v>
      </c>
      <c r="F261" s="162">
        <f>'RawData_CPT9 '!D267</f>
        <v>173.1</v>
      </c>
      <c r="G261" s="60">
        <f t="shared" si="11"/>
        <v>17.644090860442475</v>
      </c>
      <c r="H261" s="162">
        <f>'RawData_CPT9 '!E267</f>
        <v>1.04</v>
      </c>
      <c r="I261" s="162">
        <f>'RawData_CPT9 '!F267</f>
        <v>21</v>
      </c>
      <c r="J261" s="162">
        <f>'RawData_CPT9 '!G267</f>
        <v>0</v>
      </c>
      <c r="K261" s="162" t="str">
        <f>'RawData_CPT9 '!H267</f>
        <v>%24561765</v>
      </c>
    </row>
    <row r="262" spans="1:11">
      <c r="A262" s="162">
        <f>'RawData_CPT9 '!A268</f>
        <v>5.12</v>
      </c>
      <c r="B262" s="162">
        <f>'RawData_CPT9 '!B268</f>
        <v>0.2898</v>
      </c>
      <c r="C262" s="60">
        <f t="shared" si="9"/>
        <v>2.8980000000000001</v>
      </c>
      <c r="D262" s="162">
        <f>'RawData_CPT9 '!C268</f>
        <v>0.2</v>
      </c>
      <c r="E262" s="60">
        <f t="shared" si="10"/>
        <v>2E-3</v>
      </c>
      <c r="F262" s="162">
        <f>'RawData_CPT9 '!D268</f>
        <v>172</v>
      </c>
      <c r="G262" s="60">
        <f t="shared" si="11"/>
        <v>17.531967810491658</v>
      </c>
      <c r="H262" s="162">
        <f>'RawData_CPT9 '!E268</f>
        <v>1.06</v>
      </c>
      <c r="I262" s="162">
        <f>'RawData_CPT9 '!F268</f>
        <v>20</v>
      </c>
      <c r="J262" s="162">
        <f>'RawData_CPT9 '!G268</f>
        <v>0</v>
      </c>
      <c r="K262" s="162" t="str">
        <f>'RawData_CPT9 '!H268</f>
        <v>%24562890</v>
      </c>
    </row>
    <row r="263" spans="1:11">
      <c r="A263" s="162">
        <f>'RawData_CPT9 '!A269</f>
        <v>5.14</v>
      </c>
      <c r="B263" s="162">
        <f>'RawData_CPT9 '!B269</f>
        <v>0.29520000000000002</v>
      </c>
      <c r="C263" s="60">
        <f t="shared" ref="C263:C326" si="12">B263*10</f>
        <v>2.952</v>
      </c>
      <c r="D263" s="162">
        <f>'RawData_CPT9 '!C269</f>
        <v>0.2</v>
      </c>
      <c r="E263" s="60">
        <f t="shared" ref="E263:E326" si="13">D263/100</f>
        <v>2E-3</v>
      </c>
      <c r="F263" s="162">
        <f>'RawData_CPT9 '!D269</f>
        <v>172.1</v>
      </c>
      <c r="G263" s="60">
        <f t="shared" ref="G263:G326" si="14">F263/9.81065</f>
        <v>17.542160815032641</v>
      </c>
      <c r="H263" s="162">
        <f>'RawData_CPT9 '!E269</f>
        <v>1.06</v>
      </c>
      <c r="I263" s="162">
        <f>'RawData_CPT9 '!F269</f>
        <v>20</v>
      </c>
      <c r="J263" s="162">
        <f>'RawData_CPT9 '!G269</f>
        <v>0</v>
      </c>
      <c r="K263" s="162" t="str">
        <f>'RawData_CPT9 '!H269</f>
        <v>%24564015</v>
      </c>
    </row>
    <row r="264" spans="1:11">
      <c r="A264" s="162">
        <f>'RawData_CPT9 '!A270</f>
        <v>5.16</v>
      </c>
      <c r="B264" s="162">
        <f>'RawData_CPT9 '!B270</f>
        <v>0.28739999999999999</v>
      </c>
      <c r="C264" s="60">
        <f t="shared" si="12"/>
        <v>2.8739999999999997</v>
      </c>
      <c r="D264" s="162">
        <f>'RawData_CPT9 '!C270</f>
        <v>0.2</v>
      </c>
      <c r="E264" s="60">
        <f t="shared" si="13"/>
        <v>2E-3</v>
      </c>
      <c r="F264" s="162">
        <f>'RawData_CPT9 '!D270</f>
        <v>156.4</v>
      </c>
      <c r="G264" s="60">
        <f t="shared" si="14"/>
        <v>15.941859102098229</v>
      </c>
      <c r="H264" s="162">
        <f>'RawData_CPT9 '!E270</f>
        <v>1.0900000000000001</v>
      </c>
      <c r="I264" s="162">
        <f>'RawData_CPT9 '!F270</f>
        <v>15</v>
      </c>
      <c r="J264" s="162">
        <f>'RawData_CPT9 '!G270</f>
        <v>0</v>
      </c>
      <c r="K264" s="162" t="str">
        <f>'RawData_CPT9 '!H270</f>
        <v>%24564921</v>
      </c>
    </row>
    <row r="265" spans="1:11">
      <c r="A265" s="162">
        <f>'RawData_CPT9 '!A271</f>
        <v>5.18</v>
      </c>
      <c r="B265" s="162">
        <f>'RawData_CPT9 '!B271</f>
        <v>0.28210000000000002</v>
      </c>
      <c r="C265" s="60">
        <f t="shared" si="12"/>
        <v>2.8210000000000002</v>
      </c>
      <c r="D265" s="162">
        <f>'RawData_CPT9 '!C271</f>
        <v>0</v>
      </c>
      <c r="E265" s="60">
        <f t="shared" si="13"/>
        <v>0</v>
      </c>
      <c r="F265" s="162">
        <f>'RawData_CPT9 '!D271</f>
        <v>134.19999999999999</v>
      </c>
      <c r="G265" s="60">
        <f t="shared" si="14"/>
        <v>13.679012093999885</v>
      </c>
      <c r="H265" s="162">
        <f>'RawData_CPT9 '!E271</f>
        <v>0.84</v>
      </c>
      <c r="I265" s="162">
        <f>'RawData_CPT9 '!F271</f>
        <v>30</v>
      </c>
      <c r="J265" s="162">
        <f>'RawData_CPT9 '!G271</f>
        <v>0</v>
      </c>
      <c r="K265" s="162" t="str">
        <f>'RawData_CPT9 '!H271</f>
        <v>%24613484</v>
      </c>
    </row>
    <row r="266" spans="1:11">
      <c r="A266" s="162">
        <f>'RawData_CPT9 '!A272</f>
        <v>5.2</v>
      </c>
      <c r="B266" s="162">
        <f>'RawData_CPT9 '!B272</f>
        <v>0.28210000000000002</v>
      </c>
      <c r="C266" s="60">
        <f t="shared" si="12"/>
        <v>2.8210000000000002</v>
      </c>
      <c r="D266" s="162">
        <f>'RawData_CPT9 '!C272</f>
        <v>0</v>
      </c>
      <c r="E266" s="60">
        <f t="shared" si="13"/>
        <v>0</v>
      </c>
      <c r="F266" s="162">
        <f>'RawData_CPT9 '!D272</f>
        <v>134.19999999999999</v>
      </c>
      <c r="G266" s="60">
        <f t="shared" si="14"/>
        <v>13.679012093999885</v>
      </c>
      <c r="H266" s="162">
        <f>'RawData_CPT9 '!E272</f>
        <v>0.84</v>
      </c>
      <c r="I266" s="162">
        <f>'RawData_CPT9 '!F272</f>
        <v>30</v>
      </c>
      <c r="J266" s="162">
        <f>'RawData_CPT9 '!G272</f>
        <v>0</v>
      </c>
      <c r="K266" s="162" t="str">
        <f>'RawData_CPT9 '!H272</f>
        <v>%24613484</v>
      </c>
    </row>
    <row r="267" spans="1:11">
      <c r="A267" s="162">
        <f>'RawData_CPT9 '!A273</f>
        <v>5.22</v>
      </c>
      <c r="B267" s="162">
        <f>'RawData_CPT9 '!B273</f>
        <v>0.28210000000000002</v>
      </c>
      <c r="C267" s="60">
        <f t="shared" si="12"/>
        <v>2.8210000000000002</v>
      </c>
      <c r="D267" s="162">
        <f>'RawData_CPT9 '!C273</f>
        <v>0</v>
      </c>
      <c r="E267" s="60">
        <f t="shared" si="13"/>
        <v>0</v>
      </c>
      <c r="F267" s="162">
        <f>'RawData_CPT9 '!D273</f>
        <v>134.19999999999999</v>
      </c>
      <c r="G267" s="60">
        <f t="shared" si="14"/>
        <v>13.679012093999885</v>
      </c>
      <c r="H267" s="162">
        <f>'RawData_CPT9 '!E273</f>
        <v>0.84</v>
      </c>
      <c r="I267" s="162">
        <f>'RawData_CPT9 '!F273</f>
        <v>30</v>
      </c>
      <c r="J267" s="162">
        <f>'RawData_CPT9 '!G273</f>
        <v>0</v>
      </c>
      <c r="K267" s="162" t="str">
        <f>'RawData_CPT9 '!H273</f>
        <v>%24613484</v>
      </c>
    </row>
    <row r="268" spans="1:11">
      <c r="A268" s="162">
        <f>'RawData_CPT9 '!A274</f>
        <v>5.24</v>
      </c>
      <c r="B268" s="162">
        <f>'RawData_CPT9 '!B274</f>
        <v>0.32390000000000002</v>
      </c>
      <c r="C268" s="60">
        <f t="shared" si="12"/>
        <v>3.2390000000000003</v>
      </c>
      <c r="D268" s="162">
        <f>'RawData_CPT9 '!C274</f>
        <v>0</v>
      </c>
      <c r="E268" s="60">
        <f t="shared" si="13"/>
        <v>0</v>
      </c>
      <c r="F268" s="162">
        <f>'RawData_CPT9 '!D274</f>
        <v>134.19999999999999</v>
      </c>
      <c r="G268" s="60">
        <f t="shared" si="14"/>
        <v>13.679012093999885</v>
      </c>
      <c r="H268" s="162">
        <f>'RawData_CPT9 '!E274</f>
        <v>0.94</v>
      </c>
      <c r="I268" s="162">
        <f>'RawData_CPT9 '!F274</f>
        <v>29</v>
      </c>
      <c r="J268" s="162">
        <f>'RawData_CPT9 '!G274</f>
        <v>0</v>
      </c>
      <c r="K268" s="162" t="str">
        <f>'RawData_CPT9 '!H274</f>
        <v>%24613828</v>
      </c>
    </row>
    <row r="269" spans="1:11">
      <c r="A269" s="162">
        <f>'RawData_CPT9 '!A275</f>
        <v>5.26</v>
      </c>
      <c r="B269" s="162">
        <f>'RawData_CPT9 '!B275</f>
        <v>0.31609999999999999</v>
      </c>
      <c r="C269" s="60">
        <f t="shared" si="12"/>
        <v>3.161</v>
      </c>
      <c r="D269" s="162">
        <f>'RawData_CPT9 '!C275</f>
        <v>0</v>
      </c>
      <c r="E269" s="60">
        <f t="shared" si="13"/>
        <v>0</v>
      </c>
      <c r="F269" s="162">
        <f>'RawData_CPT9 '!D275</f>
        <v>141.9</v>
      </c>
      <c r="G269" s="60">
        <f t="shared" si="14"/>
        <v>14.463873443655618</v>
      </c>
      <c r="H269" s="162">
        <f>'RawData_CPT9 '!E275</f>
        <v>0.97</v>
      </c>
      <c r="I269" s="162">
        <f>'RawData_CPT9 '!F275</f>
        <v>28</v>
      </c>
      <c r="J269" s="162">
        <f>'RawData_CPT9 '!G275</f>
        <v>0</v>
      </c>
      <c r="K269" s="162" t="str">
        <f>'RawData_CPT9 '!H275</f>
        <v>%24614828</v>
      </c>
    </row>
    <row r="270" spans="1:11">
      <c r="A270" s="162">
        <f>'RawData_CPT9 '!A276</f>
        <v>5.28</v>
      </c>
      <c r="B270" s="162">
        <f>'RawData_CPT9 '!B276</f>
        <v>0.31069999999999998</v>
      </c>
      <c r="C270" s="60">
        <f t="shared" si="12"/>
        <v>3.1069999999999998</v>
      </c>
      <c r="D270" s="162">
        <f>'RawData_CPT9 '!C276</f>
        <v>0.1</v>
      </c>
      <c r="E270" s="60">
        <f t="shared" si="13"/>
        <v>1E-3</v>
      </c>
      <c r="F270" s="162">
        <f>'RawData_CPT9 '!D276</f>
        <v>151</v>
      </c>
      <c r="G270" s="60">
        <f t="shared" si="14"/>
        <v>15.391436856885118</v>
      </c>
      <c r="H270" s="162">
        <f>'RawData_CPT9 '!E276</f>
        <v>1.02</v>
      </c>
      <c r="I270" s="162">
        <f>'RawData_CPT9 '!F276</f>
        <v>16</v>
      </c>
      <c r="J270" s="162">
        <f>'RawData_CPT9 '!G276</f>
        <v>0</v>
      </c>
      <c r="K270" s="162" t="str">
        <f>'RawData_CPT9 '!H276</f>
        <v>%24616328</v>
      </c>
    </row>
    <row r="271" spans="1:11">
      <c r="A271" s="162">
        <f>'RawData_CPT9 '!A277</f>
        <v>5.3</v>
      </c>
      <c r="B271" s="162">
        <f>'RawData_CPT9 '!B277</f>
        <v>0.31369999999999998</v>
      </c>
      <c r="C271" s="60">
        <f t="shared" si="12"/>
        <v>3.1369999999999996</v>
      </c>
      <c r="D271" s="162">
        <f>'RawData_CPT9 '!C277</f>
        <v>0.1</v>
      </c>
      <c r="E271" s="60">
        <f t="shared" si="13"/>
        <v>1E-3</v>
      </c>
      <c r="F271" s="162">
        <f>'RawData_CPT9 '!D277</f>
        <v>154</v>
      </c>
      <c r="G271" s="60">
        <f t="shared" si="14"/>
        <v>15.697226993114624</v>
      </c>
      <c r="H271" s="162">
        <f>'RawData_CPT9 '!E277</f>
        <v>1.07</v>
      </c>
      <c r="I271" s="162">
        <f>'RawData_CPT9 '!F277</f>
        <v>10</v>
      </c>
      <c r="J271" s="162">
        <f>'RawData_CPT9 '!G277</f>
        <v>0</v>
      </c>
      <c r="K271" s="162" t="str">
        <f>'RawData_CPT9 '!H277</f>
        <v>%24617796</v>
      </c>
    </row>
    <row r="272" spans="1:11">
      <c r="A272" s="162">
        <f>'RawData_CPT9 '!A278</f>
        <v>5.32</v>
      </c>
      <c r="B272" s="162">
        <f>'RawData_CPT9 '!B278</f>
        <v>0.32029999999999997</v>
      </c>
      <c r="C272" s="60">
        <f t="shared" si="12"/>
        <v>3.2029999999999998</v>
      </c>
      <c r="D272" s="162">
        <f>'RawData_CPT9 '!C278</f>
        <v>0.1</v>
      </c>
      <c r="E272" s="60">
        <f t="shared" si="13"/>
        <v>1E-3</v>
      </c>
      <c r="F272" s="162">
        <f>'RawData_CPT9 '!D278</f>
        <v>151.30000000000001</v>
      </c>
      <c r="G272" s="60">
        <f t="shared" si="14"/>
        <v>15.422015870508071</v>
      </c>
      <c r="H272" s="162">
        <f>'RawData_CPT9 '!E278</f>
        <v>1.04</v>
      </c>
      <c r="I272" s="162">
        <f>'RawData_CPT9 '!F278</f>
        <v>10</v>
      </c>
      <c r="J272" s="162">
        <f>'RawData_CPT9 '!G278</f>
        <v>0</v>
      </c>
      <c r="K272" s="162" t="str">
        <f>'RawData_CPT9 '!H278</f>
        <v>%24619765</v>
      </c>
    </row>
    <row r="273" spans="1:11">
      <c r="A273" s="162">
        <f>'RawData_CPT9 '!A279</f>
        <v>5.34</v>
      </c>
      <c r="B273" s="162">
        <f>'RawData_CPT9 '!B279</f>
        <v>0.32329999999999998</v>
      </c>
      <c r="C273" s="60">
        <f t="shared" si="12"/>
        <v>3.2329999999999997</v>
      </c>
      <c r="D273" s="162">
        <f>'RawData_CPT9 '!C279</f>
        <v>0.1</v>
      </c>
      <c r="E273" s="60">
        <f t="shared" si="13"/>
        <v>1E-3</v>
      </c>
      <c r="F273" s="162">
        <f>'RawData_CPT9 '!D279</f>
        <v>150.4</v>
      </c>
      <c r="G273" s="60">
        <f t="shared" si="14"/>
        <v>15.330278829639218</v>
      </c>
      <c r="H273" s="162">
        <f>'RawData_CPT9 '!E279</f>
        <v>1.05</v>
      </c>
      <c r="I273" s="162">
        <f>'RawData_CPT9 '!F279</f>
        <v>10</v>
      </c>
      <c r="J273" s="162">
        <f>'RawData_CPT9 '!G279</f>
        <v>0</v>
      </c>
      <c r="K273" s="162" t="str">
        <f>'RawData_CPT9 '!H279</f>
        <v>%24621640</v>
      </c>
    </row>
    <row r="274" spans="1:11">
      <c r="A274" s="162">
        <f>'RawData_CPT9 '!A280</f>
        <v>5.36</v>
      </c>
      <c r="B274" s="162">
        <f>'RawData_CPT9 '!B280</f>
        <v>0.33460000000000001</v>
      </c>
      <c r="C274" s="60">
        <f t="shared" si="12"/>
        <v>3.3460000000000001</v>
      </c>
      <c r="D274" s="162">
        <f>'RawData_CPT9 '!C280</f>
        <v>0.1</v>
      </c>
      <c r="E274" s="60">
        <f t="shared" si="13"/>
        <v>1E-3</v>
      </c>
      <c r="F274" s="162">
        <f>'RawData_CPT9 '!D280</f>
        <v>151.5</v>
      </c>
      <c r="G274" s="60">
        <f t="shared" si="14"/>
        <v>15.442401879590037</v>
      </c>
      <c r="H274" s="162">
        <f>'RawData_CPT9 '!E280</f>
        <v>1.03</v>
      </c>
      <c r="I274" s="162">
        <f>'RawData_CPT9 '!F280</f>
        <v>15</v>
      </c>
      <c r="J274" s="162">
        <f>'RawData_CPT9 '!G280</f>
        <v>0</v>
      </c>
      <c r="K274" s="162" t="str">
        <f>'RawData_CPT9 '!H280</f>
        <v>%24622828</v>
      </c>
    </row>
    <row r="275" spans="1:11">
      <c r="A275" s="162">
        <f>'RawData_CPT9 '!A281</f>
        <v>5.38</v>
      </c>
      <c r="B275" s="162">
        <f>'RawData_CPT9 '!B281</f>
        <v>0.33460000000000001</v>
      </c>
      <c r="C275" s="60">
        <f t="shared" si="12"/>
        <v>3.3460000000000001</v>
      </c>
      <c r="D275" s="162">
        <f>'RawData_CPT9 '!C281</f>
        <v>0.1</v>
      </c>
      <c r="E275" s="60">
        <f t="shared" si="13"/>
        <v>1E-3</v>
      </c>
      <c r="F275" s="162">
        <f>'RawData_CPT9 '!D281</f>
        <v>151.30000000000001</v>
      </c>
      <c r="G275" s="60">
        <f t="shared" si="14"/>
        <v>15.422015870508071</v>
      </c>
      <c r="H275" s="162">
        <f>'RawData_CPT9 '!E281</f>
        <v>1.04</v>
      </c>
      <c r="I275" s="162">
        <f>'RawData_CPT9 '!F281</f>
        <v>25</v>
      </c>
      <c r="J275" s="162">
        <f>'RawData_CPT9 '!G281</f>
        <v>0</v>
      </c>
      <c r="K275" s="162" t="str">
        <f>'RawData_CPT9 '!H281</f>
        <v>%24623578</v>
      </c>
    </row>
    <row r="276" spans="1:11">
      <c r="A276" s="162">
        <f>'RawData_CPT9 '!A282</f>
        <v>5.4</v>
      </c>
      <c r="B276" s="162">
        <f>'RawData_CPT9 '!B282</f>
        <v>0.33639999999999998</v>
      </c>
      <c r="C276" s="60">
        <f t="shared" si="12"/>
        <v>3.3639999999999999</v>
      </c>
      <c r="D276" s="162">
        <f>'RawData_CPT9 '!C282</f>
        <v>0.1</v>
      </c>
      <c r="E276" s="60">
        <f t="shared" si="13"/>
        <v>1E-3</v>
      </c>
      <c r="F276" s="162">
        <f>'RawData_CPT9 '!D282</f>
        <v>151.5</v>
      </c>
      <c r="G276" s="60">
        <f t="shared" si="14"/>
        <v>15.442401879590037</v>
      </c>
      <c r="H276" s="162">
        <f>'RawData_CPT9 '!E282</f>
        <v>1.04</v>
      </c>
      <c r="I276" s="162">
        <f>'RawData_CPT9 '!F282</f>
        <v>19</v>
      </c>
      <c r="J276" s="162">
        <f>'RawData_CPT9 '!G282</f>
        <v>0</v>
      </c>
      <c r="K276" s="162" t="str">
        <f>'RawData_CPT9 '!H282</f>
        <v>%24624765</v>
      </c>
    </row>
    <row r="277" spans="1:11">
      <c r="A277" s="162">
        <f>'RawData_CPT9 '!A283</f>
        <v>5.42</v>
      </c>
      <c r="B277" s="162">
        <f>'RawData_CPT9 '!B283</f>
        <v>0.33579999999999999</v>
      </c>
      <c r="C277" s="60">
        <f t="shared" si="12"/>
        <v>3.3579999999999997</v>
      </c>
      <c r="D277" s="162">
        <f>'RawData_CPT9 '!C283</f>
        <v>0.1</v>
      </c>
      <c r="E277" s="60">
        <f t="shared" si="13"/>
        <v>1E-3</v>
      </c>
      <c r="F277" s="162">
        <f>'RawData_CPT9 '!D283</f>
        <v>152.4</v>
      </c>
      <c r="G277" s="60">
        <f t="shared" si="14"/>
        <v>15.534138920458888</v>
      </c>
      <c r="H277" s="162">
        <f>'RawData_CPT9 '!E283</f>
        <v>1.07</v>
      </c>
      <c r="I277" s="162">
        <f>'RawData_CPT9 '!F283</f>
        <v>16</v>
      </c>
      <c r="J277" s="162">
        <f>'RawData_CPT9 '!G283</f>
        <v>0</v>
      </c>
      <c r="K277" s="162" t="str">
        <f>'RawData_CPT9 '!H283</f>
        <v>%24626328</v>
      </c>
    </row>
    <row r="278" spans="1:11">
      <c r="A278" s="162">
        <f>'RawData_CPT9 '!A284</f>
        <v>5.44</v>
      </c>
      <c r="B278" s="162">
        <f>'RawData_CPT9 '!B284</f>
        <v>0.33879999999999999</v>
      </c>
      <c r="C278" s="60">
        <f t="shared" si="12"/>
        <v>3.3879999999999999</v>
      </c>
      <c r="D278" s="162">
        <f>'RawData_CPT9 '!C284</f>
        <v>0.1</v>
      </c>
      <c r="E278" s="60">
        <f t="shared" si="13"/>
        <v>1E-3</v>
      </c>
      <c r="F278" s="162">
        <f>'RawData_CPT9 '!D284</f>
        <v>152.30000000000001</v>
      </c>
      <c r="G278" s="60">
        <f t="shared" si="14"/>
        <v>15.523945915917906</v>
      </c>
      <c r="H278" s="162">
        <f>'RawData_CPT9 '!E284</f>
        <v>1.07</v>
      </c>
      <c r="I278" s="162">
        <f>'RawData_CPT9 '!F284</f>
        <v>16</v>
      </c>
      <c r="J278" s="162">
        <f>'RawData_CPT9 '!G284</f>
        <v>0</v>
      </c>
      <c r="K278" s="162" t="str">
        <f>'RawData_CPT9 '!H284</f>
        <v>%24627078</v>
      </c>
    </row>
    <row r="279" spans="1:11">
      <c r="A279" s="162">
        <f>'RawData_CPT9 '!A285</f>
        <v>5.46</v>
      </c>
      <c r="B279" s="162">
        <f>'RawData_CPT9 '!B285</f>
        <v>0.33939999999999998</v>
      </c>
      <c r="C279" s="60">
        <f t="shared" si="12"/>
        <v>3.3939999999999997</v>
      </c>
      <c r="D279" s="162">
        <f>'RawData_CPT9 '!C285</f>
        <v>0.1</v>
      </c>
      <c r="E279" s="60">
        <f t="shared" si="13"/>
        <v>1E-3</v>
      </c>
      <c r="F279" s="162">
        <f>'RawData_CPT9 '!D285</f>
        <v>152.19999999999999</v>
      </c>
      <c r="G279" s="60">
        <f t="shared" si="14"/>
        <v>15.513752911376919</v>
      </c>
      <c r="H279" s="162">
        <f>'RawData_CPT9 '!E285</f>
        <v>1.07</v>
      </c>
      <c r="I279" s="162">
        <f>'RawData_CPT9 '!F285</f>
        <v>16</v>
      </c>
      <c r="J279" s="162">
        <f>'RawData_CPT9 '!G285</f>
        <v>0</v>
      </c>
      <c r="K279" s="162" t="str">
        <f>'RawData_CPT9 '!H285</f>
        <v>%24628265</v>
      </c>
    </row>
    <row r="280" spans="1:11">
      <c r="A280" s="162">
        <f>'RawData_CPT9 '!A286</f>
        <v>5.48</v>
      </c>
      <c r="B280" s="162">
        <f>'RawData_CPT9 '!B286</f>
        <v>0.33879999999999999</v>
      </c>
      <c r="C280" s="60">
        <f t="shared" si="12"/>
        <v>3.3879999999999999</v>
      </c>
      <c r="D280" s="162">
        <f>'RawData_CPT9 '!C286</f>
        <v>0.1</v>
      </c>
      <c r="E280" s="60">
        <f t="shared" si="13"/>
        <v>1E-3</v>
      </c>
      <c r="F280" s="162">
        <f>'RawData_CPT9 '!D286</f>
        <v>153.9</v>
      </c>
      <c r="G280" s="60">
        <f t="shared" si="14"/>
        <v>15.687033988573642</v>
      </c>
      <c r="H280" s="162">
        <f>'RawData_CPT9 '!E286</f>
        <v>1.07</v>
      </c>
      <c r="I280" s="162">
        <f>'RawData_CPT9 '!F286</f>
        <v>17</v>
      </c>
      <c r="J280" s="162">
        <f>'RawData_CPT9 '!G286</f>
        <v>0</v>
      </c>
      <c r="K280" s="162" t="str">
        <f>'RawData_CPT9 '!H286</f>
        <v>%24629453</v>
      </c>
    </row>
    <row r="281" spans="1:11">
      <c r="A281" s="162">
        <f>'RawData_CPT9 '!A287</f>
        <v>5.5</v>
      </c>
      <c r="B281" s="162">
        <f>'RawData_CPT9 '!B287</f>
        <v>0.33760000000000001</v>
      </c>
      <c r="C281" s="60">
        <f t="shared" si="12"/>
        <v>3.3760000000000003</v>
      </c>
      <c r="D281" s="162">
        <f>'RawData_CPT9 '!C287</f>
        <v>0.1</v>
      </c>
      <c r="E281" s="60">
        <f t="shared" si="13"/>
        <v>1E-3</v>
      </c>
      <c r="F281" s="162">
        <f>'RawData_CPT9 '!D287</f>
        <v>156.69999999999999</v>
      </c>
      <c r="G281" s="60">
        <f t="shared" si="14"/>
        <v>15.972438115721179</v>
      </c>
      <c r="H281" s="162">
        <f>'RawData_CPT9 '!E287</f>
        <v>1.04</v>
      </c>
      <c r="I281" s="162">
        <f>'RawData_CPT9 '!F287</f>
        <v>16</v>
      </c>
      <c r="J281" s="162">
        <f>'RawData_CPT9 '!G287</f>
        <v>0</v>
      </c>
      <c r="K281" s="162" t="str">
        <f>'RawData_CPT9 '!H287</f>
        <v>%24630796</v>
      </c>
    </row>
    <row r="282" spans="1:11">
      <c r="A282" s="162">
        <f>'RawData_CPT9 '!A288</f>
        <v>5.52</v>
      </c>
      <c r="B282" s="162">
        <f>'RawData_CPT9 '!B288</f>
        <v>0.34</v>
      </c>
      <c r="C282" s="60">
        <f t="shared" si="12"/>
        <v>3.4000000000000004</v>
      </c>
      <c r="D282" s="162">
        <f>'RawData_CPT9 '!C288</f>
        <v>0.1</v>
      </c>
      <c r="E282" s="60">
        <f t="shared" si="13"/>
        <v>1E-3</v>
      </c>
      <c r="F282" s="162">
        <f>'RawData_CPT9 '!D288</f>
        <v>158.19999999999999</v>
      </c>
      <c r="G282" s="60">
        <f t="shared" si="14"/>
        <v>16.125333183835931</v>
      </c>
      <c r="H282" s="162">
        <f>'RawData_CPT9 '!E288</f>
        <v>1.06</v>
      </c>
      <c r="I282" s="162">
        <f>'RawData_CPT9 '!F288</f>
        <v>16</v>
      </c>
      <c r="J282" s="162">
        <f>'RawData_CPT9 '!G288</f>
        <v>0</v>
      </c>
      <c r="K282" s="162" t="str">
        <f>'RawData_CPT9 '!H288</f>
        <v>%24631750</v>
      </c>
    </row>
    <row r="283" spans="1:11">
      <c r="A283" s="162">
        <f>'RawData_CPT9 '!A289</f>
        <v>5.54</v>
      </c>
      <c r="B283" s="162">
        <f>'RawData_CPT9 '!B289</f>
        <v>0.34</v>
      </c>
      <c r="C283" s="60">
        <f t="shared" si="12"/>
        <v>3.4000000000000004</v>
      </c>
      <c r="D283" s="162">
        <f>'RawData_CPT9 '!C289</f>
        <v>0.1</v>
      </c>
      <c r="E283" s="60">
        <f t="shared" si="13"/>
        <v>1E-3</v>
      </c>
      <c r="F283" s="162">
        <f>'RawData_CPT9 '!D289</f>
        <v>157.5</v>
      </c>
      <c r="G283" s="60">
        <f t="shared" si="14"/>
        <v>16.053982152049048</v>
      </c>
      <c r="H283" s="162">
        <f>'RawData_CPT9 '!E289</f>
        <v>1.04</v>
      </c>
      <c r="I283" s="162">
        <f>'RawData_CPT9 '!F289</f>
        <v>16</v>
      </c>
      <c r="J283" s="162">
        <f>'RawData_CPT9 '!G289</f>
        <v>0</v>
      </c>
      <c r="K283" s="162" t="str">
        <f>'RawData_CPT9 '!H289</f>
        <v>%24632937</v>
      </c>
    </row>
    <row r="284" spans="1:11">
      <c r="A284" s="162">
        <f>'RawData_CPT9 '!A290</f>
        <v>5.56</v>
      </c>
      <c r="B284" s="162">
        <f>'RawData_CPT9 '!B290</f>
        <v>0.34060000000000001</v>
      </c>
      <c r="C284" s="60">
        <f t="shared" si="12"/>
        <v>3.4060000000000001</v>
      </c>
      <c r="D284" s="162">
        <f>'RawData_CPT9 '!C290</f>
        <v>0.1</v>
      </c>
      <c r="E284" s="60">
        <f t="shared" si="13"/>
        <v>1E-3</v>
      </c>
      <c r="F284" s="162">
        <f>'RawData_CPT9 '!D290</f>
        <v>157.80000000000001</v>
      </c>
      <c r="G284" s="60">
        <f t="shared" si="14"/>
        <v>16.084561165672</v>
      </c>
      <c r="H284" s="162">
        <f>'RawData_CPT9 '!E290</f>
        <v>1.04</v>
      </c>
      <c r="I284" s="162">
        <f>'RawData_CPT9 '!F290</f>
        <v>17</v>
      </c>
      <c r="J284" s="162">
        <f>'RawData_CPT9 '!G290</f>
        <v>0</v>
      </c>
      <c r="K284" s="162" t="str">
        <f>'RawData_CPT9 '!H290</f>
        <v>%24634109</v>
      </c>
    </row>
    <row r="285" spans="1:11">
      <c r="A285" s="162">
        <f>'RawData_CPT9 '!A291</f>
        <v>5.58</v>
      </c>
      <c r="B285" s="162">
        <f>'RawData_CPT9 '!B291</f>
        <v>0.3478</v>
      </c>
      <c r="C285" s="60">
        <f t="shared" si="12"/>
        <v>3.4779999999999998</v>
      </c>
      <c r="D285" s="162">
        <f>'RawData_CPT9 '!C291</f>
        <v>0.1</v>
      </c>
      <c r="E285" s="60">
        <f t="shared" si="13"/>
        <v>1E-3</v>
      </c>
      <c r="F285" s="162">
        <f>'RawData_CPT9 '!D291</f>
        <v>157.69999999999999</v>
      </c>
      <c r="G285" s="60">
        <f t="shared" si="14"/>
        <v>16.074368161131012</v>
      </c>
      <c r="H285" s="162">
        <f>'RawData_CPT9 '!E291</f>
        <v>1.08</v>
      </c>
      <c r="I285" s="162">
        <f>'RawData_CPT9 '!F291</f>
        <v>17</v>
      </c>
      <c r="J285" s="162">
        <f>'RawData_CPT9 '!G291</f>
        <v>0</v>
      </c>
      <c r="K285" s="162" t="str">
        <f>'RawData_CPT9 '!H291</f>
        <v>%24635265</v>
      </c>
    </row>
    <row r="286" spans="1:11">
      <c r="A286" s="162">
        <f>'RawData_CPT9 '!A292</f>
        <v>5.6</v>
      </c>
      <c r="B286" s="162">
        <f>'RawData_CPT9 '!B292</f>
        <v>0.37709999999999999</v>
      </c>
      <c r="C286" s="60">
        <f t="shared" si="12"/>
        <v>3.7709999999999999</v>
      </c>
      <c r="D286" s="162">
        <f>'RawData_CPT9 '!C292</f>
        <v>0.1</v>
      </c>
      <c r="E286" s="60">
        <f t="shared" si="13"/>
        <v>1E-3</v>
      </c>
      <c r="F286" s="162">
        <f>'RawData_CPT9 '!D292</f>
        <v>157.9</v>
      </c>
      <c r="G286" s="60">
        <f t="shared" si="14"/>
        <v>16.094754170212983</v>
      </c>
      <c r="H286" s="162">
        <f>'RawData_CPT9 '!E292</f>
        <v>1.04</v>
      </c>
      <c r="I286" s="162">
        <f>'RawData_CPT9 '!F292</f>
        <v>17</v>
      </c>
      <c r="J286" s="162">
        <f>'RawData_CPT9 '!G292</f>
        <v>0</v>
      </c>
      <c r="K286" s="162" t="str">
        <f>'RawData_CPT9 '!H292</f>
        <v>%24636453</v>
      </c>
    </row>
    <row r="287" spans="1:11">
      <c r="A287" s="162">
        <f>'RawData_CPT9 '!A293</f>
        <v>5.62</v>
      </c>
      <c r="B287" s="162">
        <f>'RawData_CPT9 '!B293</f>
        <v>0.39319999999999999</v>
      </c>
      <c r="C287" s="60">
        <f t="shared" si="12"/>
        <v>3.9319999999999999</v>
      </c>
      <c r="D287" s="162">
        <f>'RawData_CPT9 '!C293</f>
        <v>0.1</v>
      </c>
      <c r="E287" s="60">
        <f t="shared" si="13"/>
        <v>1E-3</v>
      </c>
      <c r="F287" s="162">
        <f>'RawData_CPT9 '!D293</f>
        <v>147.9</v>
      </c>
      <c r="G287" s="60">
        <f t="shared" si="14"/>
        <v>15.07545371611463</v>
      </c>
      <c r="H287" s="162">
        <f>'RawData_CPT9 '!E293</f>
        <v>1.05</v>
      </c>
      <c r="I287" s="162">
        <f>'RawData_CPT9 '!F293</f>
        <v>16</v>
      </c>
      <c r="J287" s="162">
        <f>'RawData_CPT9 '!G293</f>
        <v>0</v>
      </c>
      <c r="K287" s="162" t="str">
        <f>'RawData_CPT9 '!H293</f>
        <v>%24637578</v>
      </c>
    </row>
    <row r="288" spans="1:11">
      <c r="A288" s="162">
        <f>'RawData_CPT9 '!A294</f>
        <v>5.64</v>
      </c>
      <c r="B288" s="162">
        <f>'RawData_CPT9 '!B294</f>
        <v>0.39439999999999997</v>
      </c>
      <c r="C288" s="60">
        <f t="shared" si="12"/>
        <v>3.944</v>
      </c>
      <c r="D288" s="162">
        <f>'RawData_CPT9 '!C294</f>
        <v>0.1</v>
      </c>
      <c r="E288" s="60">
        <f t="shared" si="13"/>
        <v>1E-3</v>
      </c>
      <c r="F288" s="162">
        <f>'RawData_CPT9 '!D294</f>
        <v>133.69999999999999</v>
      </c>
      <c r="G288" s="60">
        <f t="shared" si="14"/>
        <v>13.628047071294969</v>
      </c>
      <c r="H288" s="162">
        <f>'RawData_CPT9 '!E294</f>
        <v>1.05</v>
      </c>
      <c r="I288" s="162">
        <f>'RawData_CPT9 '!F294</f>
        <v>17</v>
      </c>
      <c r="J288" s="162">
        <f>'RawData_CPT9 '!G294</f>
        <v>0</v>
      </c>
      <c r="K288" s="162" t="str">
        <f>'RawData_CPT9 '!H294</f>
        <v>%24638765</v>
      </c>
    </row>
    <row r="289" spans="1:11">
      <c r="A289" s="162">
        <f>'RawData_CPT9 '!A295</f>
        <v>5.66</v>
      </c>
      <c r="B289" s="162">
        <f>'RawData_CPT9 '!B295</f>
        <v>0.37709999999999999</v>
      </c>
      <c r="C289" s="60">
        <f t="shared" si="12"/>
        <v>3.7709999999999999</v>
      </c>
      <c r="D289" s="162">
        <f>'RawData_CPT9 '!C295</f>
        <v>0.1</v>
      </c>
      <c r="E289" s="60">
        <f t="shared" si="13"/>
        <v>1E-3</v>
      </c>
      <c r="F289" s="162">
        <f>'RawData_CPT9 '!D295</f>
        <v>136.6</v>
      </c>
      <c r="G289" s="60">
        <f t="shared" si="14"/>
        <v>13.923644202983491</v>
      </c>
      <c r="H289" s="162">
        <f>'RawData_CPT9 '!E295</f>
        <v>1.04</v>
      </c>
      <c r="I289" s="162">
        <f>'RawData_CPT9 '!F295</f>
        <v>17</v>
      </c>
      <c r="J289" s="162">
        <f>'RawData_CPT9 '!G295</f>
        <v>0</v>
      </c>
      <c r="K289" s="162" t="str">
        <f>'RawData_CPT9 '!H295</f>
        <v>%24639953</v>
      </c>
    </row>
    <row r="290" spans="1:11">
      <c r="A290" s="162">
        <f>'RawData_CPT9 '!A296</f>
        <v>5.68</v>
      </c>
      <c r="B290" s="162">
        <f>'RawData_CPT9 '!B296</f>
        <v>0.3538</v>
      </c>
      <c r="C290" s="60">
        <f t="shared" si="12"/>
        <v>3.5380000000000003</v>
      </c>
      <c r="D290" s="162">
        <f>'RawData_CPT9 '!C296</f>
        <v>0.1</v>
      </c>
      <c r="E290" s="60">
        <f t="shared" si="13"/>
        <v>1E-3</v>
      </c>
      <c r="F290" s="162">
        <f>'RawData_CPT9 '!D296</f>
        <v>147.30000000000001</v>
      </c>
      <c r="G290" s="60">
        <f t="shared" si="14"/>
        <v>15.01429568886873</v>
      </c>
      <c r="H290" s="162">
        <f>'RawData_CPT9 '!E296</f>
        <v>1.06</v>
      </c>
      <c r="I290" s="162">
        <f>'RawData_CPT9 '!F296</f>
        <v>16</v>
      </c>
      <c r="J290" s="162">
        <f>'RawData_CPT9 '!G296</f>
        <v>0</v>
      </c>
      <c r="K290" s="162" t="str">
        <f>'RawData_CPT9 '!H296</f>
        <v>%24641203</v>
      </c>
    </row>
    <row r="291" spans="1:11">
      <c r="A291" s="162">
        <f>'RawData_CPT9 '!A297</f>
        <v>5.7</v>
      </c>
      <c r="B291" s="162">
        <f>'RawData_CPT9 '!B297</f>
        <v>0.35439999999999999</v>
      </c>
      <c r="C291" s="60">
        <f t="shared" si="12"/>
        <v>3.544</v>
      </c>
      <c r="D291" s="162">
        <f>'RawData_CPT9 '!C297</f>
        <v>0.1</v>
      </c>
      <c r="E291" s="60">
        <f t="shared" si="13"/>
        <v>1E-3</v>
      </c>
      <c r="F291" s="162">
        <f>'RawData_CPT9 '!D297</f>
        <v>156.80000000000001</v>
      </c>
      <c r="G291" s="60">
        <f t="shared" si="14"/>
        <v>15.982631120262164</v>
      </c>
      <c r="H291" s="162">
        <f>'RawData_CPT9 '!E297</f>
        <v>1.03</v>
      </c>
      <c r="I291" s="162">
        <f>'RawData_CPT9 '!F297</f>
        <v>18</v>
      </c>
      <c r="J291" s="162">
        <f>'RawData_CPT9 '!G297</f>
        <v>0</v>
      </c>
      <c r="K291" s="162" t="str">
        <f>'RawData_CPT9 '!H297</f>
        <v>%24642328</v>
      </c>
    </row>
    <row r="292" spans="1:11">
      <c r="A292" s="162">
        <f>'RawData_CPT9 '!A298</f>
        <v>5.72</v>
      </c>
      <c r="B292" s="162">
        <f>'RawData_CPT9 '!B298</f>
        <v>0.36449999999999999</v>
      </c>
      <c r="C292" s="60">
        <f t="shared" si="12"/>
        <v>3.645</v>
      </c>
      <c r="D292" s="162">
        <f>'RawData_CPT9 '!C298</f>
        <v>0.1</v>
      </c>
      <c r="E292" s="60">
        <f t="shared" si="13"/>
        <v>1E-3</v>
      </c>
      <c r="F292" s="162">
        <f>'RawData_CPT9 '!D298</f>
        <v>157.4</v>
      </c>
      <c r="G292" s="60">
        <f t="shared" si="14"/>
        <v>16.043789147508065</v>
      </c>
      <c r="H292" s="162">
        <f>'RawData_CPT9 '!E298</f>
        <v>1.03</v>
      </c>
      <c r="I292" s="162">
        <f>'RawData_CPT9 '!F298</f>
        <v>18</v>
      </c>
      <c r="J292" s="162">
        <f>'RawData_CPT9 '!G298</f>
        <v>0</v>
      </c>
      <c r="K292" s="162" t="str">
        <f>'RawData_CPT9 '!H298</f>
        <v>%24643437</v>
      </c>
    </row>
    <row r="293" spans="1:11">
      <c r="A293" s="162">
        <f>'RawData_CPT9 '!A299</f>
        <v>5.74</v>
      </c>
      <c r="B293" s="162">
        <f>'RawData_CPT9 '!B299</f>
        <v>0.36990000000000001</v>
      </c>
      <c r="C293" s="60">
        <f t="shared" si="12"/>
        <v>3.6989999999999998</v>
      </c>
      <c r="D293" s="162">
        <f>'RawData_CPT9 '!C299</f>
        <v>0.1</v>
      </c>
      <c r="E293" s="60">
        <f t="shared" si="13"/>
        <v>1E-3</v>
      </c>
      <c r="F293" s="162">
        <f>'RawData_CPT9 '!D299</f>
        <v>159.4</v>
      </c>
      <c r="G293" s="60">
        <f t="shared" si="14"/>
        <v>16.247649238327735</v>
      </c>
      <c r="H293" s="162">
        <f>'RawData_CPT9 '!E299</f>
        <v>1.08</v>
      </c>
      <c r="I293" s="162">
        <f>'RawData_CPT9 '!F299</f>
        <v>18</v>
      </c>
      <c r="J293" s="162">
        <f>'RawData_CPT9 '!G299</f>
        <v>0</v>
      </c>
      <c r="K293" s="162" t="str">
        <f>'RawData_CPT9 '!H299</f>
        <v>%24644375</v>
      </c>
    </row>
    <row r="294" spans="1:11">
      <c r="A294" s="162">
        <f>'RawData_CPT9 '!A300</f>
        <v>5.76</v>
      </c>
      <c r="B294" s="162">
        <f>'RawData_CPT9 '!B300</f>
        <v>0.37469999999999998</v>
      </c>
      <c r="C294" s="60">
        <f t="shared" si="12"/>
        <v>3.7469999999999999</v>
      </c>
      <c r="D294" s="162">
        <f>'RawData_CPT9 '!C300</f>
        <v>0.1</v>
      </c>
      <c r="E294" s="60">
        <f t="shared" si="13"/>
        <v>1E-3</v>
      </c>
      <c r="F294" s="162">
        <f>'RawData_CPT9 '!D300</f>
        <v>164.1</v>
      </c>
      <c r="G294" s="60">
        <f t="shared" si="14"/>
        <v>16.726720451753959</v>
      </c>
      <c r="H294" s="162">
        <f>'RawData_CPT9 '!E300</f>
        <v>1.04</v>
      </c>
      <c r="I294" s="162">
        <f>'RawData_CPT9 '!F300</f>
        <v>17</v>
      </c>
      <c r="J294" s="162">
        <f>'RawData_CPT9 '!G300</f>
        <v>0</v>
      </c>
      <c r="K294" s="162" t="str">
        <f>'RawData_CPT9 '!H300</f>
        <v>%24645406</v>
      </c>
    </row>
    <row r="295" spans="1:11">
      <c r="A295" s="162">
        <f>'RawData_CPT9 '!A301</f>
        <v>5.78</v>
      </c>
      <c r="B295" s="162">
        <f>'RawData_CPT9 '!B301</f>
        <v>0.38479999999999998</v>
      </c>
      <c r="C295" s="60">
        <f t="shared" si="12"/>
        <v>3.8479999999999999</v>
      </c>
      <c r="D295" s="162">
        <f>'RawData_CPT9 '!C301</f>
        <v>0.1</v>
      </c>
      <c r="E295" s="60">
        <f t="shared" si="13"/>
        <v>1E-3</v>
      </c>
      <c r="F295" s="162">
        <f>'RawData_CPT9 '!D301</f>
        <v>168</v>
      </c>
      <c r="G295" s="60">
        <f t="shared" si="14"/>
        <v>17.124247628852316</v>
      </c>
      <c r="H295" s="162">
        <f>'RawData_CPT9 '!E301</f>
        <v>1.04</v>
      </c>
      <c r="I295" s="162">
        <f>'RawData_CPT9 '!F301</f>
        <v>17</v>
      </c>
      <c r="J295" s="162">
        <f>'RawData_CPT9 '!G301</f>
        <v>0</v>
      </c>
      <c r="K295" s="162" t="str">
        <f>'RawData_CPT9 '!H301</f>
        <v>%24646578</v>
      </c>
    </row>
    <row r="296" spans="1:11">
      <c r="A296" s="162">
        <f>'RawData_CPT9 '!A302</f>
        <v>5.8</v>
      </c>
      <c r="B296" s="162">
        <f>'RawData_CPT9 '!B302</f>
        <v>0.39140000000000003</v>
      </c>
      <c r="C296" s="60">
        <f t="shared" si="12"/>
        <v>3.9140000000000001</v>
      </c>
      <c r="D296" s="162">
        <f>'RawData_CPT9 '!C302</f>
        <v>0.1</v>
      </c>
      <c r="E296" s="60">
        <f t="shared" si="13"/>
        <v>1E-3</v>
      </c>
      <c r="F296" s="162">
        <f>'RawData_CPT9 '!D302</f>
        <v>169.8</v>
      </c>
      <c r="G296" s="60">
        <f t="shared" si="14"/>
        <v>17.307721710590023</v>
      </c>
      <c r="H296" s="162">
        <f>'RawData_CPT9 '!E302</f>
        <v>1.07</v>
      </c>
      <c r="I296" s="162">
        <f>'RawData_CPT9 '!F302</f>
        <v>18</v>
      </c>
      <c r="J296" s="162">
        <f>'RawData_CPT9 '!G302</f>
        <v>0</v>
      </c>
      <c r="K296" s="162" t="str">
        <f>'RawData_CPT9 '!H302</f>
        <v>%24647765</v>
      </c>
    </row>
    <row r="297" spans="1:11">
      <c r="A297" s="162">
        <f>'RawData_CPT9 '!A303</f>
        <v>5.82</v>
      </c>
      <c r="B297" s="162">
        <f>'RawData_CPT9 '!B303</f>
        <v>0.40870000000000001</v>
      </c>
      <c r="C297" s="60">
        <f t="shared" si="12"/>
        <v>4.0869999999999997</v>
      </c>
      <c r="D297" s="162">
        <f>'RawData_CPT9 '!C303</f>
        <v>0.1</v>
      </c>
      <c r="E297" s="60">
        <f t="shared" si="13"/>
        <v>1E-3</v>
      </c>
      <c r="F297" s="162">
        <f>'RawData_CPT9 '!D303</f>
        <v>167.8</v>
      </c>
      <c r="G297" s="60">
        <f t="shared" si="14"/>
        <v>17.103861619770353</v>
      </c>
      <c r="H297" s="162">
        <f>'RawData_CPT9 '!E303</f>
        <v>1.04</v>
      </c>
      <c r="I297" s="162">
        <f>'RawData_CPT9 '!F303</f>
        <v>17</v>
      </c>
      <c r="J297" s="162">
        <f>'RawData_CPT9 '!G303</f>
        <v>0</v>
      </c>
      <c r="K297" s="162" t="str">
        <f>'RawData_CPT9 '!H303</f>
        <v>%24648890</v>
      </c>
    </row>
    <row r="298" spans="1:11">
      <c r="A298" s="162">
        <f>'RawData_CPT9 '!A304</f>
        <v>5.84</v>
      </c>
      <c r="B298" s="162">
        <f>'RawData_CPT9 '!B304</f>
        <v>0.41410000000000002</v>
      </c>
      <c r="C298" s="60">
        <f t="shared" si="12"/>
        <v>4.141</v>
      </c>
      <c r="D298" s="162">
        <f>'RawData_CPT9 '!C304</f>
        <v>0.1</v>
      </c>
      <c r="E298" s="60">
        <f t="shared" si="13"/>
        <v>1E-3</v>
      </c>
      <c r="F298" s="162">
        <f>'RawData_CPT9 '!D304</f>
        <v>165.2</v>
      </c>
      <c r="G298" s="60">
        <f t="shared" si="14"/>
        <v>16.838843501704776</v>
      </c>
      <c r="H298" s="162">
        <f>'RawData_CPT9 '!E304</f>
        <v>1.08</v>
      </c>
      <c r="I298" s="162">
        <f>'RawData_CPT9 '!F304</f>
        <v>17</v>
      </c>
      <c r="J298" s="162">
        <f>'RawData_CPT9 '!G304</f>
        <v>0</v>
      </c>
      <c r="K298" s="162" t="str">
        <f>'RawData_CPT9 '!H304</f>
        <v>%24650078</v>
      </c>
    </row>
    <row r="299" spans="1:11">
      <c r="A299" s="162">
        <f>'RawData_CPT9 '!A305</f>
        <v>5.86</v>
      </c>
      <c r="B299" s="162">
        <f>'RawData_CPT9 '!B305</f>
        <v>0.42009999999999997</v>
      </c>
      <c r="C299" s="60">
        <f t="shared" si="12"/>
        <v>4.2009999999999996</v>
      </c>
      <c r="D299" s="162">
        <f>'RawData_CPT9 '!C305</f>
        <v>0.1</v>
      </c>
      <c r="E299" s="60">
        <f t="shared" si="13"/>
        <v>1E-3</v>
      </c>
      <c r="F299" s="162">
        <f>'RawData_CPT9 '!D305</f>
        <v>166.1</v>
      </c>
      <c r="G299" s="60">
        <f t="shared" si="14"/>
        <v>16.93058054257363</v>
      </c>
      <c r="H299" s="162">
        <f>'RawData_CPT9 '!E305</f>
        <v>1.04</v>
      </c>
      <c r="I299" s="162">
        <f>'RawData_CPT9 '!F305</f>
        <v>17</v>
      </c>
      <c r="J299" s="162">
        <f>'RawData_CPT9 '!G305</f>
        <v>0</v>
      </c>
      <c r="K299" s="162" t="str">
        <f>'RawData_CPT9 '!H305</f>
        <v>%24651312</v>
      </c>
    </row>
    <row r="300" spans="1:11">
      <c r="A300" s="162">
        <f>'RawData_CPT9 '!A306</f>
        <v>5.88</v>
      </c>
      <c r="B300" s="162">
        <f>'RawData_CPT9 '!B306</f>
        <v>0.42130000000000001</v>
      </c>
      <c r="C300" s="60">
        <f t="shared" si="12"/>
        <v>4.2130000000000001</v>
      </c>
      <c r="D300" s="162">
        <f>'RawData_CPT9 '!C306</f>
        <v>0.1</v>
      </c>
      <c r="E300" s="60">
        <f t="shared" si="13"/>
        <v>1E-3</v>
      </c>
      <c r="F300" s="162">
        <f>'RawData_CPT9 '!D306</f>
        <v>164.7</v>
      </c>
      <c r="G300" s="60">
        <f t="shared" si="14"/>
        <v>16.787878478999861</v>
      </c>
      <c r="H300" s="162">
        <f>'RawData_CPT9 '!E306</f>
        <v>1.04</v>
      </c>
      <c r="I300" s="162">
        <f>'RawData_CPT9 '!F306</f>
        <v>17</v>
      </c>
      <c r="J300" s="162">
        <f>'RawData_CPT9 '!G306</f>
        <v>0</v>
      </c>
      <c r="K300" s="162" t="str">
        <f>'RawData_CPT9 '!H306</f>
        <v>%24652468</v>
      </c>
    </row>
    <row r="301" spans="1:11">
      <c r="A301" s="162">
        <f>'RawData_CPT9 '!A307</f>
        <v>5.9</v>
      </c>
      <c r="B301" s="162">
        <f>'RawData_CPT9 '!B307</f>
        <v>0.42130000000000001</v>
      </c>
      <c r="C301" s="60">
        <f t="shared" si="12"/>
        <v>4.2130000000000001</v>
      </c>
      <c r="D301" s="162">
        <f>'RawData_CPT9 '!C307</f>
        <v>0.1</v>
      </c>
      <c r="E301" s="60">
        <f t="shared" si="13"/>
        <v>1E-3</v>
      </c>
      <c r="F301" s="162">
        <f>'RawData_CPT9 '!D307</f>
        <v>163.69999999999999</v>
      </c>
      <c r="G301" s="60">
        <f t="shared" si="14"/>
        <v>16.685948433590024</v>
      </c>
      <c r="H301" s="162">
        <f>'RawData_CPT9 '!E307</f>
        <v>1.08</v>
      </c>
      <c r="I301" s="162">
        <f>'RawData_CPT9 '!F307</f>
        <v>17</v>
      </c>
      <c r="J301" s="162">
        <f>'RawData_CPT9 '!G307</f>
        <v>0</v>
      </c>
      <c r="K301" s="162" t="str">
        <f>'RawData_CPT9 '!H307</f>
        <v>%24653578</v>
      </c>
    </row>
    <row r="302" spans="1:11">
      <c r="A302" s="162">
        <f>'RawData_CPT9 '!A308</f>
        <v>5.92</v>
      </c>
      <c r="B302" s="162">
        <f>'RawData_CPT9 '!B308</f>
        <v>0.42070000000000002</v>
      </c>
      <c r="C302" s="60">
        <f t="shared" si="12"/>
        <v>4.2069999999999999</v>
      </c>
      <c r="D302" s="162">
        <f>'RawData_CPT9 '!C308</f>
        <v>0.1</v>
      </c>
      <c r="E302" s="60">
        <f t="shared" si="13"/>
        <v>1E-3</v>
      </c>
      <c r="F302" s="162">
        <f>'RawData_CPT9 '!D308</f>
        <v>164.7</v>
      </c>
      <c r="G302" s="60">
        <f t="shared" si="14"/>
        <v>16.787878478999861</v>
      </c>
      <c r="H302" s="162">
        <f>'RawData_CPT9 '!E308</f>
        <v>1.04</v>
      </c>
      <c r="I302" s="162">
        <f>'RawData_CPT9 '!F308</f>
        <v>16</v>
      </c>
      <c r="J302" s="162">
        <f>'RawData_CPT9 '!G308</f>
        <v>0</v>
      </c>
      <c r="K302" s="162" t="str">
        <f>'RawData_CPT9 '!H308</f>
        <v>%24654796</v>
      </c>
    </row>
    <row r="303" spans="1:11">
      <c r="A303" s="162">
        <f>'RawData_CPT9 '!A309</f>
        <v>5.94</v>
      </c>
      <c r="B303" s="162">
        <f>'RawData_CPT9 '!B309</f>
        <v>0.42549999999999999</v>
      </c>
      <c r="C303" s="60">
        <f t="shared" si="12"/>
        <v>4.2549999999999999</v>
      </c>
      <c r="D303" s="162">
        <f>'RawData_CPT9 '!C309</f>
        <v>0.1</v>
      </c>
      <c r="E303" s="60">
        <f t="shared" si="13"/>
        <v>1E-3</v>
      </c>
      <c r="F303" s="162">
        <f>'RawData_CPT9 '!D309</f>
        <v>165</v>
      </c>
      <c r="G303" s="60">
        <f t="shared" si="14"/>
        <v>16.818457492622812</v>
      </c>
      <c r="H303" s="162">
        <f>'RawData_CPT9 '!E309</f>
        <v>1.04</v>
      </c>
      <c r="I303" s="162">
        <f>'RawData_CPT9 '!F309</f>
        <v>17</v>
      </c>
      <c r="J303" s="162">
        <f>'RawData_CPT9 '!G309</f>
        <v>0</v>
      </c>
      <c r="K303" s="162" t="str">
        <f>'RawData_CPT9 '!H309</f>
        <v>%24655953</v>
      </c>
    </row>
    <row r="304" spans="1:11">
      <c r="A304" s="162">
        <f>'RawData_CPT9 '!A310</f>
        <v>5.96</v>
      </c>
      <c r="B304" s="162">
        <f>'RawData_CPT9 '!B310</f>
        <v>0.42909999999999998</v>
      </c>
      <c r="C304" s="60">
        <f t="shared" si="12"/>
        <v>4.2909999999999995</v>
      </c>
      <c r="D304" s="162">
        <f>'RawData_CPT9 '!C310</f>
        <v>0.1</v>
      </c>
      <c r="E304" s="60">
        <f t="shared" si="13"/>
        <v>1E-3</v>
      </c>
      <c r="F304" s="162">
        <f>'RawData_CPT9 '!D310</f>
        <v>165</v>
      </c>
      <c r="G304" s="60">
        <f t="shared" si="14"/>
        <v>16.818457492622812</v>
      </c>
      <c r="H304" s="162">
        <f>'RawData_CPT9 '!E310</f>
        <v>1.04</v>
      </c>
      <c r="I304" s="162">
        <f>'RawData_CPT9 '!F310</f>
        <v>17</v>
      </c>
      <c r="J304" s="162">
        <f>'RawData_CPT9 '!G310</f>
        <v>0</v>
      </c>
      <c r="K304" s="162" t="str">
        <f>'RawData_CPT9 '!H310</f>
        <v>%24656734</v>
      </c>
    </row>
    <row r="305" spans="1:11">
      <c r="A305" s="162">
        <f>'RawData_CPT9 '!A311</f>
        <v>5.98</v>
      </c>
      <c r="B305" s="162">
        <f>'RawData_CPT9 '!B311</f>
        <v>0.43259999999999998</v>
      </c>
      <c r="C305" s="60">
        <f t="shared" si="12"/>
        <v>4.3259999999999996</v>
      </c>
      <c r="D305" s="162">
        <f>'RawData_CPT9 '!C311</f>
        <v>0.1</v>
      </c>
      <c r="E305" s="60">
        <f t="shared" si="13"/>
        <v>1E-3</v>
      </c>
      <c r="F305" s="162">
        <f>'RawData_CPT9 '!D311</f>
        <v>165.8</v>
      </c>
      <c r="G305" s="60">
        <f t="shared" si="14"/>
        <v>16.900001528950682</v>
      </c>
      <c r="H305" s="162">
        <f>'RawData_CPT9 '!E311</f>
        <v>1.04</v>
      </c>
      <c r="I305" s="162">
        <f>'RawData_CPT9 '!F311</f>
        <v>17</v>
      </c>
      <c r="J305" s="162">
        <f>'RawData_CPT9 '!G311</f>
        <v>0</v>
      </c>
      <c r="K305" s="162" t="str">
        <f>'RawData_CPT9 '!H311</f>
        <v>%24657890</v>
      </c>
    </row>
    <row r="306" spans="1:11">
      <c r="A306" s="162">
        <f>'RawData_CPT9 '!A312</f>
        <v>6</v>
      </c>
      <c r="B306" s="162">
        <f>'RawData_CPT9 '!B312</f>
        <v>0.43319999999999997</v>
      </c>
      <c r="C306" s="60">
        <f t="shared" si="12"/>
        <v>4.3319999999999999</v>
      </c>
      <c r="D306" s="162">
        <f>'RawData_CPT9 '!C312</f>
        <v>0.1</v>
      </c>
      <c r="E306" s="60">
        <f t="shared" si="13"/>
        <v>1E-3</v>
      </c>
      <c r="F306" s="162">
        <f>'RawData_CPT9 '!D312</f>
        <v>163.80000000000001</v>
      </c>
      <c r="G306" s="60">
        <f t="shared" si="14"/>
        <v>16.696141438131011</v>
      </c>
      <c r="H306" s="162">
        <f>'RawData_CPT9 '!E312</f>
        <v>1.06</v>
      </c>
      <c r="I306" s="162">
        <f>'RawData_CPT9 '!F312</f>
        <v>17</v>
      </c>
      <c r="J306" s="162">
        <f>'RawData_CPT9 '!G312</f>
        <v>0</v>
      </c>
      <c r="K306" s="162" t="str">
        <f>'RawData_CPT9 '!H312</f>
        <v>%24659078</v>
      </c>
    </row>
    <row r="307" spans="1:11">
      <c r="A307" s="162">
        <f>'RawData_CPT9 '!A313</f>
        <v>6.02</v>
      </c>
      <c r="B307" s="162">
        <f>'RawData_CPT9 '!B313</f>
        <v>0.43080000000000002</v>
      </c>
      <c r="C307" s="60">
        <f t="shared" si="12"/>
        <v>4.3079999999999998</v>
      </c>
      <c r="D307" s="162">
        <f>'RawData_CPT9 '!C313</f>
        <v>0.1</v>
      </c>
      <c r="E307" s="60">
        <f t="shared" si="13"/>
        <v>1E-3</v>
      </c>
      <c r="F307" s="162">
        <f>'RawData_CPT9 '!D313</f>
        <v>161.19999999999999</v>
      </c>
      <c r="G307" s="60">
        <f t="shared" si="14"/>
        <v>16.431123320065435</v>
      </c>
      <c r="H307" s="162">
        <f>'RawData_CPT9 '!E313</f>
        <v>1.07</v>
      </c>
      <c r="I307" s="162">
        <f>'RawData_CPT9 '!F313</f>
        <v>16</v>
      </c>
      <c r="J307" s="162">
        <f>'RawData_CPT9 '!G313</f>
        <v>0</v>
      </c>
      <c r="K307" s="162" t="str">
        <f>'RawData_CPT9 '!H313</f>
        <v>%24660203</v>
      </c>
    </row>
    <row r="308" spans="1:11">
      <c r="A308" s="162">
        <f>'RawData_CPT9 '!A314</f>
        <v>6.04</v>
      </c>
      <c r="B308" s="162">
        <f>'RawData_CPT9 '!B314</f>
        <v>0.4279</v>
      </c>
      <c r="C308" s="60">
        <f t="shared" si="12"/>
        <v>4.2789999999999999</v>
      </c>
      <c r="D308" s="162">
        <f>'RawData_CPT9 '!C314</f>
        <v>0.1</v>
      </c>
      <c r="E308" s="60">
        <f t="shared" si="13"/>
        <v>1E-3</v>
      </c>
      <c r="F308" s="162">
        <f>'RawData_CPT9 '!D314</f>
        <v>161.80000000000001</v>
      </c>
      <c r="G308" s="60">
        <f t="shared" si="14"/>
        <v>16.492281347311341</v>
      </c>
      <c r="H308" s="162">
        <f>'RawData_CPT9 '!E314</f>
        <v>1.04</v>
      </c>
      <c r="I308" s="162">
        <f>'RawData_CPT9 '!F314</f>
        <v>17</v>
      </c>
      <c r="J308" s="162">
        <f>'RawData_CPT9 '!G314</f>
        <v>0</v>
      </c>
      <c r="K308" s="162" t="str">
        <f>'RawData_CPT9 '!H314</f>
        <v>%24661468</v>
      </c>
    </row>
    <row r="309" spans="1:11">
      <c r="A309" s="162">
        <f>'RawData_CPT9 '!A315</f>
        <v>6.06</v>
      </c>
      <c r="B309" s="162">
        <f>'RawData_CPT9 '!B315</f>
        <v>0.42909999999999998</v>
      </c>
      <c r="C309" s="60">
        <f t="shared" si="12"/>
        <v>4.2909999999999995</v>
      </c>
      <c r="D309" s="162">
        <f>'RawData_CPT9 '!C315</f>
        <v>0.1</v>
      </c>
      <c r="E309" s="60">
        <f t="shared" si="13"/>
        <v>1E-3</v>
      </c>
      <c r="F309" s="162">
        <f>'RawData_CPT9 '!D315</f>
        <v>164</v>
      </c>
      <c r="G309" s="60">
        <f t="shared" si="14"/>
        <v>16.716527447212975</v>
      </c>
      <c r="H309" s="162">
        <f>'RawData_CPT9 '!E315</f>
        <v>1.06</v>
      </c>
      <c r="I309" s="162">
        <f>'RawData_CPT9 '!F315</f>
        <v>17</v>
      </c>
      <c r="J309" s="162">
        <f>'RawData_CPT9 '!G315</f>
        <v>0</v>
      </c>
      <c r="K309" s="162" t="str">
        <f>'RawData_CPT9 '!H315</f>
        <v>%24662640</v>
      </c>
    </row>
    <row r="310" spans="1:11">
      <c r="A310" s="162">
        <f>'RawData_CPT9 '!A316</f>
        <v>6.08</v>
      </c>
      <c r="B310" s="162">
        <f>'RawData_CPT9 '!B316</f>
        <v>0.43380000000000002</v>
      </c>
      <c r="C310" s="60">
        <f t="shared" si="12"/>
        <v>4.3380000000000001</v>
      </c>
      <c r="D310" s="162">
        <f>'RawData_CPT9 '!C316</f>
        <v>0.1</v>
      </c>
      <c r="E310" s="60">
        <f t="shared" si="13"/>
        <v>1E-3</v>
      </c>
      <c r="F310" s="162">
        <f>'RawData_CPT9 '!D316</f>
        <v>166.7</v>
      </c>
      <c r="G310" s="60">
        <f t="shared" si="14"/>
        <v>16.991738569819532</v>
      </c>
      <c r="H310" s="162">
        <f>'RawData_CPT9 '!E316</f>
        <v>1.04</v>
      </c>
      <c r="I310" s="162">
        <f>'RawData_CPT9 '!F316</f>
        <v>17</v>
      </c>
      <c r="J310" s="162">
        <f>'RawData_CPT9 '!G316</f>
        <v>0</v>
      </c>
      <c r="K310" s="162" t="str">
        <f>'RawData_CPT9 '!H316</f>
        <v>%24663687</v>
      </c>
    </row>
    <row r="311" spans="1:11">
      <c r="A311" s="162">
        <f>'RawData_CPT9 '!A317</f>
        <v>6.1</v>
      </c>
      <c r="B311" s="162">
        <f>'RawData_CPT9 '!B317</f>
        <v>0.441</v>
      </c>
      <c r="C311" s="60">
        <f t="shared" si="12"/>
        <v>4.41</v>
      </c>
      <c r="D311" s="162">
        <f>'RawData_CPT9 '!C317</f>
        <v>0.1</v>
      </c>
      <c r="E311" s="60">
        <f t="shared" si="13"/>
        <v>1E-3</v>
      </c>
      <c r="F311" s="162">
        <f>'RawData_CPT9 '!D317</f>
        <v>167.7</v>
      </c>
      <c r="G311" s="60">
        <f t="shared" si="14"/>
        <v>17.093668615229365</v>
      </c>
      <c r="H311" s="162">
        <f>'RawData_CPT9 '!E317</f>
        <v>1.04</v>
      </c>
      <c r="I311" s="162">
        <f>'RawData_CPT9 '!F317</f>
        <v>16</v>
      </c>
      <c r="J311" s="162">
        <f>'RawData_CPT9 '!G317</f>
        <v>0</v>
      </c>
      <c r="K311" s="162" t="str">
        <f>'RawData_CPT9 '!H317</f>
        <v>%24664890</v>
      </c>
    </row>
    <row r="312" spans="1:11">
      <c r="A312" s="162">
        <f>'RawData_CPT9 '!A318</f>
        <v>6.12</v>
      </c>
      <c r="B312" s="162">
        <f>'RawData_CPT9 '!B318</f>
        <v>0.45</v>
      </c>
      <c r="C312" s="60">
        <f t="shared" si="12"/>
        <v>4.5</v>
      </c>
      <c r="D312" s="162">
        <f>'RawData_CPT9 '!C318</f>
        <v>0.1</v>
      </c>
      <c r="E312" s="60">
        <f t="shared" si="13"/>
        <v>1E-3</v>
      </c>
      <c r="F312" s="162">
        <f>'RawData_CPT9 '!D318</f>
        <v>163.9</v>
      </c>
      <c r="G312" s="60">
        <f t="shared" si="14"/>
        <v>16.706334442671995</v>
      </c>
      <c r="H312" s="162">
        <f>'RawData_CPT9 '!E318</f>
        <v>1.04</v>
      </c>
      <c r="I312" s="162">
        <f>'RawData_CPT9 '!F318</f>
        <v>17</v>
      </c>
      <c r="J312" s="162">
        <f>'RawData_CPT9 '!G318</f>
        <v>0</v>
      </c>
      <c r="K312" s="162" t="str">
        <f>'RawData_CPT9 '!H318</f>
        <v>%24666015</v>
      </c>
    </row>
    <row r="313" spans="1:11">
      <c r="A313" s="162">
        <f>'RawData_CPT9 '!A319</f>
        <v>6.14</v>
      </c>
      <c r="B313" s="162">
        <f>'RawData_CPT9 '!B319</f>
        <v>0.4577</v>
      </c>
      <c r="C313" s="60">
        <f t="shared" si="12"/>
        <v>4.577</v>
      </c>
      <c r="D313" s="162">
        <f>'RawData_CPT9 '!C319</f>
        <v>0.1</v>
      </c>
      <c r="E313" s="60">
        <f t="shared" si="13"/>
        <v>1E-3</v>
      </c>
      <c r="F313" s="162">
        <f>'RawData_CPT9 '!D319</f>
        <v>166</v>
      </c>
      <c r="G313" s="60">
        <f t="shared" si="14"/>
        <v>16.920387538032646</v>
      </c>
      <c r="H313" s="162">
        <f>'RawData_CPT9 '!E319</f>
        <v>1.02</v>
      </c>
      <c r="I313" s="162">
        <f>'RawData_CPT9 '!F319</f>
        <v>17</v>
      </c>
      <c r="J313" s="162">
        <f>'RawData_CPT9 '!G319</f>
        <v>0</v>
      </c>
      <c r="K313" s="162" t="str">
        <f>'RawData_CPT9 '!H319</f>
        <v>%24667203</v>
      </c>
    </row>
    <row r="314" spans="1:11">
      <c r="A314" s="162">
        <f>'RawData_CPT9 '!A320</f>
        <v>6.16</v>
      </c>
      <c r="B314" s="162">
        <f>'RawData_CPT9 '!B320</f>
        <v>0.6633</v>
      </c>
      <c r="C314" s="60">
        <f t="shared" si="12"/>
        <v>6.633</v>
      </c>
      <c r="D314" s="162">
        <f>'RawData_CPT9 '!C320</f>
        <v>0.2</v>
      </c>
      <c r="E314" s="60">
        <f t="shared" si="13"/>
        <v>2E-3</v>
      </c>
      <c r="F314" s="162">
        <f>'RawData_CPT9 '!D320</f>
        <v>172.3</v>
      </c>
      <c r="G314" s="60">
        <f t="shared" si="14"/>
        <v>17.562546824114609</v>
      </c>
      <c r="H314" s="162">
        <f>'RawData_CPT9 '!E320</f>
        <v>1.07</v>
      </c>
      <c r="I314" s="162">
        <f>'RawData_CPT9 '!F320</f>
        <v>16</v>
      </c>
      <c r="J314" s="162">
        <f>'RawData_CPT9 '!G320</f>
        <v>0</v>
      </c>
      <c r="K314" s="162" t="str">
        <f>'RawData_CPT9 '!H320</f>
        <v>%24668390</v>
      </c>
    </row>
    <row r="315" spans="1:11">
      <c r="A315" s="162">
        <f>'RawData_CPT9 '!A321</f>
        <v>6.18</v>
      </c>
      <c r="B315" s="162">
        <f>'RawData_CPT9 '!B321</f>
        <v>1.1228</v>
      </c>
      <c r="C315" s="60">
        <f t="shared" si="12"/>
        <v>11.228</v>
      </c>
      <c r="D315" s="162">
        <f>'RawData_CPT9 '!C321</f>
        <v>0.2</v>
      </c>
      <c r="E315" s="60">
        <f t="shared" si="13"/>
        <v>2E-3</v>
      </c>
      <c r="F315" s="162">
        <f>'RawData_CPT9 '!D321</f>
        <v>169.3</v>
      </c>
      <c r="G315" s="60">
        <f t="shared" si="14"/>
        <v>17.256756687885105</v>
      </c>
      <c r="H315" s="162">
        <f>'RawData_CPT9 '!E321</f>
        <v>1.04</v>
      </c>
      <c r="I315" s="162">
        <f>'RawData_CPT9 '!F321</f>
        <v>14</v>
      </c>
      <c r="J315" s="162">
        <f>'RawData_CPT9 '!G321</f>
        <v>0</v>
      </c>
      <c r="K315" s="162" t="str">
        <f>'RawData_CPT9 '!H321</f>
        <v xml:space="preserve">%24669953 </v>
      </c>
    </row>
    <row r="316" spans="1:11">
      <c r="A316" s="162">
        <f>'RawData_CPT9 '!A322</f>
        <v>6.2</v>
      </c>
      <c r="B316" s="162">
        <f>'RawData_CPT9 '!B322</f>
        <v>1.2907999999999999</v>
      </c>
      <c r="C316" s="60">
        <f t="shared" si="12"/>
        <v>12.907999999999999</v>
      </c>
      <c r="D316" s="162">
        <f>'RawData_CPT9 '!C322</f>
        <v>0</v>
      </c>
      <c r="E316" s="60">
        <f t="shared" si="13"/>
        <v>0</v>
      </c>
      <c r="F316" s="162">
        <f>'RawData_CPT9 '!D322</f>
        <v>76.099999999999994</v>
      </c>
      <c r="G316" s="60">
        <f t="shared" si="14"/>
        <v>7.7568764556884595</v>
      </c>
      <c r="H316" s="162">
        <f>'RawData_CPT9 '!E322</f>
        <v>0.75</v>
      </c>
      <c r="I316" s="162">
        <f>'RawData_CPT9 '!F322</f>
        <v>13</v>
      </c>
      <c r="J316" s="162">
        <f>'RawData_CPT9 '!G322</f>
        <v>0</v>
      </c>
      <c r="K316" s="162" t="str">
        <f>'RawData_CPT9 '!H322</f>
        <v>%24924125</v>
      </c>
    </row>
    <row r="317" spans="1:11">
      <c r="A317" s="162">
        <f>'RawData_CPT9 '!A323</f>
        <v>6.22</v>
      </c>
      <c r="B317" s="162">
        <f>'RawData_CPT9 '!B323</f>
        <v>1.2907999999999999</v>
      </c>
      <c r="C317" s="60">
        <f t="shared" si="12"/>
        <v>12.907999999999999</v>
      </c>
      <c r="D317" s="162">
        <f>'RawData_CPT9 '!C323</f>
        <v>0</v>
      </c>
      <c r="E317" s="60">
        <f t="shared" si="13"/>
        <v>0</v>
      </c>
      <c r="F317" s="162">
        <f>'RawData_CPT9 '!D323</f>
        <v>76.099999999999994</v>
      </c>
      <c r="G317" s="60">
        <f t="shared" si="14"/>
        <v>7.7568764556884595</v>
      </c>
      <c r="H317" s="162">
        <f>'RawData_CPT9 '!E323</f>
        <v>0.75</v>
      </c>
      <c r="I317" s="162">
        <f>'RawData_CPT9 '!F323</f>
        <v>13</v>
      </c>
      <c r="J317" s="162">
        <f>'RawData_CPT9 '!G323</f>
        <v>0</v>
      </c>
      <c r="K317" s="162" t="str">
        <f>'RawData_CPT9 '!H323</f>
        <v>%24924125</v>
      </c>
    </row>
    <row r="318" spans="1:11">
      <c r="A318" s="162">
        <f>'RawData_CPT9 '!A324</f>
        <v>6.24</v>
      </c>
      <c r="B318" s="162">
        <f>'RawData_CPT9 '!B324</f>
        <v>1.6373</v>
      </c>
      <c r="C318" s="60">
        <f t="shared" si="12"/>
        <v>16.373000000000001</v>
      </c>
      <c r="D318" s="162">
        <f>'RawData_CPT9 '!C324</f>
        <v>0</v>
      </c>
      <c r="E318" s="60">
        <f t="shared" si="13"/>
        <v>0</v>
      </c>
      <c r="F318" s="162">
        <f>'RawData_CPT9 '!D324</f>
        <v>76.099999999999994</v>
      </c>
      <c r="G318" s="60">
        <f t="shared" si="14"/>
        <v>7.7568764556884595</v>
      </c>
      <c r="H318" s="162">
        <f>'RawData_CPT9 '!E324</f>
        <v>0.77</v>
      </c>
      <c r="I318" s="162">
        <f>'RawData_CPT9 '!F324</f>
        <v>14</v>
      </c>
      <c r="J318" s="162">
        <f>'RawData_CPT9 '!G324</f>
        <v>0</v>
      </c>
      <c r="K318" s="162" t="str">
        <f>'RawData_CPT9 '!H324</f>
        <v xml:space="preserve">%24925109 </v>
      </c>
    </row>
    <row r="319" spans="1:11">
      <c r="A319" s="162">
        <f>'RawData_CPT9 '!A325</f>
        <v>6.26</v>
      </c>
      <c r="B319" s="162">
        <f>'RawData_CPT9 '!B325</f>
        <v>1.8507</v>
      </c>
      <c r="C319" s="60">
        <f t="shared" si="12"/>
        <v>18.507000000000001</v>
      </c>
      <c r="D319" s="162">
        <f>'RawData_CPT9 '!C325</f>
        <v>0</v>
      </c>
      <c r="E319" s="60">
        <f t="shared" si="13"/>
        <v>0</v>
      </c>
      <c r="F319" s="162">
        <f>'RawData_CPT9 '!D325</f>
        <v>54.9</v>
      </c>
      <c r="G319" s="60">
        <f t="shared" si="14"/>
        <v>5.5959594929999534</v>
      </c>
      <c r="H319" s="162">
        <f>'RawData_CPT9 '!E325</f>
        <v>0.91</v>
      </c>
      <c r="I319" s="162">
        <f>'RawData_CPT9 '!F325</f>
        <v>13</v>
      </c>
      <c r="J319" s="162">
        <f>'RawData_CPT9 '!G325</f>
        <v>0</v>
      </c>
      <c r="K319" s="162" t="str">
        <f>'RawData_CPT9 '!H325</f>
        <v>%24925656</v>
      </c>
    </row>
    <row r="320" spans="1:11">
      <c r="A320" s="162">
        <f>'RawData_CPT9 '!A326</f>
        <v>6.28</v>
      </c>
      <c r="B320" s="162">
        <f>'RawData_CPT9 '!B326</f>
        <v>2.2385000000000002</v>
      </c>
      <c r="C320" s="60">
        <f t="shared" si="12"/>
        <v>22.385000000000002</v>
      </c>
      <c r="D320" s="162">
        <f>'RawData_CPT9 '!C326</f>
        <v>0.1</v>
      </c>
      <c r="E320" s="60">
        <f t="shared" si="13"/>
        <v>1E-3</v>
      </c>
      <c r="F320" s="162">
        <f>'RawData_CPT9 '!D326</f>
        <v>36.9</v>
      </c>
      <c r="G320" s="60">
        <f t="shared" si="14"/>
        <v>3.7612186756229193</v>
      </c>
      <c r="H320" s="162">
        <f>'RawData_CPT9 '!E326</f>
        <v>0.92</v>
      </c>
      <c r="I320" s="162">
        <f>'RawData_CPT9 '!F326</f>
        <v>13</v>
      </c>
      <c r="J320" s="162">
        <f>'RawData_CPT9 '!G326</f>
        <v>0</v>
      </c>
      <c r="K320" s="162" t="str">
        <f>'RawData_CPT9 '!H326</f>
        <v>%24927218</v>
      </c>
    </row>
    <row r="321" spans="1:11">
      <c r="A321" s="162">
        <f>'RawData_CPT9 '!A327</f>
        <v>6.3</v>
      </c>
      <c r="B321" s="162">
        <f>'RawData_CPT9 '!B327</f>
        <v>2.4750999999999999</v>
      </c>
      <c r="C321" s="60">
        <f t="shared" si="12"/>
        <v>24.750999999999998</v>
      </c>
      <c r="D321" s="162">
        <f>'RawData_CPT9 '!C327</f>
        <v>0.1</v>
      </c>
      <c r="E321" s="60">
        <f t="shared" si="13"/>
        <v>1E-3</v>
      </c>
      <c r="F321" s="162">
        <f>'RawData_CPT9 '!D327</f>
        <v>41.4</v>
      </c>
      <c r="G321" s="60">
        <f t="shared" si="14"/>
        <v>4.2199038799671778</v>
      </c>
      <c r="H321" s="162">
        <f>'RawData_CPT9 '!E327</f>
        <v>0.92</v>
      </c>
      <c r="I321" s="162">
        <f>'RawData_CPT9 '!F327</f>
        <v>14</v>
      </c>
      <c r="J321" s="162">
        <f>'RawData_CPT9 '!G327</f>
        <v>0</v>
      </c>
      <c r="K321" s="162" t="str">
        <f>'RawData_CPT9 '!H327</f>
        <v>%24928906</v>
      </c>
    </row>
    <row r="322" spans="1:11">
      <c r="A322" s="162">
        <f>'RawData_CPT9 '!A328</f>
        <v>6.32</v>
      </c>
      <c r="B322" s="162">
        <f>'RawData_CPT9 '!B328</f>
        <v>2.6316999999999999</v>
      </c>
      <c r="C322" s="60">
        <f t="shared" si="12"/>
        <v>26.317</v>
      </c>
      <c r="D322" s="162">
        <f>'RawData_CPT9 '!C328</f>
        <v>0</v>
      </c>
      <c r="E322" s="60">
        <f t="shared" si="13"/>
        <v>0</v>
      </c>
      <c r="F322" s="162">
        <f>'RawData_CPT9 '!D328</f>
        <v>50.4</v>
      </c>
      <c r="G322" s="60">
        <f t="shared" si="14"/>
        <v>5.1372742886556955</v>
      </c>
      <c r="H322" s="162">
        <f>'RawData_CPT9 '!E328</f>
        <v>0.93</v>
      </c>
      <c r="I322" s="162">
        <f>'RawData_CPT9 '!F328</f>
        <v>13</v>
      </c>
      <c r="J322" s="162">
        <f>'RawData_CPT9 '!G328</f>
        <v>0</v>
      </c>
      <c r="K322" s="162" t="str">
        <f>'RawData_CPT9 '!H328</f>
        <v>%24929921</v>
      </c>
    </row>
    <row r="323" spans="1:11">
      <c r="A323" s="162">
        <f>'RawData_CPT9 '!A329</f>
        <v>6.34</v>
      </c>
      <c r="B323" s="162">
        <f>'RawData_CPT9 '!B329</f>
        <v>2.7553999999999998</v>
      </c>
      <c r="C323" s="60">
        <f t="shared" si="12"/>
        <v>27.553999999999998</v>
      </c>
      <c r="D323" s="162">
        <f>'RawData_CPT9 '!C329</f>
        <v>0</v>
      </c>
      <c r="E323" s="60">
        <f t="shared" si="13"/>
        <v>0</v>
      </c>
      <c r="F323" s="162">
        <f>'RawData_CPT9 '!D329</f>
        <v>60.4</v>
      </c>
      <c r="G323" s="60">
        <f t="shared" si="14"/>
        <v>6.1565747427540476</v>
      </c>
      <c r="H323" s="162">
        <f>'RawData_CPT9 '!E329</f>
        <v>0.83</v>
      </c>
      <c r="I323" s="162">
        <f>'RawData_CPT9 '!F329</f>
        <v>13</v>
      </c>
      <c r="J323" s="162">
        <f>'RawData_CPT9 '!G329</f>
        <v>0</v>
      </c>
      <c r="K323" s="162" t="str">
        <f>'RawData_CPT9 '!H329</f>
        <v>%24931468</v>
      </c>
    </row>
    <row r="324" spans="1:11">
      <c r="A324" s="162">
        <f>'RawData_CPT9 '!A330</f>
        <v>6.36</v>
      </c>
      <c r="B324" s="162">
        <f>'RawData_CPT9 '!B330</f>
        <v>2.851</v>
      </c>
      <c r="C324" s="60">
        <f t="shared" si="12"/>
        <v>28.509999999999998</v>
      </c>
      <c r="D324" s="162">
        <f>'RawData_CPT9 '!C330</f>
        <v>0</v>
      </c>
      <c r="E324" s="60">
        <f t="shared" si="13"/>
        <v>0</v>
      </c>
      <c r="F324" s="162">
        <f>'RawData_CPT9 '!D330</f>
        <v>61.7</v>
      </c>
      <c r="G324" s="60">
        <f t="shared" si="14"/>
        <v>6.2890838017868331</v>
      </c>
      <c r="H324" s="162">
        <f>'RawData_CPT9 '!E330</f>
        <v>0.79</v>
      </c>
      <c r="I324" s="162">
        <f>'RawData_CPT9 '!F330</f>
        <v>12</v>
      </c>
      <c r="J324" s="162">
        <f>'RawData_CPT9 '!G330</f>
        <v>0</v>
      </c>
      <c r="K324" s="162" t="str">
        <f>'RawData_CPT9 '!H330</f>
        <v>%24933031</v>
      </c>
    </row>
    <row r="325" spans="1:11">
      <c r="A325" s="162">
        <f>'RawData_CPT9 '!A331</f>
        <v>6.38</v>
      </c>
      <c r="B325" s="162">
        <f>'RawData_CPT9 '!B331</f>
        <v>2.9335</v>
      </c>
      <c r="C325" s="60">
        <f t="shared" si="12"/>
        <v>29.335000000000001</v>
      </c>
      <c r="D325" s="162">
        <f>'RawData_CPT9 '!C331</f>
        <v>0.1</v>
      </c>
      <c r="E325" s="60">
        <f t="shared" si="13"/>
        <v>1E-3</v>
      </c>
      <c r="F325" s="162">
        <f>'RawData_CPT9 '!D331</f>
        <v>61.7</v>
      </c>
      <c r="G325" s="60">
        <f t="shared" si="14"/>
        <v>6.2890838017868331</v>
      </c>
      <c r="H325" s="162">
        <f>'RawData_CPT9 '!E331</f>
        <v>0.82</v>
      </c>
      <c r="I325" s="162">
        <f>'RawData_CPT9 '!F331</f>
        <v>13</v>
      </c>
      <c r="J325" s="162">
        <f>'RawData_CPT9 '!G331</f>
        <v>0</v>
      </c>
      <c r="K325" s="162" t="str">
        <f>'RawData_CPT9 '!H331</f>
        <v>%24935437</v>
      </c>
    </row>
    <row r="326" spans="1:11">
      <c r="A326" s="162">
        <f>'RawData_CPT9 '!A332</f>
        <v>6.4</v>
      </c>
      <c r="B326" s="162">
        <f>'RawData_CPT9 '!B332</f>
        <v>2.9843000000000002</v>
      </c>
      <c r="C326" s="60">
        <f t="shared" si="12"/>
        <v>29.843000000000004</v>
      </c>
      <c r="D326" s="162">
        <f>'RawData_CPT9 '!C332</f>
        <v>0.1</v>
      </c>
      <c r="E326" s="60">
        <f t="shared" si="13"/>
        <v>1E-3</v>
      </c>
      <c r="F326" s="162">
        <f>'RawData_CPT9 '!D332</f>
        <v>61.8</v>
      </c>
      <c r="G326" s="60">
        <f t="shared" si="14"/>
        <v>6.2992768063278168</v>
      </c>
      <c r="H326" s="162">
        <f>'RawData_CPT9 '!E332</f>
        <v>0.88</v>
      </c>
      <c r="I326" s="162">
        <f>'RawData_CPT9 '!F332</f>
        <v>13</v>
      </c>
      <c r="J326" s="162">
        <f>'RawData_CPT9 '!G332</f>
        <v>0</v>
      </c>
      <c r="K326" s="162" t="str">
        <f>'RawData_CPT9 '!H332</f>
        <v>%24936234</v>
      </c>
    </row>
    <row r="327" spans="1:11">
      <c r="A327" s="162">
        <f>'RawData_CPT9 '!A333</f>
        <v>6.42</v>
      </c>
      <c r="B327" s="162">
        <f>'RawData_CPT9 '!B333</f>
        <v>3.0194999999999999</v>
      </c>
      <c r="C327" s="60">
        <f t="shared" ref="C327:C336" si="15">B327*10</f>
        <v>30.195</v>
      </c>
      <c r="D327" s="162">
        <f>'RawData_CPT9 '!C333</f>
        <v>0.1</v>
      </c>
      <c r="E327" s="60">
        <f t="shared" ref="E327:E336" si="16">D327/100</f>
        <v>1E-3</v>
      </c>
      <c r="F327" s="162">
        <f>'RawData_CPT9 '!D333</f>
        <v>62</v>
      </c>
      <c r="G327" s="60">
        <f t="shared" ref="G327:G336" si="17">F327/9.81065</f>
        <v>6.3196628154097834</v>
      </c>
      <c r="H327" s="162">
        <f>'RawData_CPT9 '!E333</f>
        <v>0.84</v>
      </c>
      <c r="I327" s="162">
        <f>'RawData_CPT9 '!F333</f>
        <v>12</v>
      </c>
      <c r="J327" s="162">
        <f>'RawData_CPT9 '!G333</f>
        <v>0</v>
      </c>
      <c r="K327" s="162" t="str">
        <f>'RawData_CPT9 '!H333</f>
        <v>%24937703</v>
      </c>
    </row>
    <row r="328" spans="1:11">
      <c r="A328" s="162">
        <f>'RawData_CPT9 '!A334</f>
        <v>6.44</v>
      </c>
      <c r="B328" s="162">
        <f>'RawData_CPT9 '!B334</f>
        <v>3.0428000000000002</v>
      </c>
      <c r="C328" s="60">
        <f t="shared" si="15"/>
        <v>30.428000000000001</v>
      </c>
      <c r="D328" s="162">
        <f>'RawData_CPT9 '!C334</f>
        <v>0.1</v>
      </c>
      <c r="E328" s="60">
        <f t="shared" si="16"/>
        <v>1E-3</v>
      </c>
      <c r="F328" s="162">
        <f>'RawData_CPT9 '!D334</f>
        <v>62.1</v>
      </c>
      <c r="G328" s="60">
        <f t="shared" si="17"/>
        <v>6.3298558199507671</v>
      </c>
      <c r="H328" s="162">
        <f>'RawData_CPT9 '!E334</f>
        <v>0.8</v>
      </c>
      <c r="I328" s="162">
        <f>'RawData_CPT9 '!F334</f>
        <v>12</v>
      </c>
      <c r="J328" s="162">
        <f>'RawData_CPT9 '!G334</f>
        <v>0</v>
      </c>
      <c r="K328" s="162" t="str">
        <f>'RawData_CPT9 '!H334</f>
        <v xml:space="preserve">%24939234 </v>
      </c>
    </row>
    <row r="329" spans="1:11">
      <c r="A329" s="162">
        <f>'RawData_CPT9 '!A335</f>
        <v>6.46</v>
      </c>
      <c r="B329" s="162">
        <f>'RawData_CPT9 '!B335</f>
        <v>3.0554000000000001</v>
      </c>
      <c r="C329" s="60">
        <f t="shared" si="15"/>
        <v>30.554000000000002</v>
      </c>
      <c r="D329" s="162">
        <f>'RawData_CPT9 '!C335</f>
        <v>0.1</v>
      </c>
      <c r="E329" s="60">
        <f t="shared" si="16"/>
        <v>1E-3</v>
      </c>
      <c r="F329" s="162">
        <f>'RawData_CPT9 '!D335</f>
        <v>62</v>
      </c>
      <c r="G329" s="60">
        <f t="shared" si="17"/>
        <v>6.3196628154097834</v>
      </c>
      <c r="H329" s="162">
        <f>'RawData_CPT9 '!E335</f>
        <v>0.88</v>
      </c>
      <c r="I329" s="162">
        <f>'RawData_CPT9 '!F335</f>
        <v>13</v>
      </c>
      <c r="J329" s="162">
        <f>'RawData_CPT9 '!G335</f>
        <v>0</v>
      </c>
      <c r="K329" s="162" t="str">
        <f>'RawData_CPT9 '!H335</f>
        <v>%24940859</v>
      </c>
    </row>
    <row r="330" spans="1:11">
      <c r="A330" s="162">
        <f>'RawData_CPT9 '!A336</f>
        <v>6.48</v>
      </c>
      <c r="B330" s="162">
        <f>'RawData_CPT9 '!B336</f>
        <v>3.044</v>
      </c>
      <c r="C330" s="60">
        <f t="shared" si="15"/>
        <v>30.44</v>
      </c>
      <c r="D330" s="162">
        <f>'RawData_CPT9 '!C336</f>
        <v>0.1</v>
      </c>
      <c r="E330" s="60">
        <f t="shared" si="16"/>
        <v>1E-3</v>
      </c>
      <c r="F330" s="162">
        <f>'RawData_CPT9 '!D336</f>
        <v>62.4</v>
      </c>
      <c r="G330" s="60">
        <f t="shared" si="17"/>
        <v>6.3604348335737173</v>
      </c>
      <c r="H330" s="162">
        <f>'RawData_CPT9 '!E336</f>
        <v>0.92</v>
      </c>
      <c r="I330" s="162">
        <f>'RawData_CPT9 '!F336</f>
        <v>2</v>
      </c>
      <c r="J330" s="162">
        <f>'RawData_CPT9 '!G336</f>
        <v>0</v>
      </c>
      <c r="K330" s="162" t="str">
        <f>'RawData_CPT9 '!H336</f>
        <v>%24940859</v>
      </c>
    </row>
    <row r="331" spans="1:11">
      <c r="A331" s="162">
        <f>'RawData_CPT9 '!A337</f>
        <v>6.5</v>
      </c>
      <c r="B331" s="162">
        <f>'RawData_CPT9 '!B337</f>
        <v>3.044</v>
      </c>
      <c r="C331" s="60">
        <f t="shared" si="15"/>
        <v>30.44</v>
      </c>
      <c r="D331" s="162">
        <f>'RawData_CPT9 '!C337</f>
        <v>0.1</v>
      </c>
      <c r="E331" s="60">
        <f t="shared" si="16"/>
        <v>1E-3</v>
      </c>
      <c r="F331" s="162">
        <f>'RawData_CPT9 '!D337</f>
        <v>62.7</v>
      </c>
      <c r="G331" s="60">
        <f t="shared" si="17"/>
        <v>6.3910138471966684</v>
      </c>
      <c r="H331" s="162">
        <f>'RawData_CPT9 '!E337</f>
        <v>0.86</v>
      </c>
      <c r="I331" s="162">
        <f>'RawData_CPT9 '!F337</f>
        <v>12</v>
      </c>
      <c r="J331" s="162">
        <f>'RawData_CPT9 '!G337</f>
        <v>0</v>
      </c>
      <c r="K331" s="162" t="str">
        <f>'RawData_CPT9 '!H337</f>
        <v>%24943953</v>
      </c>
    </row>
    <row r="332" spans="1:11">
      <c r="A332" s="162">
        <f>'RawData_CPT9 '!A338</f>
        <v>6.52</v>
      </c>
      <c r="B332" s="162">
        <f>'RawData_CPT9 '!B338</f>
        <v>3.0363000000000002</v>
      </c>
      <c r="C332" s="60">
        <f t="shared" si="15"/>
        <v>30.363000000000003</v>
      </c>
      <c r="D332" s="162">
        <f>'RawData_CPT9 '!C338</f>
        <v>0.1</v>
      </c>
      <c r="E332" s="60">
        <f t="shared" si="16"/>
        <v>1E-3</v>
      </c>
      <c r="F332" s="162">
        <f>'RawData_CPT9 '!D338</f>
        <v>62.8</v>
      </c>
      <c r="G332" s="60">
        <f t="shared" si="17"/>
        <v>6.4012068517376512</v>
      </c>
      <c r="H332" s="162">
        <f>'RawData_CPT9 '!E338</f>
        <v>0.93</v>
      </c>
      <c r="I332" s="162">
        <f>'RawData_CPT9 '!F338</f>
        <v>11</v>
      </c>
      <c r="J332" s="162">
        <f>'RawData_CPT9 '!G338</f>
        <v>0</v>
      </c>
      <c r="K332" s="162" t="str">
        <f>'RawData_CPT9 '!H338</f>
        <v>%24945500</v>
      </c>
    </row>
    <row r="333" spans="1:11">
      <c r="A333" s="162">
        <f>'RawData_CPT9 '!A339</f>
        <v>6.54</v>
      </c>
      <c r="B333" s="162">
        <f>'RawData_CPT9 '!B339</f>
        <v>3.0308999999999999</v>
      </c>
      <c r="C333" s="60">
        <f t="shared" si="15"/>
        <v>30.308999999999997</v>
      </c>
      <c r="D333" s="162">
        <f>'RawData_CPT9 '!C339</f>
        <v>0.2</v>
      </c>
      <c r="E333" s="60">
        <f t="shared" si="16"/>
        <v>2E-3</v>
      </c>
      <c r="F333" s="162">
        <f>'RawData_CPT9 '!D339</f>
        <v>62.7</v>
      </c>
      <c r="G333" s="60">
        <f t="shared" si="17"/>
        <v>6.3910138471966684</v>
      </c>
      <c r="H333" s="162">
        <f>'RawData_CPT9 '!E339</f>
        <v>0.93</v>
      </c>
      <c r="I333" s="162">
        <f>'RawData_CPT9 '!F339</f>
        <v>10</v>
      </c>
      <c r="J333" s="162">
        <f>'RawData_CPT9 '!G339</f>
        <v>0</v>
      </c>
      <c r="K333" s="162" t="str">
        <f>'RawData_CPT9 '!H339</f>
        <v>%24947468</v>
      </c>
    </row>
    <row r="334" spans="1:11">
      <c r="A334" s="162">
        <f>'RawData_CPT9 '!A340</f>
        <v>6.56</v>
      </c>
      <c r="B334" s="162">
        <f>'RawData_CPT9 '!B340</f>
        <v>3.0451999999999999</v>
      </c>
      <c r="C334" s="60">
        <f t="shared" si="15"/>
        <v>30.451999999999998</v>
      </c>
      <c r="D334" s="162">
        <f>'RawData_CPT9 '!C340</f>
        <v>0.2</v>
      </c>
      <c r="E334" s="60">
        <f t="shared" si="16"/>
        <v>2E-3</v>
      </c>
      <c r="F334" s="162">
        <f>'RawData_CPT9 '!D340</f>
        <v>62.7</v>
      </c>
      <c r="G334" s="60">
        <f t="shared" si="17"/>
        <v>6.3910138471966684</v>
      </c>
      <c r="H334" s="162">
        <f>'RawData_CPT9 '!E340</f>
        <v>0.88</v>
      </c>
      <c r="I334" s="162">
        <f>'RawData_CPT9 '!F340</f>
        <v>10</v>
      </c>
      <c r="J334" s="162">
        <f>'RawData_CPT9 '!G340</f>
        <v>0</v>
      </c>
      <c r="K334" s="162" t="str">
        <f>'RawData_CPT9 '!H340</f>
        <v>%24949406</v>
      </c>
    </row>
    <row r="335" spans="1:11">
      <c r="A335" s="162">
        <f>'RawData_CPT9 '!A341</f>
        <v>6.58</v>
      </c>
      <c r="B335" s="162">
        <f>'RawData_CPT9 '!B341</f>
        <v>3.0590000000000002</v>
      </c>
      <c r="C335" s="60">
        <f t="shared" si="15"/>
        <v>30.590000000000003</v>
      </c>
      <c r="D335" s="162">
        <f>'RawData_CPT9 '!C341</f>
        <v>0.3</v>
      </c>
      <c r="E335" s="60">
        <f t="shared" si="16"/>
        <v>3.0000000000000001E-3</v>
      </c>
      <c r="F335" s="162">
        <f>'RawData_CPT9 '!D341</f>
        <v>62.9</v>
      </c>
      <c r="G335" s="60">
        <f t="shared" si="17"/>
        <v>6.411399856278635</v>
      </c>
      <c r="H335" s="162">
        <f>'RawData_CPT9 '!E341</f>
        <v>0.86</v>
      </c>
      <c r="I335" s="162">
        <f>'RawData_CPT9 '!F341</f>
        <v>10</v>
      </c>
      <c r="J335" s="162">
        <f>'RawData_CPT9 '!G341</f>
        <v>0</v>
      </c>
      <c r="K335" s="162" t="str">
        <f>'RawData_CPT9 '!H341</f>
        <v>%24951343</v>
      </c>
    </row>
    <row r="336" spans="1:11">
      <c r="A336" s="162">
        <f>'RawData_CPT9 '!A342</f>
        <v>6.6</v>
      </c>
      <c r="B336" s="162">
        <f>'RawData_CPT9 '!B342</f>
        <v>3.0834999999999999</v>
      </c>
      <c r="C336" s="60">
        <f t="shared" si="15"/>
        <v>30.835000000000001</v>
      </c>
      <c r="D336" s="162">
        <f>'RawData_CPT9 '!C342</f>
        <v>0.3</v>
      </c>
      <c r="E336" s="60">
        <f t="shared" si="16"/>
        <v>3.0000000000000001E-3</v>
      </c>
      <c r="F336" s="162">
        <f>'RawData_CPT9 '!D342</f>
        <v>63.1</v>
      </c>
      <c r="G336" s="60">
        <f t="shared" si="17"/>
        <v>6.4317858653606024</v>
      </c>
      <c r="H336" s="162">
        <f>'RawData_CPT9 '!E342</f>
        <v>0.91</v>
      </c>
      <c r="I336" s="162">
        <f>'RawData_CPT9 '!F342</f>
        <v>10</v>
      </c>
      <c r="J336" s="162">
        <f>'RawData_CPT9 '!G342</f>
        <v>0</v>
      </c>
      <c r="K336" s="162" t="str">
        <f>'RawData_CPT9 '!H342</f>
        <v>%24953281</v>
      </c>
    </row>
    <row r="337" spans="1:11">
      <c r="A337" s="162"/>
      <c r="B337" s="162"/>
      <c r="C337" s="60"/>
      <c r="D337" s="162"/>
      <c r="E337" s="60"/>
      <c r="F337" s="162"/>
      <c r="G337" s="60"/>
      <c r="H337" s="162"/>
      <c r="I337" s="162"/>
      <c r="J337" s="162"/>
      <c r="K337" s="162"/>
    </row>
    <row r="338" spans="1:11">
      <c r="A338" s="162"/>
      <c r="B338" s="162"/>
      <c r="C338" s="60"/>
      <c r="D338" s="162"/>
      <c r="E338" s="60"/>
      <c r="F338" s="162"/>
      <c r="G338" s="60"/>
      <c r="H338" s="162"/>
      <c r="I338" s="162"/>
      <c r="J338" s="162"/>
      <c r="K338" s="162"/>
    </row>
    <row r="339" spans="1:11">
      <c r="A339" s="162"/>
      <c r="B339" s="162"/>
      <c r="C339" s="60"/>
      <c r="D339" s="162"/>
      <c r="E339" s="60"/>
      <c r="F339" s="162"/>
      <c r="G339" s="60"/>
      <c r="H339" s="162"/>
      <c r="I339" s="162"/>
      <c r="J339" s="162"/>
      <c r="K339" s="162"/>
    </row>
    <row r="340" spans="1:11">
      <c r="A340" s="162"/>
      <c r="B340" s="162"/>
      <c r="C340" s="60"/>
      <c r="D340" s="162"/>
      <c r="E340" s="60"/>
      <c r="F340" s="162"/>
      <c r="G340" s="60"/>
      <c r="H340" s="162"/>
      <c r="I340" s="162"/>
      <c r="J340" s="162"/>
      <c r="K340" s="162"/>
    </row>
    <row r="341" spans="1:11">
      <c r="A341" s="162"/>
      <c r="B341" s="162"/>
      <c r="C341" s="60"/>
      <c r="D341" s="162"/>
      <c r="E341" s="60"/>
      <c r="F341" s="162"/>
      <c r="G341" s="60"/>
      <c r="H341" s="162"/>
      <c r="I341" s="162"/>
      <c r="J341" s="162"/>
      <c r="K341" s="162"/>
    </row>
    <row r="342" spans="1:11">
      <c r="A342" s="162"/>
      <c r="B342" s="162"/>
      <c r="C342" s="60"/>
      <c r="D342" s="162"/>
      <c r="E342" s="60"/>
      <c r="F342" s="162"/>
      <c r="G342" s="60"/>
      <c r="H342" s="162"/>
      <c r="I342" s="162"/>
      <c r="J342" s="162"/>
      <c r="K342" s="162"/>
    </row>
    <row r="343" spans="1:11">
      <c r="A343" s="162"/>
      <c r="B343" s="162"/>
      <c r="C343" s="60"/>
      <c r="D343" s="162"/>
      <c r="E343" s="60"/>
      <c r="F343" s="162"/>
      <c r="G343" s="60"/>
      <c r="H343" s="162"/>
      <c r="I343" s="162"/>
      <c r="J343" s="162"/>
      <c r="K343" s="162"/>
    </row>
    <row r="344" spans="1:11">
      <c r="A344" s="162"/>
      <c r="B344" s="162"/>
      <c r="C344" s="60"/>
      <c r="D344" s="162"/>
      <c r="E344" s="60"/>
      <c r="F344" s="162"/>
      <c r="G344" s="60"/>
      <c r="H344" s="162"/>
      <c r="I344" s="162"/>
      <c r="J344" s="162"/>
      <c r="K344" s="162"/>
    </row>
    <row r="345" spans="1:11">
      <c r="A345" s="162"/>
      <c r="B345" s="162"/>
      <c r="C345" s="60"/>
      <c r="D345" s="162"/>
      <c r="E345" s="60"/>
      <c r="F345" s="162"/>
      <c r="G345" s="60"/>
      <c r="H345" s="162"/>
      <c r="I345" s="162"/>
      <c r="J345" s="162"/>
      <c r="K345" s="162"/>
    </row>
    <row r="346" spans="1:11">
      <c r="A346" s="162"/>
      <c r="B346" s="162"/>
      <c r="C346" s="60"/>
      <c r="D346" s="162"/>
      <c r="E346" s="60"/>
      <c r="F346" s="162"/>
      <c r="G346" s="60"/>
      <c r="H346" s="162"/>
      <c r="I346" s="162"/>
      <c r="J346" s="162"/>
      <c r="K346" s="162"/>
    </row>
    <row r="347" spans="1:11">
      <c r="A347" s="162"/>
      <c r="B347" s="162"/>
      <c r="C347" s="60"/>
      <c r="D347" s="162"/>
      <c r="E347" s="60"/>
      <c r="F347" s="162"/>
      <c r="G347" s="60"/>
      <c r="H347" s="162"/>
      <c r="I347" s="162"/>
      <c r="J347" s="162"/>
      <c r="K347" s="162"/>
    </row>
    <row r="348" spans="1:11">
      <c r="A348" s="162"/>
      <c r="B348" s="162"/>
      <c r="C348" s="60"/>
      <c r="D348" s="162"/>
      <c r="E348" s="60"/>
      <c r="F348" s="162"/>
      <c r="G348" s="60"/>
      <c r="H348" s="162"/>
      <c r="I348" s="162"/>
      <c r="J348" s="162"/>
      <c r="K348" s="162"/>
    </row>
    <row r="349" spans="1:11">
      <c r="A349" s="162"/>
      <c r="B349" s="162"/>
      <c r="C349" s="60"/>
      <c r="D349" s="162"/>
      <c r="E349" s="60"/>
      <c r="F349" s="162"/>
      <c r="G349" s="60"/>
      <c r="H349" s="162"/>
      <c r="I349" s="162"/>
      <c r="J349" s="162"/>
      <c r="K349" s="162"/>
    </row>
    <row r="350" spans="1:11">
      <c r="A350" s="162"/>
      <c r="B350" s="162"/>
      <c r="C350" s="60"/>
      <c r="D350" s="162"/>
      <c r="E350" s="60"/>
      <c r="F350" s="162"/>
      <c r="G350" s="60"/>
      <c r="H350" s="162"/>
      <c r="I350" s="162"/>
      <c r="J350" s="162"/>
      <c r="K350" s="162"/>
    </row>
    <row r="351" spans="1:11">
      <c r="A351" s="162"/>
      <c r="B351" s="162"/>
      <c r="C351" s="60"/>
      <c r="D351" s="162"/>
      <c r="E351" s="60"/>
      <c r="F351" s="162"/>
      <c r="G351" s="60"/>
      <c r="H351" s="162"/>
      <c r="I351" s="162"/>
      <c r="J351" s="162"/>
      <c r="K351" s="162"/>
    </row>
    <row r="352" spans="1:11">
      <c r="A352" s="162"/>
      <c r="B352" s="162"/>
      <c r="C352" s="60"/>
      <c r="D352" s="162"/>
      <c r="E352" s="60"/>
      <c r="F352" s="162"/>
      <c r="G352" s="60"/>
      <c r="H352" s="162"/>
      <c r="I352" s="162"/>
      <c r="J352" s="162"/>
      <c r="K352" s="162"/>
    </row>
    <row r="353" spans="1:11">
      <c r="A353" s="162"/>
      <c r="B353" s="162"/>
      <c r="C353" s="60"/>
      <c r="D353" s="162"/>
      <c r="E353" s="60"/>
      <c r="F353" s="162"/>
      <c r="G353" s="60"/>
      <c r="H353" s="162"/>
      <c r="I353" s="162"/>
      <c r="J353" s="162"/>
      <c r="K353" s="162"/>
    </row>
    <row r="354" spans="1:11">
      <c r="A354" s="162"/>
      <c r="B354" s="162"/>
      <c r="C354" s="60"/>
      <c r="D354" s="162"/>
      <c r="E354" s="60"/>
      <c r="F354" s="162"/>
      <c r="G354" s="60"/>
      <c r="H354" s="162"/>
      <c r="I354" s="162"/>
      <c r="J354" s="162"/>
      <c r="K354" s="162"/>
    </row>
    <row r="355" spans="1:11">
      <c r="A355" s="162"/>
      <c r="B355" s="162"/>
      <c r="C355" s="60"/>
      <c r="D355" s="162"/>
      <c r="E355" s="60"/>
      <c r="F355" s="162"/>
      <c r="G355" s="60"/>
      <c r="H355" s="162"/>
      <c r="I355" s="162"/>
      <c r="J355" s="162"/>
      <c r="K355" s="162"/>
    </row>
    <row r="356" spans="1:11">
      <c r="A356" s="162"/>
      <c r="B356" s="162"/>
      <c r="C356" s="60"/>
      <c r="D356" s="162"/>
      <c r="E356" s="60"/>
      <c r="F356" s="162"/>
      <c r="G356" s="60"/>
      <c r="H356" s="162"/>
      <c r="I356" s="162"/>
      <c r="J356" s="162"/>
      <c r="K356" s="162"/>
    </row>
    <row r="357" spans="1:11">
      <c r="A357" s="162"/>
      <c r="B357" s="162"/>
      <c r="C357" s="60"/>
      <c r="D357" s="162"/>
      <c r="E357" s="60"/>
      <c r="F357" s="162"/>
      <c r="G357" s="60"/>
      <c r="H357" s="162"/>
      <c r="I357" s="162"/>
      <c r="J357" s="162"/>
      <c r="K357" s="162"/>
    </row>
    <row r="358" spans="1:11">
      <c r="A358" s="162"/>
      <c r="B358" s="162"/>
      <c r="C358" s="60"/>
      <c r="D358" s="162"/>
      <c r="E358" s="60"/>
      <c r="F358" s="162"/>
      <c r="G358" s="60"/>
      <c r="H358" s="162"/>
      <c r="I358" s="162"/>
      <c r="J358" s="162"/>
      <c r="K358" s="162"/>
    </row>
    <row r="359" spans="1:11">
      <c r="A359" s="162"/>
      <c r="B359" s="162"/>
      <c r="C359" s="60"/>
      <c r="D359" s="162"/>
      <c r="E359" s="60"/>
      <c r="F359" s="162"/>
      <c r="G359" s="60"/>
      <c r="H359" s="162"/>
      <c r="I359" s="162"/>
      <c r="J359" s="162"/>
      <c r="K359" s="162"/>
    </row>
    <row r="360" spans="1:11">
      <c r="A360" s="162"/>
      <c r="B360" s="162"/>
      <c r="C360" s="60"/>
      <c r="D360" s="162"/>
      <c r="E360" s="60"/>
      <c r="F360" s="162"/>
      <c r="G360" s="60"/>
      <c r="H360" s="162"/>
      <c r="I360" s="162"/>
      <c r="J360" s="162"/>
      <c r="K360" s="162"/>
    </row>
    <row r="361" spans="1:11">
      <c r="A361" s="162"/>
      <c r="B361" s="162"/>
      <c r="C361" s="60"/>
      <c r="D361" s="162"/>
      <c r="E361" s="60"/>
      <c r="F361" s="162"/>
      <c r="G361" s="60"/>
      <c r="H361" s="162"/>
      <c r="I361" s="162"/>
      <c r="J361" s="162"/>
      <c r="K361" s="162"/>
    </row>
    <row r="362" spans="1:11">
      <c r="A362" s="162"/>
      <c r="B362" s="162"/>
      <c r="C362" s="60"/>
      <c r="D362" s="162"/>
      <c r="E362" s="60"/>
      <c r="F362" s="162"/>
      <c r="G362" s="60"/>
      <c r="H362" s="162"/>
      <c r="I362" s="162"/>
      <c r="J362" s="162"/>
      <c r="K362" s="162"/>
    </row>
    <row r="363" spans="1:11">
      <c r="A363" s="162"/>
      <c r="B363" s="162"/>
      <c r="C363" s="60"/>
      <c r="D363" s="162"/>
      <c r="E363" s="60"/>
      <c r="F363" s="162"/>
      <c r="G363" s="60"/>
      <c r="H363" s="162"/>
      <c r="I363" s="162"/>
      <c r="J363" s="162"/>
      <c r="K363" s="162"/>
    </row>
    <row r="364" spans="1:11">
      <c r="A364" s="162"/>
      <c r="B364" s="162"/>
      <c r="C364" s="60"/>
      <c r="D364" s="162"/>
      <c r="E364" s="60"/>
      <c r="F364" s="162"/>
      <c r="G364" s="60"/>
      <c r="H364" s="162"/>
      <c r="I364" s="162"/>
      <c r="J364" s="162"/>
      <c r="K364" s="162"/>
    </row>
    <row r="365" spans="1:11">
      <c r="A365" s="162"/>
      <c r="B365" s="162"/>
      <c r="C365" s="60"/>
      <c r="D365" s="162"/>
      <c r="E365" s="60"/>
      <c r="F365" s="162"/>
      <c r="G365" s="60"/>
      <c r="H365" s="162"/>
      <c r="I365" s="162"/>
      <c r="J365" s="162"/>
      <c r="K365" s="162"/>
    </row>
    <row r="366" spans="1:11">
      <c r="A366" s="162"/>
      <c r="B366" s="162"/>
      <c r="C366" s="60"/>
      <c r="D366" s="162"/>
      <c r="E366" s="60"/>
      <c r="F366" s="162"/>
      <c r="G366" s="60"/>
      <c r="H366" s="162"/>
      <c r="I366" s="162"/>
      <c r="J366" s="162"/>
      <c r="K366" s="162"/>
    </row>
    <row r="367" spans="1:11">
      <c r="A367" s="162"/>
      <c r="B367" s="162"/>
      <c r="C367" s="60"/>
      <c r="D367" s="162"/>
      <c r="E367" s="60"/>
      <c r="F367" s="162"/>
      <c r="G367" s="60"/>
      <c r="H367" s="162"/>
      <c r="I367" s="162"/>
      <c r="J367" s="162"/>
      <c r="K367" s="162"/>
    </row>
    <row r="368" spans="1:11">
      <c r="A368" s="162"/>
      <c r="B368" s="162"/>
      <c r="C368" s="60"/>
      <c r="D368" s="162"/>
      <c r="E368" s="60"/>
      <c r="F368" s="162"/>
      <c r="G368" s="60"/>
      <c r="H368" s="162"/>
      <c r="I368" s="162"/>
      <c r="J368" s="162"/>
      <c r="K368" s="162"/>
    </row>
    <row r="369" spans="1:11">
      <c r="A369" s="162"/>
      <c r="B369" s="162"/>
      <c r="C369" s="60"/>
      <c r="D369" s="162"/>
      <c r="E369" s="60"/>
      <c r="F369" s="162"/>
      <c r="G369" s="60"/>
      <c r="H369" s="162"/>
      <c r="I369" s="162"/>
      <c r="J369" s="162"/>
      <c r="K369" s="162"/>
    </row>
    <row r="370" spans="1:11">
      <c r="A370" s="162"/>
      <c r="B370" s="162"/>
      <c r="C370" s="60"/>
      <c r="D370" s="162"/>
      <c r="E370" s="60"/>
      <c r="F370" s="162"/>
      <c r="G370" s="60"/>
      <c r="H370" s="162"/>
      <c r="I370" s="162"/>
      <c r="J370" s="162"/>
      <c r="K370" s="162"/>
    </row>
    <row r="371" spans="1:11">
      <c r="A371" s="162"/>
      <c r="B371" s="162"/>
      <c r="C371" s="60"/>
      <c r="D371" s="162"/>
      <c r="E371" s="60"/>
      <c r="F371" s="162"/>
      <c r="G371" s="60"/>
      <c r="H371" s="162"/>
      <c r="I371" s="162"/>
      <c r="J371" s="162"/>
      <c r="K371" s="162"/>
    </row>
    <row r="372" spans="1:11">
      <c r="A372" s="162"/>
      <c r="B372" s="162"/>
      <c r="C372" s="60"/>
      <c r="D372" s="162"/>
      <c r="E372" s="60"/>
      <c r="F372" s="162"/>
      <c r="G372" s="60"/>
      <c r="H372" s="162"/>
      <c r="I372" s="162"/>
      <c r="J372" s="162"/>
      <c r="K372" s="162"/>
    </row>
    <row r="373" spans="1:11">
      <c r="A373" s="162"/>
      <c r="B373" s="162"/>
      <c r="C373" s="60"/>
      <c r="D373" s="162"/>
      <c r="E373" s="60"/>
      <c r="F373" s="162"/>
      <c r="G373" s="60"/>
      <c r="H373" s="162"/>
      <c r="I373" s="162"/>
      <c r="J373" s="162"/>
      <c r="K373" s="162"/>
    </row>
    <row r="374" spans="1:11">
      <c r="A374" s="162"/>
      <c r="B374" s="162"/>
      <c r="C374" s="60"/>
      <c r="D374" s="162"/>
      <c r="E374" s="60"/>
      <c r="F374" s="162"/>
      <c r="G374" s="60"/>
      <c r="H374" s="162"/>
      <c r="I374" s="162"/>
      <c r="J374" s="162"/>
      <c r="K374" s="162"/>
    </row>
    <row r="375" spans="1:11">
      <c r="A375" s="162"/>
      <c r="B375" s="162"/>
      <c r="C375" s="60"/>
      <c r="D375" s="162"/>
      <c r="E375" s="60"/>
      <c r="F375" s="162"/>
      <c r="G375" s="60"/>
      <c r="H375" s="162"/>
      <c r="I375" s="162"/>
      <c r="J375" s="162"/>
      <c r="K375" s="162"/>
    </row>
    <row r="376" spans="1:11">
      <c r="A376" s="162"/>
      <c r="B376" s="162"/>
      <c r="C376" s="60"/>
      <c r="D376" s="162"/>
      <c r="E376" s="60"/>
      <c r="F376" s="162"/>
      <c r="G376" s="60"/>
      <c r="H376" s="162"/>
      <c r="I376" s="162"/>
      <c r="J376" s="162"/>
      <c r="K376" s="162"/>
    </row>
    <row r="377" spans="1:11">
      <c r="A377" s="162"/>
      <c r="B377" s="162"/>
      <c r="C377" s="60"/>
      <c r="D377" s="162"/>
      <c r="E377" s="60"/>
      <c r="F377" s="162"/>
      <c r="G377" s="60"/>
      <c r="H377" s="162"/>
      <c r="I377" s="162"/>
      <c r="J377" s="162"/>
      <c r="K377" s="162"/>
    </row>
    <row r="378" spans="1:11">
      <c r="A378" s="162"/>
      <c r="B378" s="162"/>
      <c r="C378" s="60"/>
      <c r="D378" s="162"/>
      <c r="E378" s="60"/>
      <c r="F378" s="162"/>
      <c r="G378" s="60"/>
      <c r="H378" s="162"/>
      <c r="I378" s="162"/>
      <c r="J378" s="162"/>
      <c r="K378" s="162"/>
    </row>
    <row r="379" spans="1:11">
      <c r="A379" s="162"/>
      <c r="B379" s="162"/>
      <c r="C379" s="60"/>
      <c r="D379" s="162"/>
      <c r="E379" s="60"/>
      <c r="F379" s="162"/>
      <c r="G379" s="60"/>
      <c r="H379" s="162"/>
      <c r="I379" s="162"/>
      <c r="J379" s="162"/>
      <c r="K379" s="162"/>
    </row>
    <row r="380" spans="1:11">
      <c r="A380" s="162"/>
      <c r="B380" s="162"/>
      <c r="C380" s="60"/>
      <c r="D380" s="162"/>
      <c r="E380" s="60"/>
      <c r="F380" s="162"/>
      <c r="G380" s="60"/>
      <c r="H380" s="162"/>
      <c r="I380" s="162"/>
      <c r="J380" s="162"/>
      <c r="K380" s="162"/>
    </row>
    <row r="381" spans="1:11">
      <c r="A381" s="162"/>
      <c r="B381" s="162"/>
      <c r="C381" s="60"/>
      <c r="D381" s="162"/>
      <c r="E381" s="60"/>
      <c r="F381" s="162"/>
      <c r="G381" s="60"/>
      <c r="H381" s="162"/>
      <c r="I381" s="162"/>
      <c r="J381" s="162"/>
      <c r="K381" s="162"/>
    </row>
    <row r="382" spans="1:11">
      <c r="A382" s="162"/>
      <c r="B382" s="162"/>
      <c r="C382" s="60"/>
      <c r="D382" s="162"/>
      <c r="E382" s="60"/>
      <c r="F382" s="162"/>
      <c r="G382" s="60"/>
      <c r="H382" s="162"/>
      <c r="I382" s="162"/>
      <c r="J382" s="162"/>
      <c r="K382" s="162"/>
    </row>
    <row r="383" spans="1:11">
      <c r="A383" s="162"/>
      <c r="B383" s="162"/>
      <c r="C383" s="60"/>
      <c r="D383" s="162"/>
      <c r="E383" s="60"/>
      <c r="F383" s="162"/>
      <c r="G383" s="60"/>
      <c r="H383" s="162"/>
      <c r="I383" s="162"/>
      <c r="J383" s="162"/>
      <c r="K383" s="162"/>
    </row>
    <row r="384" spans="1:11">
      <c r="A384" s="162"/>
      <c r="B384" s="162"/>
      <c r="C384" s="60"/>
      <c r="D384" s="162"/>
      <c r="E384" s="60"/>
      <c r="F384" s="162"/>
      <c r="G384" s="60"/>
      <c r="H384" s="162"/>
      <c r="I384" s="162"/>
      <c r="J384" s="162"/>
      <c r="K384" s="162"/>
    </row>
    <row r="385" spans="1:11">
      <c r="A385" s="162"/>
      <c r="B385" s="162"/>
      <c r="C385" s="60"/>
      <c r="D385" s="162"/>
      <c r="E385" s="60"/>
      <c r="F385" s="162"/>
      <c r="G385" s="60"/>
      <c r="H385" s="162"/>
      <c r="I385" s="162"/>
      <c r="J385" s="162"/>
      <c r="K385" s="162"/>
    </row>
    <row r="386" spans="1:11">
      <c r="A386" s="162"/>
      <c r="B386" s="162"/>
      <c r="C386" s="60"/>
      <c r="D386" s="162"/>
      <c r="E386" s="60"/>
      <c r="F386" s="162"/>
      <c r="G386" s="60"/>
      <c r="H386" s="162"/>
      <c r="I386" s="162"/>
      <c r="J386" s="162"/>
      <c r="K386" s="162"/>
    </row>
    <row r="387" spans="1:11">
      <c r="A387" s="162"/>
      <c r="B387" s="162"/>
      <c r="C387" s="60"/>
      <c r="D387" s="162"/>
      <c r="E387" s="60"/>
      <c r="F387" s="162"/>
      <c r="G387" s="60"/>
      <c r="H387" s="162"/>
      <c r="I387" s="162"/>
      <c r="J387" s="162"/>
      <c r="K387" s="162"/>
    </row>
    <row r="388" spans="1:11">
      <c r="A388" s="162"/>
      <c r="B388" s="162"/>
      <c r="C388" s="60"/>
      <c r="D388" s="162"/>
      <c r="E388" s="60"/>
      <c r="F388" s="162"/>
      <c r="G388" s="60"/>
      <c r="H388" s="162"/>
      <c r="I388" s="162"/>
      <c r="J388" s="162"/>
      <c r="K388" s="162"/>
    </row>
    <row r="389" spans="1:11">
      <c r="A389" s="162"/>
      <c r="B389" s="162"/>
      <c r="C389" s="60"/>
      <c r="D389" s="162"/>
      <c r="E389" s="60"/>
      <c r="F389" s="162"/>
      <c r="G389" s="60"/>
      <c r="H389" s="162"/>
      <c r="I389" s="162"/>
      <c r="J389" s="162"/>
      <c r="K389" s="162"/>
    </row>
    <row r="390" spans="1:11">
      <c r="A390" s="162"/>
      <c r="B390" s="162"/>
      <c r="C390" s="60"/>
      <c r="D390" s="162"/>
      <c r="E390" s="60"/>
      <c r="F390" s="162"/>
      <c r="G390" s="60"/>
      <c r="H390" s="162"/>
      <c r="I390" s="162"/>
      <c r="J390" s="162"/>
      <c r="K390" s="162"/>
    </row>
    <row r="391" spans="1:11">
      <c r="A391" s="162"/>
      <c r="B391" s="162"/>
      <c r="C391" s="60"/>
      <c r="D391" s="162"/>
      <c r="E391" s="60"/>
      <c r="F391" s="162"/>
      <c r="G391" s="60"/>
      <c r="H391" s="162"/>
      <c r="I391" s="162"/>
      <c r="J391" s="162"/>
      <c r="K391" s="162"/>
    </row>
    <row r="392" spans="1:11">
      <c r="A392" s="162"/>
      <c r="B392" s="162"/>
      <c r="C392" s="60"/>
      <c r="D392" s="162"/>
      <c r="E392" s="60"/>
      <c r="F392" s="162"/>
      <c r="G392" s="60"/>
      <c r="H392" s="162"/>
      <c r="I392" s="162"/>
      <c r="J392" s="162"/>
      <c r="K392" s="162"/>
    </row>
    <row r="393" spans="1:11">
      <c r="A393" s="162"/>
      <c r="B393" s="162"/>
      <c r="C393" s="60"/>
      <c r="D393" s="162"/>
      <c r="E393" s="60"/>
      <c r="F393" s="162"/>
      <c r="G393" s="60"/>
      <c r="H393" s="162"/>
      <c r="I393" s="162"/>
      <c r="J393" s="162"/>
      <c r="K393" s="162"/>
    </row>
    <row r="394" spans="1:11">
      <c r="A394" s="162"/>
      <c r="B394" s="162"/>
      <c r="C394" s="60"/>
      <c r="D394" s="162"/>
      <c r="E394" s="60"/>
      <c r="F394" s="162"/>
      <c r="G394" s="60"/>
      <c r="H394" s="162"/>
      <c r="I394" s="162"/>
      <c r="J394" s="162"/>
      <c r="K394" s="162"/>
    </row>
    <row r="395" spans="1:11">
      <c r="A395" s="162"/>
      <c r="B395" s="162"/>
      <c r="C395" s="60"/>
      <c r="D395" s="162"/>
      <c r="E395" s="60"/>
      <c r="F395" s="162"/>
      <c r="G395" s="60"/>
      <c r="H395" s="162"/>
      <c r="I395" s="162"/>
      <c r="J395" s="162"/>
      <c r="K395" s="162"/>
    </row>
    <row r="396" spans="1:11">
      <c r="A396" s="162"/>
      <c r="B396" s="162"/>
      <c r="C396" s="60"/>
      <c r="D396" s="162"/>
      <c r="E396" s="60"/>
      <c r="F396" s="162"/>
      <c r="G396" s="60"/>
      <c r="H396" s="162"/>
      <c r="I396" s="162"/>
      <c r="J396" s="162"/>
      <c r="K396" s="162"/>
    </row>
    <row r="397" spans="1:11">
      <c r="A397" s="162"/>
      <c r="B397" s="162"/>
      <c r="C397" s="60"/>
      <c r="D397" s="162"/>
      <c r="E397" s="60"/>
      <c r="F397" s="162"/>
      <c r="G397" s="60"/>
      <c r="H397" s="162"/>
      <c r="I397" s="162"/>
      <c r="J397" s="162"/>
      <c r="K397" s="162"/>
    </row>
    <row r="398" spans="1:11">
      <c r="A398" s="162"/>
      <c r="B398" s="162"/>
      <c r="C398" s="60"/>
      <c r="D398" s="162"/>
      <c r="E398" s="60"/>
      <c r="F398" s="162"/>
      <c r="G398" s="60"/>
      <c r="H398" s="162"/>
      <c r="I398" s="162"/>
      <c r="J398" s="162"/>
      <c r="K398" s="162"/>
    </row>
    <row r="399" spans="1:11">
      <c r="A399" s="162"/>
      <c r="B399" s="162"/>
      <c r="C399" s="60"/>
      <c r="D399" s="162"/>
      <c r="E399" s="60"/>
      <c r="F399" s="162"/>
      <c r="G399" s="60"/>
      <c r="H399" s="162"/>
      <c r="I399" s="162"/>
      <c r="J399" s="162"/>
      <c r="K399" s="162"/>
    </row>
    <row r="400" spans="1:11">
      <c r="A400" s="162"/>
      <c r="B400" s="162"/>
      <c r="C400" s="60"/>
      <c r="D400" s="162"/>
      <c r="E400" s="60"/>
      <c r="F400" s="162"/>
      <c r="G400" s="60"/>
      <c r="H400" s="162"/>
      <c r="I400" s="162"/>
      <c r="J400" s="162"/>
      <c r="K400" s="162"/>
    </row>
    <row r="401" spans="1:11">
      <c r="A401" s="162"/>
      <c r="B401" s="162"/>
      <c r="C401" s="60"/>
      <c r="D401" s="162"/>
      <c r="E401" s="60"/>
      <c r="F401" s="162"/>
      <c r="G401" s="60"/>
      <c r="H401" s="162"/>
      <c r="I401" s="162"/>
      <c r="J401" s="162"/>
      <c r="K401" s="162"/>
    </row>
    <row r="402" spans="1:11">
      <c r="A402" s="162"/>
      <c r="B402" s="162"/>
      <c r="C402" s="60"/>
      <c r="D402" s="162"/>
      <c r="E402" s="60"/>
      <c r="F402" s="162"/>
      <c r="G402" s="60"/>
      <c r="H402" s="162"/>
      <c r="I402" s="162"/>
      <c r="J402" s="162"/>
      <c r="K402" s="162"/>
    </row>
    <row r="403" spans="1:11">
      <c r="A403" s="162"/>
      <c r="B403" s="162"/>
      <c r="C403" s="60"/>
      <c r="D403" s="162"/>
      <c r="E403" s="60"/>
      <c r="F403" s="162"/>
      <c r="G403" s="60"/>
      <c r="H403" s="162"/>
      <c r="I403" s="162"/>
      <c r="J403" s="162"/>
      <c r="K403" s="162"/>
    </row>
    <row r="404" spans="1:11">
      <c r="A404" s="162"/>
      <c r="B404" s="162"/>
      <c r="C404" s="60"/>
      <c r="D404" s="162"/>
      <c r="E404" s="60"/>
      <c r="F404" s="162"/>
      <c r="G404" s="60"/>
      <c r="H404" s="162"/>
      <c r="I404" s="162"/>
      <c r="J404" s="162"/>
      <c r="K404" s="162"/>
    </row>
    <row r="405" spans="1:11">
      <c r="A405" s="162"/>
      <c r="B405" s="162"/>
      <c r="C405" s="60"/>
      <c r="D405" s="162"/>
      <c r="E405" s="60"/>
      <c r="F405" s="162"/>
      <c r="G405" s="60"/>
      <c r="H405" s="162"/>
      <c r="I405" s="162"/>
      <c r="J405" s="162"/>
      <c r="K405" s="162"/>
    </row>
    <row r="406" spans="1:11">
      <c r="A406" s="162"/>
      <c r="B406" s="162"/>
      <c r="C406" s="60"/>
      <c r="D406" s="162"/>
      <c r="E406" s="60"/>
      <c r="F406" s="162"/>
      <c r="G406" s="60"/>
      <c r="H406" s="162"/>
      <c r="I406" s="162"/>
      <c r="J406" s="162"/>
      <c r="K406" s="162"/>
    </row>
    <row r="407" spans="1:11">
      <c r="A407" s="162"/>
      <c r="B407" s="162"/>
      <c r="C407" s="60"/>
      <c r="D407" s="162"/>
      <c r="E407" s="60"/>
      <c r="F407" s="162"/>
      <c r="G407" s="60"/>
      <c r="H407" s="162"/>
      <c r="I407" s="162"/>
      <c r="J407" s="162"/>
      <c r="K407" s="162"/>
    </row>
    <row r="408" spans="1:11">
      <c r="A408" s="162"/>
      <c r="B408" s="162"/>
      <c r="C408" s="60"/>
      <c r="D408" s="162"/>
      <c r="E408" s="60"/>
      <c r="F408" s="162"/>
      <c r="G408" s="60"/>
      <c r="H408" s="162"/>
      <c r="I408" s="162"/>
      <c r="J408" s="162"/>
      <c r="K408" s="162"/>
    </row>
    <row r="409" spans="1:11">
      <c r="A409" s="162"/>
      <c r="B409" s="162"/>
      <c r="C409" s="60"/>
      <c r="D409" s="162"/>
      <c r="E409" s="60"/>
      <c r="F409" s="162"/>
      <c r="G409" s="60"/>
      <c r="H409" s="162"/>
      <c r="I409" s="162"/>
      <c r="J409" s="162"/>
      <c r="K409" s="162"/>
    </row>
    <row r="410" spans="1:11">
      <c r="A410" s="162"/>
      <c r="B410" s="162"/>
      <c r="C410" s="60"/>
      <c r="D410" s="162"/>
      <c r="E410" s="60"/>
      <c r="F410" s="162"/>
      <c r="G410" s="60"/>
      <c r="H410" s="162"/>
      <c r="I410" s="162"/>
      <c r="J410" s="162"/>
      <c r="K410" s="162"/>
    </row>
    <row r="411" spans="1:11">
      <c r="A411" s="162"/>
      <c r="B411" s="162"/>
      <c r="C411" s="60"/>
      <c r="D411" s="162"/>
      <c r="E411" s="60"/>
      <c r="F411" s="162"/>
      <c r="G411" s="60"/>
      <c r="H411" s="162"/>
      <c r="I411" s="162"/>
      <c r="J411" s="162"/>
      <c r="K411" s="162"/>
    </row>
    <row r="412" spans="1:11">
      <c r="A412" s="162"/>
      <c r="B412" s="162"/>
      <c r="C412" s="60"/>
      <c r="D412" s="162"/>
      <c r="E412" s="60"/>
      <c r="F412" s="162"/>
      <c r="G412" s="60"/>
      <c r="H412" s="162"/>
      <c r="I412" s="162"/>
      <c r="J412" s="162"/>
      <c r="K412" s="162"/>
    </row>
    <row r="413" spans="1:11">
      <c r="A413" s="162"/>
      <c r="B413" s="162"/>
      <c r="C413" s="60"/>
      <c r="D413" s="162"/>
      <c r="E413" s="60"/>
      <c r="F413" s="162"/>
      <c r="G413" s="60"/>
      <c r="H413" s="162"/>
      <c r="I413" s="162"/>
      <c r="J413" s="162"/>
      <c r="K413" s="162"/>
    </row>
    <row r="414" spans="1:11">
      <c r="A414" s="162"/>
      <c r="B414" s="162"/>
      <c r="C414" s="60"/>
      <c r="D414" s="162"/>
      <c r="E414" s="60"/>
      <c r="F414" s="162"/>
      <c r="G414" s="60"/>
      <c r="H414" s="162"/>
      <c r="I414" s="162"/>
      <c r="J414" s="162"/>
      <c r="K414" s="162"/>
    </row>
    <row r="415" spans="1:11">
      <c r="A415" s="162"/>
      <c r="B415" s="162"/>
      <c r="C415" s="60"/>
      <c r="D415" s="162"/>
      <c r="E415" s="60"/>
      <c r="F415" s="162"/>
      <c r="G415" s="60"/>
      <c r="H415" s="162"/>
      <c r="I415" s="162"/>
      <c r="J415" s="162"/>
      <c r="K415" s="162"/>
    </row>
    <row r="416" spans="1:11">
      <c r="A416" s="162"/>
      <c r="B416" s="162"/>
      <c r="C416" s="60"/>
      <c r="D416" s="162"/>
      <c r="E416" s="60"/>
      <c r="F416" s="162"/>
      <c r="G416" s="60"/>
      <c r="H416" s="162"/>
      <c r="I416" s="162"/>
      <c r="J416" s="162"/>
      <c r="K416" s="162"/>
    </row>
    <row r="417" spans="1:11">
      <c r="A417" s="162"/>
      <c r="B417" s="162"/>
      <c r="C417" s="60"/>
      <c r="D417" s="162"/>
      <c r="E417" s="60"/>
      <c r="F417" s="162"/>
      <c r="G417" s="60"/>
      <c r="H417" s="162"/>
      <c r="I417" s="162"/>
      <c r="J417" s="162"/>
      <c r="K417" s="162"/>
    </row>
    <row r="418" spans="1:11">
      <c r="A418" s="162"/>
      <c r="B418" s="162"/>
      <c r="C418" s="60"/>
      <c r="D418" s="162"/>
      <c r="E418" s="60"/>
      <c r="F418" s="162"/>
      <c r="G418" s="60"/>
      <c r="H418" s="162"/>
      <c r="I418" s="162"/>
      <c r="J418" s="162"/>
      <c r="K418" s="162"/>
    </row>
    <row r="419" spans="1:11">
      <c r="A419" s="162"/>
      <c r="B419" s="162"/>
      <c r="C419" s="60"/>
      <c r="D419" s="162"/>
      <c r="E419" s="60"/>
      <c r="F419" s="162"/>
      <c r="G419" s="60"/>
      <c r="H419" s="162"/>
      <c r="I419" s="162"/>
      <c r="J419" s="162"/>
      <c r="K419" s="162"/>
    </row>
    <row r="420" spans="1:11">
      <c r="A420" s="162"/>
      <c r="B420" s="162"/>
      <c r="C420" s="60"/>
      <c r="D420" s="162"/>
      <c r="E420" s="60"/>
      <c r="F420" s="162"/>
      <c r="G420" s="60"/>
      <c r="H420" s="162"/>
      <c r="I420" s="162"/>
      <c r="J420" s="162"/>
      <c r="K420" s="162"/>
    </row>
    <row r="421" spans="1:11">
      <c r="A421" s="162"/>
      <c r="B421" s="162"/>
      <c r="C421" s="60"/>
      <c r="D421" s="162"/>
      <c r="E421" s="60"/>
      <c r="F421" s="162"/>
      <c r="G421" s="60"/>
      <c r="H421" s="162"/>
      <c r="I421" s="162"/>
      <c r="J421" s="162"/>
      <c r="K421" s="162"/>
    </row>
    <row r="422" spans="1:11">
      <c r="A422" s="162"/>
      <c r="B422" s="162"/>
      <c r="C422" s="60"/>
      <c r="D422" s="162"/>
      <c r="E422" s="60"/>
      <c r="F422" s="162"/>
      <c r="G422" s="60"/>
      <c r="H422" s="162"/>
      <c r="I422" s="162"/>
      <c r="J422" s="162"/>
      <c r="K422" s="162"/>
    </row>
    <row r="423" spans="1:11">
      <c r="A423" s="162"/>
      <c r="B423" s="162"/>
      <c r="C423" s="60"/>
      <c r="D423" s="162"/>
      <c r="E423" s="60"/>
      <c r="F423" s="162"/>
      <c r="G423" s="60"/>
      <c r="H423" s="162"/>
      <c r="I423" s="162"/>
      <c r="J423" s="162"/>
      <c r="K423" s="162"/>
    </row>
    <row r="424" spans="1:11">
      <c r="A424" s="162"/>
      <c r="B424" s="162"/>
      <c r="C424" s="60"/>
      <c r="D424" s="162"/>
      <c r="E424" s="60"/>
      <c r="F424" s="162"/>
      <c r="G424" s="60"/>
      <c r="H424" s="162"/>
      <c r="I424" s="162"/>
      <c r="J424" s="162"/>
      <c r="K424" s="162"/>
    </row>
    <row r="425" spans="1:11">
      <c r="A425" s="162"/>
      <c r="B425" s="162"/>
      <c r="C425" s="60"/>
      <c r="D425" s="162"/>
      <c r="E425" s="60"/>
      <c r="F425" s="162"/>
      <c r="G425" s="60"/>
      <c r="H425" s="162"/>
      <c r="I425" s="162"/>
      <c r="J425" s="162"/>
      <c r="K425" s="162"/>
    </row>
    <row r="426" spans="1:11">
      <c r="A426" s="162"/>
      <c r="B426" s="162"/>
      <c r="C426" s="60"/>
      <c r="D426" s="162"/>
      <c r="E426" s="60"/>
      <c r="F426" s="162"/>
      <c r="G426" s="60"/>
      <c r="H426" s="162"/>
      <c r="I426" s="162"/>
      <c r="J426" s="162"/>
      <c r="K426" s="162"/>
    </row>
    <row r="427" spans="1:11">
      <c r="A427" s="162"/>
      <c r="B427" s="162"/>
      <c r="C427" s="60"/>
      <c r="D427" s="162"/>
      <c r="E427" s="60"/>
      <c r="F427" s="162"/>
      <c r="G427" s="60"/>
      <c r="H427" s="162"/>
      <c r="I427" s="162"/>
      <c r="J427" s="162"/>
      <c r="K427" s="162"/>
    </row>
    <row r="428" spans="1:11">
      <c r="A428" s="162"/>
      <c r="B428" s="162"/>
      <c r="C428" s="60"/>
      <c r="D428" s="162"/>
      <c r="E428" s="60"/>
      <c r="F428" s="162"/>
      <c r="G428" s="60"/>
      <c r="H428" s="55"/>
      <c r="I428" s="162"/>
      <c r="J428" s="162"/>
      <c r="K428" s="162"/>
    </row>
    <row r="429" spans="1:11">
      <c r="A429" s="162"/>
      <c r="B429" s="162"/>
      <c r="C429" s="60"/>
      <c r="D429" s="162"/>
      <c r="E429" s="60"/>
      <c r="F429" s="162"/>
      <c r="G429" s="60"/>
      <c r="H429" s="55"/>
      <c r="I429" s="162"/>
      <c r="J429" s="162"/>
      <c r="K429" s="162"/>
    </row>
    <row r="430" spans="1:11">
      <c r="A430" s="162"/>
      <c r="B430" s="162"/>
      <c r="C430" s="60"/>
      <c r="D430" s="162"/>
      <c r="E430" s="60"/>
      <c r="F430" s="162"/>
      <c r="G430" s="60"/>
      <c r="H430" s="55"/>
      <c r="I430" s="162"/>
      <c r="J430" s="162"/>
      <c r="K430" s="162"/>
    </row>
    <row r="431" spans="1:11">
      <c r="A431" s="162"/>
      <c r="B431" s="162"/>
      <c r="C431" s="60"/>
      <c r="D431" s="162"/>
      <c r="E431" s="60"/>
      <c r="F431" s="162"/>
      <c r="G431" s="60"/>
      <c r="H431" s="55"/>
      <c r="I431" s="162"/>
      <c r="J431" s="162"/>
      <c r="K431" s="162"/>
    </row>
    <row r="432" spans="1:11">
      <c r="A432" s="162"/>
      <c r="B432" s="162"/>
      <c r="C432" s="60"/>
      <c r="D432" s="162"/>
      <c r="E432" s="60"/>
      <c r="F432" s="162"/>
      <c r="G432" s="60"/>
      <c r="H432" s="55"/>
      <c r="I432" s="162"/>
      <c r="J432" s="162"/>
      <c r="K432" s="162"/>
    </row>
    <row r="433" spans="1:15">
      <c r="A433" s="162"/>
      <c r="B433" s="162"/>
      <c r="C433" s="60"/>
      <c r="D433" s="162"/>
      <c r="E433" s="60"/>
      <c r="F433" s="162"/>
      <c r="G433" s="60"/>
      <c r="H433" s="55"/>
      <c r="I433" s="162"/>
      <c r="J433" s="162"/>
      <c r="K433" s="162"/>
    </row>
    <row r="434" spans="1:15">
      <c r="A434" s="162"/>
      <c r="B434" s="162"/>
      <c r="C434" s="60"/>
      <c r="D434" s="162"/>
      <c r="E434" s="60"/>
      <c r="F434" s="162"/>
      <c r="G434" s="60"/>
      <c r="H434" s="55"/>
      <c r="I434" s="162"/>
      <c r="J434" s="162"/>
      <c r="K434" s="162"/>
    </row>
    <row r="435" spans="1:15">
      <c r="A435" s="162"/>
      <c r="B435" s="162"/>
      <c r="C435" s="60"/>
      <c r="D435" s="162"/>
      <c r="E435" s="60"/>
      <c r="F435" s="162"/>
      <c r="G435" s="60"/>
      <c r="H435" s="55"/>
      <c r="I435" s="162"/>
      <c r="J435" s="162"/>
      <c r="K435" s="162"/>
    </row>
    <row r="436" spans="1:15">
      <c r="A436" s="162"/>
      <c r="B436" s="162"/>
      <c r="C436" s="60"/>
      <c r="D436" s="162"/>
      <c r="E436" s="60"/>
      <c r="F436" s="162"/>
      <c r="G436" s="60"/>
      <c r="H436" s="55"/>
      <c r="I436" s="162"/>
      <c r="J436" s="162"/>
      <c r="K436" s="162"/>
    </row>
    <row r="437" spans="1:15">
      <c r="A437" s="162"/>
      <c r="B437" s="162"/>
      <c r="C437" s="60"/>
      <c r="D437" s="162"/>
      <c r="E437" s="60"/>
      <c r="F437" s="162"/>
      <c r="G437" s="60"/>
      <c r="H437" s="55"/>
      <c r="I437" s="162"/>
      <c r="J437" s="162"/>
      <c r="K437" s="162"/>
    </row>
    <row r="438" spans="1:15">
      <c r="A438" s="162"/>
      <c r="B438" s="162"/>
      <c r="C438" s="60"/>
      <c r="D438" s="162"/>
      <c r="E438" s="60"/>
      <c r="F438" s="162"/>
      <c r="G438" s="60"/>
      <c r="H438" s="55"/>
      <c r="I438" s="162"/>
      <c r="J438" s="162"/>
      <c r="K438" s="162"/>
    </row>
    <row r="439" spans="1:15">
      <c r="A439" s="162"/>
      <c r="B439" s="162"/>
      <c r="C439" s="60"/>
      <c r="D439" s="162"/>
      <c r="E439" s="60"/>
      <c r="F439" s="162"/>
      <c r="G439" s="60"/>
      <c r="H439" s="55"/>
      <c r="I439" s="162"/>
      <c r="J439" s="162"/>
      <c r="K439" s="162"/>
    </row>
    <row r="440" spans="1:15">
      <c r="A440" s="162"/>
      <c r="B440" s="162"/>
      <c r="C440" s="60"/>
      <c r="D440" s="162"/>
      <c r="E440" s="60"/>
      <c r="F440" s="162"/>
      <c r="G440" s="60"/>
      <c r="H440" s="55"/>
      <c r="I440" s="162"/>
      <c r="J440" s="162"/>
      <c r="K440" s="55"/>
    </row>
    <row r="441" spans="1:15">
      <c r="A441" s="162"/>
      <c r="B441" s="162"/>
      <c r="C441" s="60"/>
      <c r="D441" s="162"/>
      <c r="E441" s="60"/>
      <c r="F441" s="162"/>
      <c r="G441" s="60"/>
      <c r="H441" s="55"/>
      <c r="I441" s="162"/>
      <c r="J441" s="162"/>
      <c r="K441" s="55"/>
      <c r="L441" s="55"/>
      <c r="M441" s="55"/>
      <c r="N441" s="55"/>
      <c r="O441" s="55"/>
    </row>
    <row r="442" spans="1:15">
      <c r="B442" s="162"/>
      <c r="D442" s="162"/>
      <c r="F442" s="162"/>
      <c r="I442" s="162"/>
      <c r="J442" s="162"/>
    </row>
    <row r="443" spans="1:15">
      <c r="B443" s="162"/>
      <c r="D443" s="162"/>
      <c r="J443" s="162"/>
    </row>
    <row r="446" spans="1:15">
      <c r="A446" s="55" t="s">
        <v>70</v>
      </c>
      <c r="B446" s="55">
        <v>0.54200000000000004</v>
      </c>
      <c r="C446" s="55"/>
      <c r="D446" s="55" t="s">
        <v>71</v>
      </c>
      <c r="E446" s="55"/>
      <c r="F446" s="55">
        <v>29.9</v>
      </c>
      <c r="G446" s="55"/>
      <c r="H446" s="55" t="s">
        <v>72</v>
      </c>
      <c r="I446" s="55">
        <v>-26</v>
      </c>
      <c r="J446" s="55" t="s">
        <v>73</v>
      </c>
      <c r="K446" s="55">
        <v>15</v>
      </c>
      <c r="L446" s="55" t="s">
        <v>74</v>
      </c>
      <c r="M446" s="55">
        <v>91</v>
      </c>
      <c r="N446" s="55" t="s">
        <v>75</v>
      </c>
      <c r="O446" s="55" t="s">
        <v>76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5"/>
  <sheetViews>
    <sheetView workbookViewId="0">
      <pane ySplit="35" topLeftCell="A36" activePane="bottomLeft" state="frozen"/>
      <selection pane="bottomLeft" activeCell="L17" sqref="L17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229" t="s">
        <v>81</v>
      </c>
      <c r="C1" s="230"/>
      <c r="D1" s="230"/>
      <c r="E1" s="230"/>
      <c r="F1" s="230"/>
      <c r="G1" s="230"/>
      <c r="H1" s="231"/>
      <c r="O1" s="52"/>
    </row>
    <row r="2" spans="1:16" s="28" customFormat="1" ht="12" customHeight="1" thickBot="1">
      <c r="A2" s="39"/>
      <c r="B2" s="227" t="s">
        <v>45</v>
      </c>
      <c r="C2" s="227"/>
      <c r="D2" s="228"/>
      <c r="E2" s="204" t="s">
        <v>82</v>
      </c>
      <c r="F2" s="202"/>
      <c r="G2" s="202"/>
      <c r="H2" s="203"/>
      <c r="K2"/>
      <c r="L2"/>
      <c r="M2"/>
      <c r="N2"/>
      <c r="O2"/>
      <c r="P2"/>
    </row>
    <row r="3" spans="1:16" s="28" customFormat="1" ht="12" customHeight="1" thickBot="1">
      <c r="A3" s="39"/>
      <c r="B3" s="199" t="s">
        <v>46</v>
      </c>
      <c r="C3" s="199"/>
      <c r="D3" s="200"/>
      <c r="E3" s="202" t="s">
        <v>47</v>
      </c>
      <c r="F3" s="202"/>
      <c r="G3" s="202"/>
      <c r="H3" s="203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199" t="s">
        <v>48</v>
      </c>
      <c r="C4" s="199"/>
      <c r="D4" s="200"/>
      <c r="E4" s="204" t="s">
        <v>85</v>
      </c>
      <c r="F4" s="202"/>
      <c r="G4" s="202"/>
      <c r="H4" s="203"/>
      <c r="L4" s="52"/>
    </row>
    <row r="5" spans="1:16" s="28" customFormat="1" ht="12" customHeight="1" thickBot="1">
      <c r="A5" s="39"/>
      <c r="B5" s="199" t="s">
        <v>49</v>
      </c>
      <c r="C5" s="199"/>
      <c r="D5" s="200"/>
      <c r="E5" s="204" t="s">
        <v>86</v>
      </c>
      <c r="F5" s="202"/>
      <c r="G5" s="202"/>
      <c r="H5" s="203"/>
      <c r="L5" s="52"/>
    </row>
    <row r="6" spans="1:16" s="28" customFormat="1" ht="12" customHeight="1" thickBot="1">
      <c r="A6" s="39"/>
      <c r="B6" s="201" t="s">
        <v>88</v>
      </c>
      <c r="C6" s="199"/>
      <c r="D6" s="200"/>
      <c r="E6" s="204" t="s">
        <v>458</v>
      </c>
      <c r="F6" s="202"/>
      <c r="G6" s="202"/>
      <c r="H6" s="203"/>
      <c r="K6" s="5"/>
      <c r="L6" s="1"/>
      <c r="M6" s="1"/>
    </row>
    <row r="7" spans="1:16" s="28" customFormat="1" ht="12" customHeight="1" thickBot="1">
      <c r="A7" s="39"/>
      <c r="B7" s="201" t="s">
        <v>91</v>
      </c>
      <c r="C7" s="199"/>
      <c r="D7" s="200"/>
      <c r="E7" s="204" t="s">
        <v>93</v>
      </c>
      <c r="F7" s="202"/>
      <c r="G7" s="202"/>
      <c r="H7" s="203"/>
      <c r="K7" s="5"/>
      <c r="L7" s="1"/>
      <c r="M7" s="1"/>
    </row>
    <row r="8" spans="1:16" s="28" customFormat="1" ht="12" customHeight="1" thickBot="1">
      <c r="A8" s="39"/>
      <c r="B8" s="201" t="s">
        <v>92</v>
      </c>
      <c r="C8" s="199"/>
      <c r="D8" s="200"/>
      <c r="E8" s="204" t="s">
        <v>124</v>
      </c>
      <c r="F8" s="202"/>
      <c r="G8" s="202"/>
      <c r="H8" s="203"/>
      <c r="K8" s="5"/>
      <c r="L8" s="1"/>
      <c r="M8" s="1"/>
    </row>
    <row r="9" spans="1:16" s="52" customFormat="1" ht="12" customHeight="1" thickBot="1">
      <c r="B9" s="201" t="s">
        <v>98</v>
      </c>
      <c r="C9" s="199"/>
      <c r="D9" s="200"/>
      <c r="E9" s="204" t="s">
        <v>99</v>
      </c>
      <c r="F9" s="202"/>
      <c r="G9" s="202"/>
      <c r="H9" s="203"/>
      <c r="K9" s="5"/>
      <c r="L9" s="1"/>
      <c r="M9" s="1"/>
    </row>
    <row r="10" spans="1:16" s="52" customFormat="1" ht="12" customHeight="1" thickBot="1">
      <c r="B10" s="201" t="s">
        <v>100</v>
      </c>
      <c r="C10" s="199"/>
      <c r="D10" s="200"/>
      <c r="E10" s="205">
        <v>41705</v>
      </c>
      <c r="F10" s="206"/>
      <c r="G10" s="206"/>
      <c r="H10" s="207"/>
      <c r="K10" s="5"/>
      <c r="L10" s="1"/>
      <c r="M10" s="1"/>
    </row>
    <row r="11" spans="1:16" s="52" customFormat="1" ht="12" customHeight="1" thickBot="1">
      <c r="B11" s="199"/>
      <c r="C11" s="199"/>
      <c r="D11" s="200"/>
      <c r="E11" s="202"/>
      <c r="F11" s="202"/>
      <c r="G11" s="202"/>
      <c r="H11" s="203"/>
      <c r="K11" s="5"/>
      <c r="L11" s="1"/>
      <c r="M11" s="1"/>
    </row>
    <row r="12" spans="1:16" s="28" customFormat="1" ht="12" customHeight="1" thickBot="1">
      <c r="A12" s="39"/>
      <c r="B12" s="199" t="s">
        <v>50</v>
      </c>
      <c r="C12" s="199"/>
      <c r="D12" s="200"/>
      <c r="E12" s="205">
        <v>41551</v>
      </c>
      <c r="F12" s="206"/>
      <c r="G12" s="206"/>
      <c r="H12" s="207"/>
      <c r="K12" s="5"/>
      <c r="L12" s="1"/>
      <c r="M12" s="1"/>
    </row>
    <row r="13" spans="1:16" s="28" customFormat="1" ht="12" customHeight="1" thickBot="1">
      <c r="A13" s="39"/>
      <c r="B13" s="199" t="s">
        <v>51</v>
      </c>
      <c r="C13" s="199"/>
      <c r="D13" s="200"/>
      <c r="E13" s="216">
        <v>0.76041666666666663</v>
      </c>
      <c r="F13" s="202"/>
      <c r="G13" s="202"/>
      <c r="H13" s="203"/>
      <c r="K13" s="5"/>
      <c r="L13" s="1"/>
      <c r="M13" s="1"/>
    </row>
    <row r="14" spans="1:16" s="95" customFormat="1" ht="12" customHeight="1" thickBot="1">
      <c r="B14" s="201" t="s">
        <v>109</v>
      </c>
      <c r="C14" s="199"/>
      <c r="D14" s="200"/>
      <c r="E14" s="202"/>
      <c r="F14" s="202"/>
      <c r="G14" s="202"/>
      <c r="H14" s="203"/>
      <c r="K14" s="5"/>
      <c r="L14" s="1"/>
      <c r="M14" s="1"/>
    </row>
    <row r="15" spans="1:16" s="28" customFormat="1" ht="12" customHeight="1" thickBot="1">
      <c r="A15" s="39"/>
      <c r="B15" s="201" t="s">
        <v>87</v>
      </c>
      <c r="C15" s="199"/>
      <c r="D15" s="200"/>
      <c r="E15" s="202" t="str">
        <f>'RawData_CPT9 '!A1</f>
        <v xml:space="preserve">Nansen CPT 9 </v>
      </c>
      <c r="F15" s="202"/>
      <c r="G15" s="202"/>
      <c r="H15" s="203"/>
      <c r="L15" s="52"/>
    </row>
    <row r="16" spans="1:16" s="52" customFormat="1" ht="12" customHeight="1" thickBot="1">
      <c r="B16" s="199"/>
      <c r="C16" s="199"/>
      <c r="D16" s="200"/>
      <c r="E16" s="202"/>
      <c r="F16" s="202"/>
      <c r="G16" s="202"/>
      <c r="H16" s="203"/>
    </row>
    <row r="17" spans="1:15" s="28" customFormat="1" ht="12" customHeight="1" thickBot="1">
      <c r="A17" s="39"/>
      <c r="B17" s="199" t="s">
        <v>53</v>
      </c>
      <c r="C17" s="199"/>
      <c r="D17" s="200"/>
      <c r="E17" s="202"/>
      <c r="F17" s="202"/>
      <c r="G17" s="202"/>
      <c r="H17" s="203"/>
    </row>
    <row r="18" spans="1:15" s="28" customFormat="1" ht="12" customHeight="1" thickBot="1">
      <c r="A18" s="39"/>
      <c r="B18" s="199" t="s">
        <v>54</v>
      </c>
      <c r="C18" s="199"/>
      <c r="D18" s="200"/>
      <c r="E18" s="202"/>
      <c r="F18" s="202"/>
      <c r="G18" s="202"/>
      <c r="H18" s="203"/>
    </row>
    <row r="19" spans="1:15" s="28" customFormat="1" ht="12" customHeight="1" thickBot="1">
      <c r="A19" s="39"/>
      <c r="B19" s="199" t="s">
        <v>55</v>
      </c>
      <c r="C19" s="199"/>
      <c r="D19" s="200"/>
      <c r="E19" s="202" t="s">
        <v>52</v>
      </c>
      <c r="F19" s="202"/>
      <c r="G19" s="202"/>
      <c r="H19" s="203"/>
    </row>
    <row r="20" spans="1:15" s="28" customFormat="1" ht="12" customHeight="1" thickBot="1">
      <c r="A20" s="39"/>
      <c r="B20" s="199" t="s">
        <v>56</v>
      </c>
      <c r="C20" s="199"/>
      <c r="D20" s="200"/>
      <c r="E20" s="208">
        <v>389307</v>
      </c>
      <c r="F20" s="208"/>
      <c r="G20" s="208"/>
      <c r="H20" s="209"/>
    </row>
    <row r="21" spans="1:15" s="28" customFormat="1" ht="12" customHeight="1" thickBot="1">
      <c r="A21" s="39"/>
      <c r="B21" s="199" t="s">
        <v>57</v>
      </c>
      <c r="C21" s="199"/>
      <c r="D21" s="200"/>
      <c r="E21" s="208">
        <v>6880553</v>
      </c>
      <c r="F21" s="208"/>
      <c r="G21" s="208"/>
      <c r="H21" s="209"/>
    </row>
    <row r="22" spans="1:15" s="28" customFormat="1" ht="12" customHeight="1" thickBot="1">
      <c r="A22" s="39"/>
      <c r="B22" s="217" t="s">
        <v>464</v>
      </c>
      <c r="C22" s="199"/>
      <c r="D22" s="200"/>
      <c r="E22" s="218">
        <f>E23+0.3</f>
        <v>1096.1399999999999</v>
      </c>
      <c r="F22" s="202"/>
      <c r="G22" s="202"/>
      <c r="H22" s="203"/>
    </row>
    <row r="23" spans="1:15" s="178" customFormat="1" ht="12" customHeight="1" thickBot="1">
      <c r="B23" s="217" t="s">
        <v>460</v>
      </c>
      <c r="C23" s="199"/>
      <c r="D23" s="200"/>
      <c r="E23" s="218">
        <v>1095.8399999999999</v>
      </c>
      <c r="F23" s="202"/>
      <c r="G23" s="202"/>
      <c r="H23" s="203"/>
    </row>
    <row r="24" spans="1:15" s="52" customFormat="1" ht="12" customHeight="1" thickBot="1">
      <c r="B24" s="199"/>
      <c r="C24" s="199"/>
      <c r="D24" s="200"/>
      <c r="E24" s="202"/>
      <c r="F24" s="202"/>
      <c r="G24" s="202"/>
      <c r="H24" s="203"/>
    </row>
    <row r="25" spans="1:15" s="52" customFormat="1" ht="12" customHeight="1" thickBot="1">
      <c r="B25" s="201" t="s">
        <v>94</v>
      </c>
      <c r="C25" s="199"/>
      <c r="D25" s="200"/>
      <c r="E25" s="202">
        <v>0.3</v>
      </c>
      <c r="F25" s="202"/>
      <c r="G25" s="202"/>
      <c r="H25" s="203"/>
      <c r="J25" s="97"/>
    </row>
    <row r="26" spans="1:15" s="52" customFormat="1" ht="12" customHeight="1" thickBot="1">
      <c r="B26" s="201" t="s">
        <v>95</v>
      </c>
      <c r="C26" s="199"/>
      <c r="D26" s="200"/>
      <c r="E26" s="202">
        <v>15</v>
      </c>
      <c r="F26" s="202"/>
      <c r="G26" s="202"/>
      <c r="H26" s="203"/>
      <c r="J26" s="97"/>
    </row>
    <row r="27" spans="1:15" s="52" customFormat="1" ht="12" customHeight="1" thickBot="1">
      <c r="B27" s="102" t="s">
        <v>106</v>
      </c>
      <c r="C27" s="103"/>
      <c r="D27" s="104"/>
      <c r="E27" s="202">
        <v>18</v>
      </c>
      <c r="F27" s="202"/>
      <c r="G27" s="202"/>
      <c r="H27" s="203"/>
    </row>
    <row r="28" spans="1:15" s="61" customFormat="1" ht="12" customHeight="1" thickBot="1">
      <c r="B28" s="101" t="s">
        <v>107</v>
      </c>
      <c r="C28" s="99"/>
      <c r="D28" s="100"/>
      <c r="E28" s="202">
        <v>18.5</v>
      </c>
      <c r="F28" s="202"/>
      <c r="G28" s="202"/>
      <c r="H28" s="203"/>
    </row>
    <row r="29" spans="1:15" s="52" customFormat="1" ht="12" customHeight="1" thickBot="1">
      <c r="B29" s="210" t="s">
        <v>96</v>
      </c>
      <c r="C29" s="211"/>
      <c r="D29" s="212"/>
      <c r="E29" s="202">
        <v>3</v>
      </c>
      <c r="F29" s="202"/>
      <c r="G29" s="202"/>
      <c r="H29" s="203"/>
    </row>
    <row r="30" spans="1:15" s="28" customFormat="1" ht="12" customHeight="1" thickBot="1">
      <c r="A30" s="39"/>
      <c r="B30" s="201" t="s">
        <v>97</v>
      </c>
      <c r="C30" s="199"/>
      <c r="D30" s="200"/>
      <c r="E30" s="202">
        <v>9.81</v>
      </c>
      <c r="F30" s="202"/>
      <c r="G30" s="202"/>
      <c r="H30" s="203"/>
    </row>
    <row r="31" spans="1:15" s="28" customFormat="1" ht="12" customHeight="1" thickBot="1">
      <c r="A31" s="39"/>
      <c r="B31" s="199" t="s">
        <v>58</v>
      </c>
      <c r="C31" s="199"/>
      <c r="D31" s="200"/>
      <c r="E31" s="223">
        <v>0.8</v>
      </c>
      <c r="F31" s="202"/>
      <c r="G31" s="202"/>
      <c r="H31" s="203"/>
    </row>
    <row r="32" spans="1:15" s="28" customFormat="1" ht="12" customHeight="1" thickBot="1">
      <c r="A32" s="39"/>
      <c r="B32" s="224" t="s">
        <v>110</v>
      </c>
      <c r="C32" s="225"/>
      <c r="D32" s="226"/>
      <c r="E32" s="196">
        <v>1.0900000000000001</v>
      </c>
      <c r="F32" s="197"/>
      <c r="G32" s="197"/>
      <c r="H32" s="198"/>
      <c r="J32" s="213"/>
      <c r="K32" s="214"/>
      <c r="L32" s="214"/>
      <c r="M32" s="214"/>
      <c r="N32" s="214"/>
      <c r="O32" s="214"/>
    </row>
    <row r="33" spans="1:15" s="28" customFormat="1" ht="12" customHeight="1" thickBot="1">
      <c r="A33" s="39"/>
      <c r="B33" s="221"/>
      <c r="C33" s="222"/>
      <c r="D33" s="39"/>
      <c r="E33" s="39"/>
      <c r="F33" s="39"/>
      <c r="G33" s="39"/>
      <c r="H33" s="39"/>
      <c r="J33" s="136"/>
      <c r="K33" s="136"/>
      <c r="L33" s="215"/>
      <c r="M33" s="215"/>
      <c r="N33" s="136"/>
      <c r="O33" s="136"/>
    </row>
    <row r="34" spans="1:15" s="29" customFormat="1" ht="21.75" customHeight="1">
      <c r="A34" s="79" t="s">
        <v>59</v>
      </c>
      <c r="B34" s="47" t="s">
        <v>0</v>
      </c>
      <c r="C34" s="47" t="s">
        <v>60</v>
      </c>
      <c r="D34" s="47" t="s">
        <v>61</v>
      </c>
      <c r="E34" s="49" t="s">
        <v>103</v>
      </c>
      <c r="F34" s="219" t="s">
        <v>459</v>
      </c>
      <c r="G34" s="220"/>
      <c r="H34" s="86" t="s">
        <v>43</v>
      </c>
      <c r="J34" s="213"/>
      <c r="K34" s="213"/>
      <c r="L34" s="46"/>
      <c r="M34" s="46"/>
      <c r="N34" s="46"/>
      <c r="O34" s="46"/>
    </row>
    <row r="35" spans="1:15" s="29" customFormat="1" ht="12" customHeight="1" thickBot="1">
      <c r="A35" s="80"/>
      <c r="B35" s="48" t="s">
        <v>6</v>
      </c>
      <c r="C35" s="48" t="s">
        <v>23</v>
      </c>
      <c r="D35" s="48" t="s">
        <v>23</v>
      </c>
      <c r="E35" s="50" t="s">
        <v>6</v>
      </c>
      <c r="F35" s="87" t="s">
        <v>6</v>
      </c>
      <c r="G35" s="88" t="s">
        <v>32</v>
      </c>
      <c r="H35" s="88" t="s">
        <v>6</v>
      </c>
      <c r="J35" s="137"/>
      <c r="K35" s="137"/>
      <c r="L35" s="137"/>
      <c r="M35" s="137"/>
      <c r="N35" s="137"/>
      <c r="O35" s="137"/>
    </row>
    <row r="36" spans="1:15" s="30" customFormat="1" ht="12" customHeight="1">
      <c r="A36" s="65">
        <v>1</v>
      </c>
      <c r="B36" s="64">
        <f>'RawData_Unit Conversion'!A6</f>
        <v>0</v>
      </c>
      <c r="C36" s="63">
        <f>'RawData_Unit Conversion'!C6</f>
        <v>-0.4</v>
      </c>
      <c r="D36" s="66">
        <f>'RawData_Unit Conversion'!E6</f>
        <v>0</v>
      </c>
      <c r="E36" s="67">
        <f>'RawData_Unit Conversion'!G6</f>
        <v>-1.0193004540983522E-2</v>
      </c>
    </row>
    <row r="37" spans="1:15" s="30" customFormat="1" ht="12" customHeight="1">
      <c r="A37" s="31">
        <v>2</v>
      </c>
      <c r="B37" s="64">
        <f>'RawData_Unit Conversion'!A7</f>
        <v>0.02</v>
      </c>
      <c r="C37" s="63">
        <f>'RawData_Unit Conversion'!C7</f>
        <v>0</v>
      </c>
      <c r="D37" s="66">
        <f>'RawData_Unit Conversion'!E7</f>
        <v>0</v>
      </c>
      <c r="E37" s="67">
        <f>'RawData_Unit Conversion'!G7</f>
        <v>-2.0386009081967044E-2</v>
      </c>
    </row>
    <row r="38" spans="1:15" s="30" customFormat="1" ht="12" customHeight="1">
      <c r="A38" s="31">
        <v>3</v>
      </c>
      <c r="B38" s="64">
        <f>'RawData_Unit Conversion'!A8</f>
        <v>0.04</v>
      </c>
      <c r="C38" s="63">
        <f>'RawData_Unit Conversion'!C8</f>
        <v>-5.9999999999999993E-3</v>
      </c>
      <c r="D38" s="66">
        <f>'RawData_Unit Conversion'!E8</f>
        <v>0</v>
      </c>
      <c r="E38" s="67">
        <f>'RawData_Unit Conversion'!G8</f>
        <v>-2.0386009081967044E-2</v>
      </c>
    </row>
    <row r="39" spans="1:15" s="30" customFormat="1" ht="12" customHeight="1">
      <c r="A39" s="31">
        <v>4</v>
      </c>
      <c r="B39" s="64">
        <f>'RawData_Unit Conversion'!A9</f>
        <v>0.06</v>
      </c>
      <c r="C39" s="63">
        <f>'RawData_Unit Conversion'!C9</f>
        <v>5.9999999999999993E-3</v>
      </c>
      <c r="D39" s="66">
        <f>'RawData_Unit Conversion'!E9</f>
        <v>0</v>
      </c>
      <c r="E39" s="67">
        <f>'RawData_Unit Conversion'!G9</f>
        <v>-2.0386009081967044E-2</v>
      </c>
    </row>
    <row r="40" spans="1:15" s="30" customFormat="1" ht="12" customHeight="1">
      <c r="A40" s="31">
        <v>5</v>
      </c>
      <c r="B40" s="64">
        <f>'RawData_Unit Conversion'!A10</f>
        <v>0.08</v>
      </c>
      <c r="C40" s="63">
        <f>'RawData_Unit Conversion'!C10</f>
        <v>1.7999999999999999E-2</v>
      </c>
      <c r="D40" s="66">
        <f>'RawData_Unit Conversion'!E10</f>
        <v>0</v>
      </c>
      <c r="E40" s="67">
        <f>'RawData_Unit Conversion'!G10</f>
        <v>-2.0386009081967044E-2</v>
      </c>
    </row>
    <row r="41" spans="1:15" s="30" customFormat="1" ht="12" customHeight="1">
      <c r="A41" s="31">
        <v>6</v>
      </c>
      <c r="B41" s="64">
        <f>'RawData_Unit Conversion'!A11</f>
        <v>0.1</v>
      </c>
      <c r="C41" s="63">
        <f>'RawData_Unit Conversion'!C11</f>
        <v>1.1999999999999999E-2</v>
      </c>
      <c r="D41" s="66">
        <f>'RawData_Unit Conversion'!E11</f>
        <v>0</v>
      </c>
      <c r="E41" s="67">
        <f>'RawData_Unit Conversion'!G11</f>
        <v>-2.0386009081967044E-2</v>
      </c>
    </row>
    <row r="42" spans="1:15" s="30" customFormat="1" ht="12" customHeight="1">
      <c r="A42" s="31">
        <v>7</v>
      </c>
      <c r="B42" s="64">
        <f>'RawData_Unit Conversion'!A12</f>
        <v>0.12</v>
      </c>
      <c r="C42" s="63">
        <f>'RawData_Unit Conversion'!C12</f>
        <v>1.7999999999999999E-2</v>
      </c>
      <c r="D42" s="66">
        <f>'RawData_Unit Conversion'!E12</f>
        <v>0</v>
      </c>
      <c r="E42" s="67">
        <f>'RawData_Unit Conversion'!G12</f>
        <v>-2.0386009081967044E-2</v>
      </c>
    </row>
    <row r="43" spans="1:15" s="30" customFormat="1" ht="12" customHeight="1">
      <c r="A43" s="31">
        <v>8</v>
      </c>
      <c r="B43" s="64">
        <f>'RawData_Unit Conversion'!A13</f>
        <v>0.14000000000000001</v>
      </c>
      <c r="C43" s="63">
        <f>'RawData_Unit Conversion'!C13</f>
        <v>1.7999999999999999E-2</v>
      </c>
      <c r="D43" s="66">
        <f>'RawData_Unit Conversion'!E13</f>
        <v>0</v>
      </c>
      <c r="E43" s="67">
        <f>'RawData_Unit Conversion'!G13</f>
        <v>-2.0386009081967044E-2</v>
      </c>
    </row>
    <row r="44" spans="1:15" s="30" customFormat="1" ht="12" customHeight="1">
      <c r="A44" s="31">
        <v>9</v>
      </c>
      <c r="B44" s="64">
        <f>'RawData_Unit Conversion'!A14</f>
        <v>0.16</v>
      </c>
      <c r="C44" s="63">
        <f>'RawData_Unit Conversion'!C14</f>
        <v>1.1999999999999999E-2</v>
      </c>
      <c r="D44" s="66">
        <f>'RawData_Unit Conversion'!E14</f>
        <v>0</v>
      </c>
      <c r="E44" s="67">
        <f>'RawData_Unit Conversion'!G14</f>
        <v>-1.0193004540983522E-2</v>
      </c>
    </row>
    <row r="45" spans="1:15" s="30" customFormat="1" ht="12" customHeight="1">
      <c r="A45" s="31">
        <v>10</v>
      </c>
      <c r="B45" s="64">
        <f>'RawData_Unit Conversion'!A15</f>
        <v>0.18</v>
      </c>
      <c r="C45" s="63">
        <f>'RawData_Unit Conversion'!C15</f>
        <v>2.3999999999999997E-2</v>
      </c>
      <c r="D45" s="66">
        <f>'RawData_Unit Conversion'!E15</f>
        <v>1E-3</v>
      </c>
      <c r="E45" s="67">
        <f>'RawData_Unit Conversion'!G15</f>
        <v>-1.0193004540983522E-2</v>
      </c>
    </row>
    <row r="46" spans="1:15" s="30" customFormat="1" ht="12" customHeight="1">
      <c r="A46" s="31">
        <v>11</v>
      </c>
      <c r="B46" s="64">
        <f>'RawData_Unit Conversion'!A16</f>
        <v>0.2</v>
      </c>
      <c r="C46" s="63">
        <f>'RawData_Unit Conversion'!C16</f>
        <v>3.5999999999999997E-2</v>
      </c>
      <c r="D46" s="66">
        <f>'RawData_Unit Conversion'!E16</f>
        <v>0</v>
      </c>
      <c r="E46" s="67">
        <f>'RawData_Unit Conversion'!G16</f>
        <v>-2.0386009081967044E-2</v>
      </c>
    </row>
    <row r="47" spans="1:15" s="30" customFormat="1" ht="12" customHeight="1">
      <c r="A47" s="31">
        <v>12</v>
      </c>
      <c r="B47" s="64">
        <f>'RawData_Unit Conversion'!A17</f>
        <v>0.22</v>
      </c>
      <c r="C47" s="63">
        <f>'RawData_Unit Conversion'!C17</f>
        <v>3.5999999999999997E-2</v>
      </c>
      <c r="D47" s="66">
        <f>'RawData_Unit Conversion'!E17</f>
        <v>1E-3</v>
      </c>
      <c r="E47" s="67">
        <f>'RawData_Unit Conversion'!G17</f>
        <v>-2.0386009081967044E-2</v>
      </c>
    </row>
    <row r="48" spans="1:15" s="30" customFormat="1" ht="12" customHeight="1">
      <c r="A48" s="31">
        <v>13</v>
      </c>
      <c r="B48" s="64">
        <f>'RawData_Unit Conversion'!A18</f>
        <v>0.24</v>
      </c>
      <c r="C48" s="63">
        <f>'RawData_Unit Conversion'!C18</f>
        <v>4.7999999999999994E-2</v>
      </c>
      <c r="D48" s="66">
        <f>'RawData_Unit Conversion'!E18</f>
        <v>1E-3</v>
      </c>
      <c r="E48" s="67">
        <f>'RawData_Unit Conversion'!G18</f>
        <v>2.0386009081967044E-2</v>
      </c>
    </row>
    <row r="49" spans="1:5" s="30" customFormat="1" ht="12" customHeight="1">
      <c r="A49" s="31">
        <v>14</v>
      </c>
      <c r="B49" s="64">
        <f>'RawData_Unit Conversion'!A19</f>
        <v>0.26</v>
      </c>
      <c r="C49" s="63">
        <f>'RawData_Unit Conversion'!C19</f>
        <v>5.4000000000000006E-2</v>
      </c>
      <c r="D49" s="66">
        <f>'RawData_Unit Conversion'!E19</f>
        <v>0</v>
      </c>
      <c r="E49" s="67">
        <f>'RawData_Unit Conversion'!G19</f>
        <v>4.0772018163934089E-2</v>
      </c>
    </row>
    <row r="50" spans="1:5" s="30" customFormat="1" ht="12" customHeight="1">
      <c r="A50" s="31">
        <v>15</v>
      </c>
      <c r="B50" s="64">
        <f>'RawData_Unit Conversion'!A20</f>
        <v>0.28000000000000003</v>
      </c>
      <c r="C50" s="63">
        <f>'RawData_Unit Conversion'!C20</f>
        <v>5.4000000000000006E-2</v>
      </c>
      <c r="D50" s="66">
        <f>'RawData_Unit Conversion'!E20</f>
        <v>1E-3</v>
      </c>
      <c r="E50" s="67">
        <f>'RawData_Unit Conversion'!G20</f>
        <v>6.115802724590113E-2</v>
      </c>
    </row>
    <row r="51" spans="1:5" s="30" customFormat="1" ht="12" customHeight="1">
      <c r="A51" s="31">
        <v>16</v>
      </c>
      <c r="B51" s="64">
        <f>'RawData_Unit Conversion'!A21</f>
        <v>0.3</v>
      </c>
      <c r="C51" s="63">
        <f>'RawData_Unit Conversion'!C21</f>
        <v>0.06</v>
      </c>
      <c r="D51" s="66">
        <f>'RawData_Unit Conversion'!E21</f>
        <v>1E-3</v>
      </c>
      <c r="E51" s="67">
        <f>'RawData_Unit Conversion'!G21</f>
        <v>9.1737040868851705E-2</v>
      </c>
    </row>
    <row r="52" spans="1:5" s="30" customFormat="1" ht="12" customHeight="1">
      <c r="A52" s="31">
        <v>17</v>
      </c>
      <c r="B52" s="64">
        <f>'RawData_Unit Conversion'!A22</f>
        <v>0.32</v>
      </c>
      <c r="C52" s="63">
        <f>'RawData_Unit Conversion'!C22</f>
        <v>0.06</v>
      </c>
      <c r="D52" s="66">
        <f>'RawData_Unit Conversion'!E22</f>
        <v>1E-3</v>
      </c>
      <c r="E52" s="67">
        <f>'RawData_Unit Conversion'!G22</f>
        <v>0.10193004540983522</v>
      </c>
    </row>
    <row r="53" spans="1:5" s="30" customFormat="1" ht="12" customHeight="1">
      <c r="A53" s="31">
        <v>18</v>
      </c>
      <c r="B53" s="64">
        <f>'RawData_Unit Conversion'!A23</f>
        <v>0.34</v>
      </c>
      <c r="C53" s="63">
        <f>'RawData_Unit Conversion'!C23</f>
        <v>6.6000000000000003E-2</v>
      </c>
      <c r="D53" s="66">
        <f>'RawData_Unit Conversion'!E23</f>
        <v>1E-3</v>
      </c>
      <c r="E53" s="67">
        <f>'RawData_Unit Conversion'!G23</f>
        <v>0.12231605449180226</v>
      </c>
    </row>
    <row r="54" spans="1:5" s="30" customFormat="1" ht="12" customHeight="1">
      <c r="A54" s="31">
        <v>19</v>
      </c>
      <c r="B54" s="64">
        <f>'RawData_Unit Conversion'!A24</f>
        <v>0.36</v>
      </c>
      <c r="C54" s="63">
        <f>'RawData_Unit Conversion'!C24</f>
        <v>7.1999999999999995E-2</v>
      </c>
      <c r="D54" s="66">
        <f>'RawData_Unit Conversion'!E24</f>
        <v>1E-3</v>
      </c>
      <c r="E54" s="67">
        <f>'RawData_Unit Conversion'!G24</f>
        <v>0.15289506811475284</v>
      </c>
    </row>
    <row r="55" spans="1:5" s="30" customFormat="1" ht="12" customHeight="1">
      <c r="A55" s="31">
        <v>20</v>
      </c>
      <c r="B55" s="64">
        <f>'RawData_Unit Conversion'!A25</f>
        <v>0.38</v>
      </c>
      <c r="C55" s="63">
        <f>'RawData_Unit Conversion'!C25</f>
        <v>8.3999999999999991E-2</v>
      </c>
      <c r="D55" s="66">
        <f>'RawData_Unit Conversion'!E25</f>
        <v>1E-3</v>
      </c>
      <c r="E55" s="67">
        <f>'RawData_Unit Conversion'!G25</f>
        <v>0.16308807265573635</v>
      </c>
    </row>
    <row r="56" spans="1:5" s="30" customFormat="1" ht="12" customHeight="1">
      <c r="A56" s="31">
        <v>21</v>
      </c>
      <c r="B56" s="64">
        <f>'RawData_Unit Conversion'!A26</f>
        <v>0.4</v>
      </c>
      <c r="C56" s="63">
        <f>'RawData_Unit Conversion'!C26</f>
        <v>7.8E-2</v>
      </c>
      <c r="D56" s="66">
        <f>'RawData_Unit Conversion'!E26</f>
        <v>1E-3</v>
      </c>
      <c r="E56" s="67">
        <f>'RawData_Unit Conversion'!G26</f>
        <v>0.18347408173770341</v>
      </c>
    </row>
    <row r="57" spans="1:5" s="30" customFormat="1" ht="12" customHeight="1">
      <c r="A57" s="31">
        <v>22</v>
      </c>
      <c r="B57" s="64">
        <f>'RawData_Unit Conversion'!A27</f>
        <v>0.42</v>
      </c>
      <c r="C57" s="63">
        <f>'RawData_Unit Conversion'!C27</f>
        <v>7.8E-2</v>
      </c>
      <c r="D57" s="66">
        <f>'RawData_Unit Conversion'!E27</f>
        <v>1E-3</v>
      </c>
      <c r="E57" s="67">
        <f>'RawData_Unit Conversion'!G27</f>
        <v>0.20386009081967044</v>
      </c>
    </row>
    <row r="58" spans="1:5" s="30" customFormat="1" ht="12" customHeight="1">
      <c r="A58" s="31">
        <v>23</v>
      </c>
      <c r="B58" s="64">
        <f>'RawData_Unit Conversion'!A28</f>
        <v>0.44</v>
      </c>
      <c r="C58" s="63">
        <f>'RawData_Unit Conversion'!C28</f>
        <v>0.09</v>
      </c>
      <c r="D58" s="66">
        <f>'RawData_Unit Conversion'!E28</f>
        <v>1E-3</v>
      </c>
      <c r="E58" s="67">
        <f>'RawData_Unit Conversion'!G28</f>
        <v>0.22424609990163752</v>
      </c>
    </row>
    <row r="59" spans="1:5" s="30" customFormat="1" ht="12" customHeight="1">
      <c r="A59" s="31">
        <v>24</v>
      </c>
      <c r="B59" s="64">
        <f>'RawData_Unit Conversion'!A29</f>
        <v>0.46</v>
      </c>
      <c r="C59" s="63">
        <f>'RawData_Unit Conversion'!C29</f>
        <v>0.09</v>
      </c>
      <c r="D59" s="66">
        <f>'RawData_Unit Conversion'!E29</f>
        <v>1E-3</v>
      </c>
      <c r="E59" s="67">
        <f>'RawData_Unit Conversion'!G29</f>
        <v>0.24463210898360452</v>
      </c>
    </row>
    <row r="60" spans="1:5" s="30" customFormat="1" ht="12" customHeight="1">
      <c r="A60" s="31">
        <v>25</v>
      </c>
      <c r="B60" s="64">
        <f>'RawData_Unit Conversion'!A30</f>
        <v>0.48</v>
      </c>
      <c r="C60" s="63">
        <f>'RawData_Unit Conversion'!C30</f>
        <v>8.3999999999999991E-2</v>
      </c>
      <c r="D60" s="66">
        <f>'RawData_Unit Conversion'!E30</f>
        <v>1E-3</v>
      </c>
      <c r="E60" s="67">
        <f>'RawData_Unit Conversion'!G30</f>
        <v>0.26501811806557157</v>
      </c>
    </row>
    <row r="61" spans="1:5" s="30" customFormat="1" ht="12" customHeight="1">
      <c r="A61" s="31">
        <v>26</v>
      </c>
      <c r="B61" s="64">
        <f>'RawData_Unit Conversion'!A31</f>
        <v>0.5</v>
      </c>
      <c r="C61" s="63">
        <f>'RawData_Unit Conversion'!C31</f>
        <v>9.5999999999999988E-2</v>
      </c>
      <c r="D61" s="66">
        <f>'RawData_Unit Conversion'!E31</f>
        <v>1E-3</v>
      </c>
      <c r="E61" s="67">
        <f>'RawData_Unit Conversion'!G31</f>
        <v>0.27521112260655511</v>
      </c>
    </row>
    <row r="62" spans="1:5" s="30" customFormat="1" ht="12" customHeight="1">
      <c r="A62" s="31">
        <v>27</v>
      </c>
      <c r="B62" s="64">
        <f>'RawData_Unit Conversion'!A32</f>
        <v>0.52</v>
      </c>
      <c r="C62" s="63">
        <f>'RawData_Unit Conversion'!C32</f>
        <v>0.09</v>
      </c>
      <c r="D62" s="66">
        <f>'RawData_Unit Conversion'!E32</f>
        <v>1E-3</v>
      </c>
      <c r="E62" s="67">
        <f>'RawData_Unit Conversion'!G32</f>
        <v>0.29559713168852214</v>
      </c>
    </row>
    <row r="63" spans="1:5" s="30" customFormat="1" ht="12" customHeight="1">
      <c r="A63" s="31">
        <v>28</v>
      </c>
      <c r="B63" s="64">
        <f>'RawData_Unit Conversion'!A33</f>
        <v>0.54</v>
      </c>
      <c r="C63" s="63">
        <f>'RawData_Unit Conversion'!C33</f>
        <v>0.10200000000000001</v>
      </c>
      <c r="D63" s="66">
        <f>'RawData_Unit Conversion'!E33</f>
        <v>1E-3</v>
      </c>
      <c r="E63" s="67">
        <f>'RawData_Unit Conversion'!G33</f>
        <v>0.32617614531147271</v>
      </c>
    </row>
    <row r="64" spans="1:5" s="30" customFormat="1" ht="12" customHeight="1">
      <c r="A64" s="31">
        <v>29</v>
      </c>
      <c r="B64" s="64">
        <f>'RawData_Unit Conversion'!A34</f>
        <v>0.56000000000000005</v>
      </c>
      <c r="C64" s="63">
        <f>'RawData_Unit Conversion'!C34</f>
        <v>0.10200000000000001</v>
      </c>
      <c r="D64" s="66">
        <f>'RawData_Unit Conversion'!E34</f>
        <v>1E-3</v>
      </c>
      <c r="E64" s="67">
        <f>'RawData_Unit Conversion'!G34</f>
        <v>0.31598314077048922</v>
      </c>
    </row>
    <row r="65" spans="1:5" s="30" customFormat="1" ht="12" customHeight="1">
      <c r="A65" s="31">
        <v>30</v>
      </c>
      <c r="B65" s="64">
        <f>'RawData_Unit Conversion'!A35</f>
        <v>0.57999999999999996</v>
      </c>
      <c r="C65" s="63">
        <f>'RawData_Unit Conversion'!C35</f>
        <v>0.10800000000000001</v>
      </c>
      <c r="D65" s="66">
        <f>'RawData_Unit Conversion'!E35</f>
        <v>1E-3</v>
      </c>
      <c r="E65" s="67">
        <f>'RawData_Unit Conversion'!G35</f>
        <v>0.35675515893442328</v>
      </c>
    </row>
    <row r="66" spans="1:5" s="30" customFormat="1" ht="12" customHeight="1">
      <c r="A66" s="31">
        <v>31</v>
      </c>
      <c r="B66" s="64">
        <f>'RawData_Unit Conversion'!A36</f>
        <v>0.6</v>
      </c>
      <c r="C66" s="63">
        <f>'RawData_Unit Conversion'!C36</f>
        <v>0.114</v>
      </c>
      <c r="D66" s="66">
        <f>'RawData_Unit Conversion'!E36</f>
        <v>1E-3</v>
      </c>
      <c r="E66" s="67">
        <f>'RawData_Unit Conversion'!G36</f>
        <v>0.37714116801639036</v>
      </c>
    </row>
    <row r="67" spans="1:5" s="30" customFormat="1" ht="12" customHeight="1">
      <c r="A67" s="31">
        <v>32</v>
      </c>
      <c r="B67" s="64">
        <f>'RawData_Unit Conversion'!A37</f>
        <v>0.62</v>
      </c>
      <c r="C67" s="63">
        <f>'RawData_Unit Conversion'!C37</f>
        <v>0.12</v>
      </c>
      <c r="D67" s="66">
        <f>'RawData_Unit Conversion'!E37</f>
        <v>1E-3</v>
      </c>
      <c r="E67" s="67">
        <f>'RawData_Unit Conversion'!G37</f>
        <v>0.39752717709835733</v>
      </c>
    </row>
    <row r="68" spans="1:5" s="30" customFormat="1" ht="12" customHeight="1">
      <c r="A68" s="31">
        <v>33</v>
      </c>
      <c r="B68" s="64">
        <f>'RawData_Unit Conversion'!A38</f>
        <v>0.64</v>
      </c>
      <c r="C68" s="63">
        <f>'RawData_Unit Conversion'!C38</f>
        <v>0.12</v>
      </c>
      <c r="D68" s="66">
        <f>'RawData_Unit Conversion'!E38</f>
        <v>1E-3</v>
      </c>
      <c r="E68" s="67">
        <f>'RawData_Unit Conversion'!G38</f>
        <v>0.42810619072130796</v>
      </c>
    </row>
    <row r="69" spans="1:5" s="30" customFormat="1" ht="12" customHeight="1">
      <c r="A69" s="31">
        <v>34</v>
      </c>
      <c r="B69" s="64">
        <f>'RawData_Unit Conversion'!A39</f>
        <v>0.66</v>
      </c>
      <c r="C69" s="63">
        <f>'RawData_Unit Conversion'!C39</f>
        <v>0.125</v>
      </c>
      <c r="D69" s="66">
        <f>'RawData_Unit Conversion'!E39</f>
        <v>1E-3</v>
      </c>
      <c r="E69" s="67">
        <f>'RawData_Unit Conversion'!G39</f>
        <v>0.43829919526229144</v>
      </c>
    </row>
    <row r="70" spans="1:5" s="30" customFormat="1" ht="12" customHeight="1">
      <c r="A70" s="31">
        <v>35</v>
      </c>
      <c r="B70" s="64">
        <f>'RawData_Unit Conversion'!A40</f>
        <v>0.68</v>
      </c>
      <c r="C70" s="63">
        <f>'RawData_Unit Conversion'!C40</f>
        <v>0.13100000000000001</v>
      </c>
      <c r="D70" s="66">
        <f>'RawData_Unit Conversion'!E40</f>
        <v>1E-3</v>
      </c>
      <c r="E70" s="67">
        <f>'RawData_Unit Conversion'!G40</f>
        <v>0.45868520434425852</v>
      </c>
    </row>
    <row r="71" spans="1:5" s="30" customFormat="1" ht="12" customHeight="1">
      <c r="A71" s="31">
        <v>36</v>
      </c>
      <c r="B71" s="64">
        <f>'RawData_Unit Conversion'!A41</f>
        <v>0.7</v>
      </c>
      <c r="C71" s="63">
        <f>'RawData_Unit Conversion'!C41</f>
        <v>0.13100000000000001</v>
      </c>
      <c r="D71" s="66">
        <f>'RawData_Unit Conversion'!E41</f>
        <v>1E-3</v>
      </c>
      <c r="E71" s="67">
        <f>'RawData_Unit Conversion'!G41</f>
        <v>0.46887820888524201</v>
      </c>
    </row>
    <row r="72" spans="1:5" s="30" customFormat="1" ht="12" customHeight="1">
      <c r="A72" s="31">
        <v>37</v>
      </c>
      <c r="B72" s="64">
        <f>'RawData_Unit Conversion'!A42</f>
        <v>0.72</v>
      </c>
      <c r="C72" s="63">
        <f>'RawData_Unit Conversion'!C42</f>
        <v>0.14300000000000002</v>
      </c>
      <c r="D72" s="66">
        <f>'RawData_Unit Conversion'!E42</f>
        <v>1E-3</v>
      </c>
      <c r="E72" s="67">
        <f>'RawData_Unit Conversion'!G42</f>
        <v>0.47907121342622555</v>
      </c>
    </row>
    <row r="73" spans="1:5" s="30" customFormat="1" ht="12" customHeight="1">
      <c r="A73" s="31">
        <v>38</v>
      </c>
      <c r="B73" s="64">
        <f>'RawData_Unit Conversion'!A43</f>
        <v>0.74</v>
      </c>
      <c r="C73" s="63">
        <f>'RawData_Unit Conversion'!C43</f>
        <v>0.13700000000000001</v>
      </c>
      <c r="D73" s="66">
        <f>'RawData_Unit Conversion'!E43</f>
        <v>1E-3</v>
      </c>
      <c r="E73" s="67">
        <f>'RawData_Unit Conversion'!G43</f>
        <v>0.50965022704917606</v>
      </c>
    </row>
    <row r="74" spans="1:5" s="30" customFormat="1" ht="12" customHeight="1">
      <c r="A74" s="31">
        <v>39</v>
      </c>
      <c r="B74" s="64">
        <f>'RawData_Unit Conversion'!A44</f>
        <v>0.76</v>
      </c>
      <c r="C74" s="63">
        <f>'RawData_Unit Conversion'!C44</f>
        <v>0.14300000000000002</v>
      </c>
      <c r="D74" s="66">
        <f>'RawData_Unit Conversion'!E44</f>
        <v>2E-3</v>
      </c>
      <c r="E74" s="67">
        <f>'RawData_Unit Conversion'!G44</f>
        <v>0.51984323159015955</v>
      </c>
    </row>
    <row r="75" spans="1:5" s="30" customFormat="1" ht="12" customHeight="1">
      <c r="A75" s="31">
        <v>40</v>
      </c>
      <c r="B75" s="64">
        <f>'RawData_Unit Conversion'!A45</f>
        <v>0.78</v>
      </c>
      <c r="C75" s="63">
        <f>'RawData_Unit Conversion'!C45</f>
        <v>0.14300000000000002</v>
      </c>
      <c r="D75" s="66">
        <f>'RawData_Unit Conversion'!E45</f>
        <v>2E-3</v>
      </c>
      <c r="E75" s="67">
        <f>'RawData_Unit Conversion'!G45</f>
        <v>0.54022924067212663</v>
      </c>
    </row>
    <row r="76" spans="1:5" s="30" customFormat="1" ht="12" customHeight="1">
      <c r="A76" s="31">
        <v>41</v>
      </c>
      <c r="B76" s="64">
        <f>'RawData_Unit Conversion'!A46</f>
        <v>0.8</v>
      </c>
      <c r="C76" s="63">
        <f>'RawData_Unit Conversion'!C46</f>
        <v>0.155</v>
      </c>
      <c r="D76" s="66">
        <f>'RawData_Unit Conversion'!E46</f>
        <v>2E-3</v>
      </c>
      <c r="E76" s="67">
        <f>'RawData_Unit Conversion'!G46</f>
        <v>0.5708082542950772</v>
      </c>
    </row>
    <row r="77" spans="1:5" s="30" customFormat="1" ht="12" customHeight="1">
      <c r="A77" s="31">
        <v>42</v>
      </c>
      <c r="B77" s="64">
        <f>'RawData_Unit Conversion'!A47</f>
        <v>0.82</v>
      </c>
      <c r="C77" s="63">
        <f>'RawData_Unit Conversion'!C47</f>
        <v>0.161</v>
      </c>
      <c r="D77" s="66">
        <f>'RawData_Unit Conversion'!E47</f>
        <v>1E-3</v>
      </c>
      <c r="E77" s="67">
        <f>'RawData_Unit Conversion'!G47</f>
        <v>0.5810012588360608</v>
      </c>
    </row>
    <row r="78" spans="1:5" s="30" customFormat="1" ht="12" customHeight="1">
      <c r="A78" s="31">
        <v>43</v>
      </c>
      <c r="B78" s="64">
        <f>'RawData_Unit Conversion'!A48</f>
        <v>0.84</v>
      </c>
      <c r="C78" s="63">
        <f>'RawData_Unit Conversion'!C48</f>
        <v>0.17299999999999999</v>
      </c>
      <c r="D78" s="66">
        <f>'RawData_Unit Conversion'!E48</f>
        <v>2E-3</v>
      </c>
      <c r="E78" s="67">
        <f>'RawData_Unit Conversion'!G48</f>
        <v>0.62177327699999485</v>
      </c>
    </row>
    <row r="79" spans="1:5" s="30" customFormat="1" ht="12" customHeight="1">
      <c r="A79" s="31">
        <v>44</v>
      </c>
      <c r="B79" s="64">
        <f>'RawData_Unit Conversion'!A49</f>
        <v>0.86</v>
      </c>
      <c r="C79" s="63">
        <f>'RawData_Unit Conversion'!C49</f>
        <v>0.26900000000000002</v>
      </c>
      <c r="D79" s="66">
        <f>'RawData_Unit Conversion'!E49</f>
        <v>1E-3</v>
      </c>
      <c r="E79" s="67">
        <f>'RawData_Unit Conversion'!G49</f>
        <v>0.63196628154097845</v>
      </c>
    </row>
    <row r="80" spans="1:5" s="30" customFormat="1" ht="12" customHeight="1">
      <c r="A80" s="31">
        <v>45</v>
      </c>
      <c r="B80" s="64">
        <f>'RawData_Unit Conversion'!A50</f>
        <v>0.88</v>
      </c>
      <c r="C80" s="63">
        <f>'RawData_Unit Conversion'!C50</f>
        <v>0.80100000000000005</v>
      </c>
      <c r="D80" s="66">
        <f>'RawData_Unit Conversion'!E50</f>
        <v>2E-3</v>
      </c>
      <c r="E80" s="67">
        <f>'RawData_Unit Conversion'!G50</f>
        <v>0.65235229062294542</v>
      </c>
    </row>
    <row r="81" spans="1:5" s="30" customFormat="1" ht="12" customHeight="1">
      <c r="A81" s="31">
        <v>46</v>
      </c>
      <c r="B81" s="64">
        <f>'RawData_Unit Conversion'!A51</f>
        <v>0.9</v>
      </c>
      <c r="C81" s="63">
        <f>'RawData_Unit Conversion'!C51</f>
        <v>1.034</v>
      </c>
      <c r="D81" s="66">
        <f>'RawData_Unit Conversion'!E51</f>
        <v>2E-3</v>
      </c>
      <c r="E81" s="67">
        <f>'RawData_Unit Conversion'!G51</f>
        <v>0.50965022704917606</v>
      </c>
    </row>
    <row r="82" spans="1:5" s="30" customFormat="1" ht="12" customHeight="1">
      <c r="A82" s="31">
        <v>47</v>
      </c>
      <c r="B82" s="64">
        <f>'RawData_Unit Conversion'!A52</f>
        <v>0.92</v>
      </c>
      <c r="C82" s="63">
        <f>'RawData_Unit Conversion'!C52</f>
        <v>1.129</v>
      </c>
      <c r="D82" s="66">
        <f>'RawData_Unit Conversion'!E52</f>
        <v>2E-3</v>
      </c>
      <c r="E82" s="67">
        <f>'RawData_Unit Conversion'!G52</f>
        <v>0.48926421796720904</v>
      </c>
    </row>
    <row r="83" spans="1:5" s="30" customFormat="1" ht="12" customHeight="1">
      <c r="A83" s="31">
        <v>48</v>
      </c>
      <c r="B83" s="64">
        <f>'RawData_Unit Conversion'!A53</f>
        <v>0.94</v>
      </c>
      <c r="C83" s="63">
        <f>'RawData_Unit Conversion'!C53</f>
        <v>0.99199999999999999</v>
      </c>
      <c r="D83" s="66">
        <f>'RawData_Unit Conversion'!E53</f>
        <v>2E-3</v>
      </c>
      <c r="E83" s="67">
        <f>'RawData_Unit Conversion'!G53</f>
        <v>0.53003623613114315</v>
      </c>
    </row>
    <row r="84" spans="1:5" s="30" customFormat="1" ht="12" customHeight="1">
      <c r="A84" s="31">
        <v>49</v>
      </c>
      <c r="B84" s="64">
        <f>'RawData_Unit Conversion'!A54</f>
        <v>0.96</v>
      </c>
      <c r="C84" s="63">
        <f>'RawData_Unit Conversion'!C54</f>
        <v>1.022</v>
      </c>
      <c r="D84" s="66">
        <f>'RawData_Unit Conversion'!E54</f>
        <v>2E-3</v>
      </c>
      <c r="E84" s="67">
        <f>'RawData_Unit Conversion'!G54</f>
        <v>0.88679139506556637</v>
      </c>
    </row>
    <row r="85" spans="1:5" s="30" customFormat="1" ht="12" customHeight="1">
      <c r="A85" s="31">
        <v>50</v>
      </c>
      <c r="B85" s="64">
        <f>'RawData_Unit Conversion'!A55</f>
        <v>0.98</v>
      </c>
      <c r="C85" s="63">
        <f>'RawData_Unit Conversion'!C55</f>
        <v>1.7330000000000001</v>
      </c>
      <c r="D85" s="66">
        <f>'RawData_Unit Conversion'!E55</f>
        <v>2E-3</v>
      </c>
      <c r="E85" s="67">
        <f>'RawData_Unit Conversion'!G55</f>
        <v>0.88679139506556637</v>
      </c>
    </row>
    <row r="86" spans="1:5" s="30" customFormat="1" ht="12" customHeight="1">
      <c r="A86" s="31">
        <v>51</v>
      </c>
      <c r="B86" s="64">
        <f>'RawData_Unit Conversion'!A56</f>
        <v>1</v>
      </c>
      <c r="C86" s="63">
        <f>'RawData_Unit Conversion'!C56</f>
        <v>1.6850000000000001</v>
      </c>
      <c r="D86" s="66">
        <f>'RawData_Unit Conversion'!E56</f>
        <v>2E-3</v>
      </c>
      <c r="E86" s="67">
        <f>'RawData_Unit Conversion'!G56</f>
        <v>0.78486134965573118</v>
      </c>
    </row>
    <row r="87" spans="1:5" s="30" customFormat="1" ht="12" customHeight="1">
      <c r="A87" s="31">
        <v>52</v>
      </c>
      <c r="B87" s="64">
        <f>'RawData_Unit Conversion'!A57</f>
        <v>1.02</v>
      </c>
      <c r="C87" s="63">
        <f>'RawData_Unit Conversion'!C57</f>
        <v>1.9059999999999999</v>
      </c>
      <c r="D87" s="66">
        <f>'RawData_Unit Conversion'!E57</f>
        <v>2E-3</v>
      </c>
      <c r="E87" s="67">
        <f>'RawData_Unit Conversion'!G57</f>
        <v>0.79505435419671466</v>
      </c>
    </row>
    <row r="88" spans="1:5" s="30" customFormat="1" ht="12" customHeight="1">
      <c r="A88" s="31">
        <v>53</v>
      </c>
      <c r="B88" s="64">
        <f>'RawData_Unit Conversion'!A58</f>
        <v>1.04</v>
      </c>
      <c r="C88" s="63">
        <f>'RawData_Unit Conversion'!C58</f>
        <v>2.1510000000000002</v>
      </c>
      <c r="D88" s="66">
        <f>'RawData_Unit Conversion'!E58</f>
        <v>0</v>
      </c>
      <c r="E88" s="67">
        <f>'RawData_Unit Conversion'!G58</f>
        <v>0.78486134965573118</v>
      </c>
    </row>
    <row r="89" spans="1:5" s="30" customFormat="1" ht="12" customHeight="1">
      <c r="A89" s="31">
        <v>54</v>
      </c>
      <c r="B89" s="64">
        <f>'RawData_Unit Conversion'!A59</f>
        <v>1.06</v>
      </c>
      <c r="C89" s="63">
        <f>'RawData_Unit Conversion'!C59</f>
        <v>2.1510000000000002</v>
      </c>
      <c r="D89" s="66">
        <f>'RawData_Unit Conversion'!E59</f>
        <v>0</v>
      </c>
      <c r="E89" s="67">
        <f>'RawData_Unit Conversion'!G59</f>
        <v>0.78486134965573118</v>
      </c>
    </row>
    <row r="90" spans="1:5" s="30" customFormat="1" ht="12" customHeight="1">
      <c r="A90" s="31">
        <v>55</v>
      </c>
      <c r="B90" s="64">
        <f>'RawData_Unit Conversion'!A60</f>
        <v>1.08</v>
      </c>
      <c r="C90" s="63">
        <f>'RawData_Unit Conversion'!C60</f>
        <v>2.1510000000000002</v>
      </c>
      <c r="D90" s="66">
        <f>'RawData_Unit Conversion'!E60</f>
        <v>0</v>
      </c>
      <c r="E90" s="67">
        <f>'RawData_Unit Conversion'!G60</f>
        <v>0.78486134965573118</v>
      </c>
    </row>
    <row r="91" spans="1:5" s="30" customFormat="1" ht="12" customHeight="1">
      <c r="A91" s="31">
        <v>56</v>
      </c>
      <c r="B91" s="64">
        <f>'RawData_Unit Conversion'!A61</f>
        <v>1.1000000000000001</v>
      </c>
      <c r="C91" s="63">
        <f>'RawData_Unit Conversion'!C61</f>
        <v>2.504</v>
      </c>
      <c r="D91" s="66">
        <f>'RawData_Unit Conversion'!E61</f>
        <v>0</v>
      </c>
      <c r="E91" s="67">
        <f>'RawData_Unit Conversion'!G61</f>
        <v>0.78486134965573118</v>
      </c>
    </row>
    <row r="92" spans="1:5" s="30" customFormat="1" ht="12" customHeight="1">
      <c r="A92" s="31">
        <v>57</v>
      </c>
      <c r="B92" s="64">
        <f>'RawData_Unit Conversion'!A62</f>
        <v>1.1200000000000001</v>
      </c>
      <c r="C92" s="63">
        <f>'RawData_Unit Conversion'!C62</f>
        <v>2.5099999999999998</v>
      </c>
      <c r="D92" s="66">
        <f>'RawData_Unit Conversion'!E62</f>
        <v>1E-3</v>
      </c>
      <c r="E92" s="67">
        <f>'RawData_Unit Conversion'!G62</f>
        <v>0.83582637236064872</v>
      </c>
    </row>
    <row r="93" spans="1:5" s="30" customFormat="1" ht="12" customHeight="1">
      <c r="A93" s="31">
        <v>58</v>
      </c>
      <c r="B93" s="64">
        <f>'RawData_Unit Conversion'!A63</f>
        <v>1.1399999999999999</v>
      </c>
      <c r="C93" s="63">
        <f>'RawData_Unit Conversion'!C63</f>
        <v>2.5700000000000003</v>
      </c>
      <c r="D93" s="66">
        <f>'RawData_Unit Conversion'!E63</f>
        <v>1E-3</v>
      </c>
      <c r="E93" s="67">
        <f>'RawData_Unit Conversion'!G63</f>
        <v>0.84601937690163243</v>
      </c>
    </row>
    <row r="94" spans="1:5" s="30" customFormat="1" ht="12" customHeight="1">
      <c r="A94" s="31">
        <v>59</v>
      </c>
      <c r="B94" s="64">
        <f>'RawData_Unit Conversion'!A64</f>
        <v>1.1599999999999999</v>
      </c>
      <c r="C94" s="63">
        <f>'RawData_Unit Conversion'!C64</f>
        <v>2.48</v>
      </c>
      <c r="D94" s="66">
        <f>'RawData_Unit Conversion'!E64</f>
        <v>1E-3</v>
      </c>
      <c r="E94" s="67">
        <f>'RawData_Unit Conversion'!G64</f>
        <v>0.82563336781966523</v>
      </c>
    </row>
    <row r="95" spans="1:5" s="30" customFormat="1" ht="12" customHeight="1">
      <c r="A95" s="31">
        <v>60</v>
      </c>
      <c r="B95" s="64">
        <f>'RawData_Unit Conversion'!A65</f>
        <v>1.18</v>
      </c>
      <c r="C95" s="63">
        <f>'RawData_Unit Conversion'!C65</f>
        <v>2.2469999999999999</v>
      </c>
      <c r="D95" s="66">
        <f>'RawData_Unit Conversion'!E65</f>
        <v>1E-3</v>
      </c>
      <c r="E95" s="67">
        <f>'RawData_Unit Conversion'!G65</f>
        <v>0.81544036327868175</v>
      </c>
    </row>
    <row r="96" spans="1:5" s="30" customFormat="1" ht="12" customHeight="1">
      <c r="A96" s="31">
        <v>61</v>
      </c>
      <c r="B96" s="64">
        <f>'RawData_Unit Conversion'!A66</f>
        <v>1.2</v>
      </c>
      <c r="C96" s="63">
        <f>'RawData_Unit Conversion'!C66</f>
        <v>1.9900000000000002</v>
      </c>
      <c r="D96" s="66">
        <f>'RawData_Unit Conversion'!E66</f>
        <v>1E-3</v>
      </c>
      <c r="E96" s="67">
        <f>'RawData_Unit Conversion'!G66</f>
        <v>0.84601937690163243</v>
      </c>
    </row>
    <row r="97" spans="1:5" s="30" customFormat="1" ht="12" customHeight="1">
      <c r="A97" s="31">
        <v>62</v>
      </c>
      <c r="B97" s="64">
        <f>'RawData_Unit Conversion'!A67</f>
        <v>1.22</v>
      </c>
      <c r="C97" s="63">
        <f>'RawData_Unit Conversion'!C67</f>
        <v>1.984</v>
      </c>
      <c r="D97" s="66">
        <f>'RawData_Unit Conversion'!E67</f>
        <v>1E-3</v>
      </c>
      <c r="E97" s="67">
        <f>'RawData_Unit Conversion'!G67</f>
        <v>0.78486134965573118</v>
      </c>
    </row>
    <row r="98" spans="1:5" s="30" customFormat="1" ht="12" customHeight="1">
      <c r="A98" s="31">
        <v>63</v>
      </c>
      <c r="B98" s="64">
        <f>'RawData_Unit Conversion'!A68</f>
        <v>1.24</v>
      </c>
      <c r="C98" s="63">
        <f>'RawData_Unit Conversion'!C68</f>
        <v>2.4260000000000002</v>
      </c>
      <c r="D98" s="66">
        <f>'RawData_Unit Conversion'!E68</f>
        <v>1E-3</v>
      </c>
      <c r="E98" s="67">
        <f>'RawData_Unit Conversion'!G68</f>
        <v>1.1212304995081874</v>
      </c>
    </row>
    <row r="99" spans="1:5" s="30" customFormat="1" ht="12" customHeight="1">
      <c r="A99" s="31">
        <v>64</v>
      </c>
      <c r="B99" s="64">
        <f>'RawData_Unit Conversion'!A69</f>
        <v>1.26</v>
      </c>
      <c r="C99" s="63">
        <f>'RawData_Unit Conversion'!C69</f>
        <v>2.8560000000000003</v>
      </c>
      <c r="D99" s="66">
        <f>'RawData_Unit Conversion'!E69</f>
        <v>1E-3</v>
      </c>
      <c r="E99" s="67">
        <f>'RawData_Unit Conversion'!G69</f>
        <v>1.365862608491792</v>
      </c>
    </row>
    <row r="100" spans="1:5" s="30" customFormat="1" ht="12" customHeight="1">
      <c r="A100" s="31">
        <v>65</v>
      </c>
      <c r="B100" s="64">
        <f>'RawData_Unit Conversion'!A70</f>
        <v>1.28</v>
      </c>
      <c r="C100" s="63">
        <f>'RawData_Unit Conversion'!C70</f>
        <v>3.024</v>
      </c>
      <c r="D100" s="66">
        <f>'RawData_Unit Conversion'!E70</f>
        <v>1E-3</v>
      </c>
      <c r="E100" s="67">
        <f>'RawData_Unit Conversion'!G70</f>
        <v>0.82563336781966523</v>
      </c>
    </row>
    <row r="101" spans="1:5" s="30" customFormat="1" ht="12" customHeight="1">
      <c r="A101" s="31">
        <v>66</v>
      </c>
      <c r="B101" s="64">
        <f>'RawData_Unit Conversion'!A71</f>
        <v>1.3</v>
      </c>
      <c r="C101" s="63">
        <f>'RawData_Unit Conversion'!C71</f>
        <v>2.9699999999999998</v>
      </c>
      <c r="D101" s="66">
        <f>'RawData_Unit Conversion'!E71</f>
        <v>1E-3</v>
      </c>
      <c r="E101" s="67">
        <f>'RawData_Unit Conversion'!G71</f>
        <v>-0.16308807265573635</v>
      </c>
    </row>
    <row r="102" spans="1:5" s="30" customFormat="1" ht="12" customHeight="1">
      <c r="A102" s="31">
        <v>67</v>
      </c>
      <c r="B102" s="64">
        <f>'RawData_Unit Conversion'!A72</f>
        <v>1.32</v>
      </c>
      <c r="C102" s="63">
        <f>'RawData_Unit Conversion'!C72</f>
        <v>2.7729999999999997</v>
      </c>
      <c r="D102" s="66">
        <f>'RawData_Unit Conversion'!E72</f>
        <v>1E-3</v>
      </c>
      <c r="E102" s="67">
        <f>'RawData_Unit Conversion'!G72</f>
        <v>-0.17328107719671987</v>
      </c>
    </row>
    <row r="103" spans="1:5" s="30" customFormat="1" ht="12" customHeight="1">
      <c r="A103" s="31">
        <v>68</v>
      </c>
      <c r="B103" s="64">
        <f>'RawData_Unit Conversion'!A73</f>
        <v>1.34</v>
      </c>
      <c r="C103" s="63">
        <f>'RawData_Unit Conversion'!C73</f>
        <v>2.5580000000000003</v>
      </c>
      <c r="D103" s="66">
        <f>'RawData_Unit Conversion'!E73</f>
        <v>1E-3</v>
      </c>
      <c r="E103" s="67">
        <f>'RawData_Unit Conversion'!G73</f>
        <v>0.13250905903278579</v>
      </c>
    </row>
    <row r="104" spans="1:5" s="30" customFormat="1" ht="12" customHeight="1">
      <c r="A104" s="31">
        <v>69</v>
      </c>
      <c r="B104" s="64">
        <f>'RawData_Unit Conversion'!A74</f>
        <v>1.36</v>
      </c>
      <c r="C104" s="63">
        <f>'RawData_Unit Conversion'!C74</f>
        <v>2.7309999999999999</v>
      </c>
      <c r="D104" s="66">
        <f>'RawData_Unit Conversion'!E74</f>
        <v>1E-3</v>
      </c>
      <c r="E104" s="67">
        <f>'RawData_Unit Conversion'!G74</f>
        <v>0.5810012588360608</v>
      </c>
    </row>
    <row r="105" spans="1:5" s="30" customFormat="1" ht="12" customHeight="1">
      <c r="A105" s="31">
        <v>70</v>
      </c>
      <c r="B105" s="64">
        <f>'RawData_Unit Conversion'!A75</f>
        <v>1.38</v>
      </c>
      <c r="C105" s="63">
        <f>'RawData_Unit Conversion'!C75</f>
        <v>2.8380000000000001</v>
      </c>
      <c r="D105" s="66">
        <f>'RawData_Unit Conversion'!E75</f>
        <v>1E-3</v>
      </c>
      <c r="E105" s="67">
        <f>'RawData_Unit Conversion'!G75</f>
        <v>1.3556696039508085</v>
      </c>
    </row>
    <row r="106" spans="1:5" s="30" customFormat="1" ht="12" customHeight="1">
      <c r="A106" s="31">
        <v>71</v>
      </c>
      <c r="B106" s="64">
        <f>'RawData_Unit Conversion'!A76</f>
        <v>1.4</v>
      </c>
      <c r="C106" s="63">
        <f>'RawData_Unit Conversion'!C76</f>
        <v>3.0180000000000002</v>
      </c>
      <c r="D106" s="66">
        <f>'RawData_Unit Conversion'!E76</f>
        <v>1E-3</v>
      </c>
      <c r="E106" s="67">
        <f>'RawData_Unit Conversion'!G76</f>
        <v>1.1416165085901544</v>
      </c>
    </row>
    <row r="107" spans="1:5" s="30" customFormat="1" ht="12" customHeight="1">
      <c r="A107" s="31">
        <v>72</v>
      </c>
      <c r="B107" s="64">
        <f>'RawData_Unit Conversion'!A77</f>
        <v>1.42</v>
      </c>
      <c r="C107" s="63">
        <f>'RawData_Unit Conversion'!C77</f>
        <v>3.2990000000000004</v>
      </c>
      <c r="D107" s="66">
        <f>'RawData_Unit Conversion'!E77</f>
        <v>1E-3</v>
      </c>
      <c r="E107" s="67">
        <f>'RawData_Unit Conversion'!G77</f>
        <v>1.2333535494590062</v>
      </c>
    </row>
    <row r="108" spans="1:5" s="30" customFormat="1" ht="12" customHeight="1">
      <c r="A108" s="31">
        <v>73</v>
      </c>
      <c r="B108" s="64">
        <f>'RawData_Unit Conversion'!A78</f>
        <v>1.44</v>
      </c>
      <c r="C108" s="63">
        <f>'RawData_Unit Conversion'!C78</f>
        <v>3.4779999999999998</v>
      </c>
      <c r="D108" s="66">
        <f>'RawData_Unit Conversion'!E78</f>
        <v>1E-3</v>
      </c>
      <c r="E108" s="67">
        <f>'RawData_Unit Conversion'!G78</f>
        <v>1.1721955222131051</v>
      </c>
    </row>
    <row r="109" spans="1:5" s="30" customFormat="1" ht="12" customHeight="1">
      <c r="A109" s="31">
        <v>74</v>
      </c>
      <c r="B109" s="64">
        <f>'RawData_Unit Conversion'!A79</f>
        <v>1.46</v>
      </c>
      <c r="C109" s="63">
        <f>'RawData_Unit Conversion'!C79</f>
        <v>3.5789999999999997</v>
      </c>
      <c r="D109" s="66">
        <f>'RawData_Unit Conversion'!E79</f>
        <v>1E-3</v>
      </c>
      <c r="E109" s="67">
        <f>'RawData_Unit Conversion'!G79</f>
        <v>0.83582637236064872</v>
      </c>
    </row>
    <row r="110" spans="1:5" s="30" customFormat="1" ht="12" customHeight="1">
      <c r="A110" s="31">
        <v>75</v>
      </c>
      <c r="B110" s="64">
        <f>'RawData_Unit Conversion'!A80</f>
        <v>1.48</v>
      </c>
      <c r="C110" s="63">
        <f>'RawData_Unit Conversion'!C80</f>
        <v>3.6749999999999998</v>
      </c>
      <c r="D110" s="66">
        <f>'RawData_Unit Conversion'!E80</f>
        <v>1E-3</v>
      </c>
      <c r="E110" s="67">
        <f>'RawData_Unit Conversion'!G80</f>
        <v>0.65235229062294542</v>
      </c>
    </row>
    <row r="111" spans="1:5" s="30" customFormat="1" ht="12" customHeight="1">
      <c r="A111" s="31">
        <v>76</v>
      </c>
      <c r="B111" s="64">
        <f>'RawData_Unit Conversion'!A81</f>
        <v>1.5</v>
      </c>
      <c r="C111" s="63">
        <f>'RawData_Unit Conversion'!C81</f>
        <v>3.6149999999999998</v>
      </c>
      <c r="D111" s="66">
        <f>'RawData_Unit Conversion'!E81</f>
        <v>1E-3</v>
      </c>
      <c r="E111" s="67">
        <f>'RawData_Unit Conversion'!G81</f>
        <v>0.32617614531147271</v>
      </c>
    </row>
    <row r="112" spans="1:5" s="30" customFormat="1" ht="12" customHeight="1">
      <c r="A112" s="31">
        <v>77</v>
      </c>
      <c r="B112" s="64">
        <f>'RawData_Unit Conversion'!A82</f>
        <v>1.52</v>
      </c>
      <c r="C112" s="63">
        <f>'RawData_Unit Conversion'!C82</f>
        <v>3.4539999999999997</v>
      </c>
      <c r="D112" s="66">
        <f>'RawData_Unit Conversion'!E82</f>
        <v>1E-3</v>
      </c>
      <c r="E112" s="67">
        <f>'RawData_Unit Conversion'!G82</f>
        <v>0.36694816347540682</v>
      </c>
    </row>
    <row r="113" spans="1:5" s="30" customFormat="1" ht="12" customHeight="1">
      <c r="A113" s="31">
        <v>78</v>
      </c>
      <c r="B113" s="64">
        <f>'RawData_Unit Conversion'!A83</f>
        <v>1.54</v>
      </c>
      <c r="C113" s="63">
        <f>'RawData_Unit Conversion'!C83</f>
        <v>3.3220000000000001</v>
      </c>
      <c r="D113" s="66">
        <f>'RawData_Unit Conversion'!E83</f>
        <v>1E-3</v>
      </c>
      <c r="E113" s="67">
        <f>'RawData_Unit Conversion'!G83</f>
        <v>0.53003623613114315</v>
      </c>
    </row>
    <row r="114" spans="1:5" s="30" customFormat="1" ht="12" customHeight="1">
      <c r="A114" s="31">
        <v>79</v>
      </c>
      <c r="B114" s="64">
        <f>'RawData_Unit Conversion'!A84</f>
        <v>1.56</v>
      </c>
      <c r="C114" s="63">
        <f>'RawData_Unit Conversion'!C84</f>
        <v>3.2149999999999999</v>
      </c>
      <c r="D114" s="66">
        <f>'RawData_Unit Conversion'!E84</f>
        <v>1E-3</v>
      </c>
      <c r="E114" s="67">
        <f>'RawData_Unit Conversion'!G84</f>
        <v>0.47907121342622555</v>
      </c>
    </row>
    <row r="115" spans="1:5" s="30" customFormat="1" ht="12" customHeight="1">
      <c r="A115" s="31">
        <v>80</v>
      </c>
      <c r="B115" s="64">
        <f>'RawData_Unit Conversion'!A85</f>
        <v>1.58</v>
      </c>
      <c r="C115" s="63">
        <f>'RawData_Unit Conversion'!C85</f>
        <v>2.988</v>
      </c>
      <c r="D115" s="66">
        <f>'RawData_Unit Conversion'!E85</f>
        <v>2E-3</v>
      </c>
      <c r="E115" s="67">
        <f>'RawData_Unit Conversion'!G85</f>
        <v>0.51984323159015955</v>
      </c>
    </row>
    <row r="116" spans="1:5" s="30" customFormat="1" ht="12" customHeight="1">
      <c r="A116" s="31">
        <v>81</v>
      </c>
      <c r="B116" s="64">
        <f>'RawData_Unit Conversion'!A86</f>
        <v>1.6</v>
      </c>
      <c r="C116" s="63">
        <f>'RawData_Unit Conversion'!C86</f>
        <v>2.8620000000000001</v>
      </c>
      <c r="D116" s="66">
        <f>'RawData_Unit Conversion'!E86</f>
        <v>1E-3</v>
      </c>
      <c r="E116" s="67">
        <f>'RawData_Unit Conversion'!G86</f>
        <v>0.68293130424589599</v>
      </c>
    </row>
    <row r="117" spans="1:5" s="30" customFormat="1" ht="12" customHeight="1">
      <c r="A117" s="31">
        <v>82</v>
      </c>
      <c r="B117" s="64">
        <f>'RawData_Unit Conversion'!A87</f>
        <v>1.62</v>
      </c>
      <c r="C117" s="63">
        <f>'RawData_Unit Conversion'!C87</f>
        <v>2.7789999999999999</v>
      </c>
      <c r="D117" s="66">
        <f>'RawData_Unit Conversion'!E87</f>
        <v>1E-3</v>
      </c>
      <c r="E117" s="67">
        <f>'RawData_Unit Conversion'!G87</f>
        <v>1.3352835948688413</v>
      </c>
    </row>
    <row r="118" spans="1:5" s="30" customFormat="1" ht="12" customHeight="1">
      <c r="A118" s="31">
        <v>83</v>
      </c>
      <c r="B118" s="64">
        <f>'RawData_Unit Conversion'!A88</f>
        <v>1.64</v>
      </c>
      <c r="C118" s="63">
        <f>'RawData_Unit Conversion'!C88</f>
        <v>2.665</v>
      </c>
      <c r="D118" s="66">
        <f>'RawData_Unit Conversion'!E88</f>
        <v>1E-3</v>
      </c>
      <c r="E118" s="67">
        <f>'RawData_Unit Conversion'!G88</f>
        <v>1.9366708627868692</v>
      </c>
    </row>
    <row r="119" spans="1:5" s="30" customFormat="1" ht="12" customHeight="1">
      <c r="A119" s="31">
        <v>84</v>
      </c>
      <c r="B119" s="64">
        <f>'RawData_Unit Conversion'!A89</f>
        <v>1.66</v>
      </c>
      <c r="C119" s="63">
        <f>'RawData_Unit Conversion'!C89</f>
        <v>2.593</v>
      </c>
      <c r="D119" s="66">
        <f>'RawData_Unit Conversion'!E89</f>
        <v>1E-3</v>
      </c>
      <c r="E119" s="67">
        <f>'RawData_Unit Conversion'!G89</f>
        <v>2.6094091624917817</v>
      </c>
    </row>
    <row r="120" spans="1:5" s="30" customFormat="1" ht="12" customHeight="1">
      <c r="A120" s="31">
        <v>85</v>
      </c>
      <c r="B120" s="64">
        <f>'RawData_Unit Conversion'!A90</f>
        <v>1.68</v>
      </c>
      <c r="C120" s="63">
        <f>'RawData_Unit Conversion'!C90</f>
        <v>2.5519999999999996</v>
      </c>
      <c r="D120" s="66">
        <f>'RawData_Unit Conversion'!E90</f>
        <v>1E-3</v>
      </c>
      <c r="E120" s="67">
        <f>'RawData_Unit Conversion'!G90</f>
        <v>3.4248495257704636</v>
      </c>
    </row>
    <row r="121" spans="1:5" s="30" customFormat="1" ht="12" customHeight="1">
      <c r="A121" s="31">
        <v>86</v>
      </c>
      <c r="B121" s="64">
        <f>'RawData_Unit Conversion'!A91</f>
        <v>1.7</v>
      </c>
      <c r="C121" s="63">
        <f>'RawData_Unit Conversion'!C91</f>
        <v>2.4979999999999998</v>
      </c>
      <c r="D121" s="66">
        <f>'RawData_Unit Conversion'!E91</f>
        <v>1E-3</v>
      </c>
      <c r="E121" s="67">
        <f>'RawData_Unit Conversion'!G91</f>
        <v>3.6389026211311175</v>
      </c>
    </row>
    <row r="122" spans="1:5" s="30" customFormat="1" ht="12" customHeight="1">
      <c r="A122" s="31">
        <v>87</v>
      </c>
      <c r="B122" s="64">
        <f>'RawData_Unit Conversion'!A92</f>
        <v>1.72</v>
      </c>
      <c r="C122" s="63">
        <f>'RawData_Unit Conversion'!C92</f>
        <v>2.4500000000000002</v>
      </c>
      <c r="D122" s="66">
        <f>'RawData_Unit Conversion'!E92</f>
        <v>1E-3</v>
      </c>
      <c r="E122" s="67">
        <f>'RawData_Unit Conversion'!G92</f>
        <v>3.9039207391966886</v>
      </c>
    </row>
    <row r="123" spans="1:5" s="30" customFormat="1" ht="12" customHeight="1">
      <c r="A123" s="31">
        <v>88</v>
      </c>
      <c r="B123" s="64">
        <f>'RawData_Unit Conversion'!A93</f>
        <v>1.74</v>
      </c>
      <c r="C123" s="63">
        <f>'RawData_Unit Conversion'!C93</f>
        <v>2.4379999999999997</v>
      </c>
      <c r="D123" s="66">
        <f>'RawData_Unit Conversion'!E93</f>
        <v>1E-3</v>
      </c>
      <c r="E123" s="67">
        <f>'RawData_Unit Conversion'!G93</f>
        <v>4.1383598436393099</v>
      </c>
    </row>
    <row r="124" spans="1:5" s="30" customFormat="1" ht="12" customHeight="1">
      <c r="A124" s="31">
        <v>89</v>
      </c>
      <c r="B124" s="64">
        <f>'RawData_Unit Conversion'!A94</f>
        <v>1.76</v>
      </c>
      <c r="C124" s="63">
        <f>'RawData_Unit Conversion'!C94</f>
        <v>2.444</v>
      </c>
      <c r="D124" s="66">
        <f>'RawData_Unit Conversion'!E94</f>
        <v>1E-3</v>
      </c>
      <c r="E124" s="67">
        <f>'RawData_Unit Conversion'!G94</f>
        <v>4.6887820888524203</v>
      </c>
    </row>
    <row r="125" spans="1:5" s="30" customFormat="1" ht="12" customHeight="1">
      <c r="A125" s="31">
        <v>90</v>
      </c>
      <c r="B125" s="64">
        <f>'RawData_Unit Conversion'!A95</f>
        <v>1.78</v>
      </c>
      <c r="C125" s="63">
        <f>'RawData_Unit Conversion'!C95</f>
        <v>2.5219999999999998</v>
      </c>
      <c r="D125" s="66">
        <f>'RawData_Unit Conversion'!E95</f>
        <v>1E-3</v>
      </c>
      <c r="E125" s="67">
        <f>'RawData_Unit Conversion'!G95</f>
        <v>4.9232211932950412</v>
      </c>
    </row>
    <row r="126" spans="1:5" s="30" customFormat="1" ht="12" customHeight="1">
      <c r="A126" s="31">
        <v>91</v>
      </c>
      <c r="B126" s="64">
        <f>'RawData_Unit Conversion'!A96</f>
        <v>1.8</v>
      </c>
      <c r="C126" s="63">
        <f>'RawData_Unit Conversion'!C96</f>
        <v>2.605</v>
      </c>
      <c r="D126" s="66">
        <f>'RawData_Unit Conversion'!E96</f>
        <v>1E-3</v>
      </c>
      <c r="E126" s="67">
        <f>'RawData_Unit Conversion'!G96</f>
        <v>5.2290113295245462</v>
      </c>
    </row>
    <row r="127" spans="1:5" s="30" customFormat="1" ht="12" customHeight="1">
      <c r="A127" s="31">
        <v>92</v>
      </c>
      <c r="B127" s="64">
        <f>'RawData_Unit Conversion'!A97</f>
        <v>1.82</v>
      </c>
      <c r="C127" s="63">
        <f>'RawData_Unit Conversion'!C97</f>
        <v>2.5990000000000002</v>
      </c>
      <c r="D127" s="66">
        <f>'RawData_Unit Conversion'!E97</f>
        <v>1E-3</v>
      </c>
      <c r="E127" s="67">
        <f>'RawData_Unit Conversion'!G97</f>
        <v>5.3513273840163489</v>
      </c>
    </row>
    <row r="128" spans="1:5" s="30" customFormat="1" ht="12" customHeight="1">
      <c r="A128" s="31">
        <v>93</v>
      </c>
      <c r="B128" s="64">
        <f>'RawData_Unit Conversion'!A98</f>
        <v>1.84</v>
      </c>
      <c r="C128" s="63">
        <f>'RawData_Unit Conversion'!C98</f>
        <v>2.641</v>
      </c>
      <c r="D128" s="66">
        <f>'RawData_Unit Conversion'!E98</f>
        <v>1E-3</v>
      </c>
      <c r="E128" s="67">
        <f>'RawData_Unit Conversion'!G98</f>
        <v>4.7703261251802882</v>
      </c>
    </row>
    <row r="129" spans="1:5" s="30" customFormat="1" ht="12" customHeight="1">
      <c r="A129" s="31">
        <v>94</v>
      </c>
      <c r="B129" s="64">
        <f>'RawData_Unit Conversion'!A99</f>
        <v>1.86</v>
      </c>
      <c r="C129" s="63">
        <f>'RawData_Unit Conversion'!C99</f>
        <v>2.677</v>
      </c>
      <c r="D129" s="66">
        <f>'RawData_Unit Conversion'!E99</f>
        <v>1E-3</v>
      </c>
      <c r="E129" s="67">
        <f>'RawData_Unit Conversion'!G99</f>
        <v>4.4849219980327497</v>
      </c>
    </row>
    <row r="130" spans="1:5" s="30" customFormat="1" ht="12" customHeight="1">
      <c r="A130" s="31">
        <v>95</v>
      </c>
      <c r="B130" s="64">
        <f>'RawData_Unit Conversion'!A100</f>
        <v>1.88</v>
      </c>
      <c r="C130" s="63">
        <f>'RawData_Unit Conversion'!C100</f>
        <v>2.7130000000000001</v>
      </c>
      <c r="D130" s="66">
        <f>'RawData_Unit Conversion'!E100</f>
        <v>1E-3</v>
      </c>
      <c r="E130" s="67">
        <f>'RawData_Unit Conversion'!G100</f>
        <v>4.963993211458976</v>
      </c>
    </row>
    <row r="131" spans="1:5" s="30" customFormat="1" ht="12" customHeight="1">
      <c r="A131" s="31">
        <v>96</v>
      </c>
      <c r="B131" s="64">
        <f>'RawData_Unit Conversion'!A101</f>
        <v>1.9</v>
      </c>
      <c r="C131" s="63">
        <f>'RawData_Unit Conversion'!C101</f>
        <v>2.8149999999999995</v>
      </c>
      <c r="D131" s="66">
        <f>'RawData_Unit Conversion'!E101</f>
        <v>1E-3</v>
      </c>
      <c r="E131" s="67">
        <f>'RawData_Unit Conversion'!G101</f>
        <v>5.3309413749343815</v>
      </c>
    </row>
    <row r="132" spans="1:5" s="30" customFormat="1" ht="12" customHeight="1">
      <c r="A132" s="31">
        <v>97</v>
      </c>
      <c r="B132" s="64">
        <f>'RawData_Unit Conversion'!A102</f>
        <v>1.92</v>
      </c>
      <c r="C132" s="63">
        <f>'RawData_Unit Conversion'!C102</f>
        <v>2.9039999999999999</v>
      </c>
      <c r="D132" s="66">
        <f>'RawData_Unit Conversion'!E102</f>
        <v>1E-3</v>
      </c>
      <c r="E132" s="67">
        <f>'RawData_Unit Conversion'!G102</f>
        <v>5.422678415803234</v>
      </c>
    </row>
    <row r="133" spans="1:5" s="30" customFormat="1" ht="12" customHeight="1">
      <c r="A133" s="31">
        <v>98</v>
      </c>
      <c r="B133" s="64">
        <f>'RawData_Unit Conversion'!A103</f>
        <v>1.94</v>
      </c>
      <c r="C133" s="63">
        <f>'RawData_Unit Conversion'!C103</f>
        <v>2.9580000000000002</v>
      </c>
      <c r="D133" s="66">
        <f>'RawData_Unit Conversion'!E103</f>
        <v>1E-3</v>
      </c>
      <c r="E133" s="67">
        <f>'RawData_Unit Conversion'!G103</f>
        <v>5.1984323159015959</v>
      </c>
    </row>
    <row r="134" spans="1:5" s="30" customFormat="1" ht="12" customHeight="1">
      <c r="A134" s="31">
        <v>99</v>
      </c>
      <c r="B134" s="64">
        <f>'RawData_Unit Conversion'!A104</f>
        <v>1.96</v>
      </c>
      <c r="C134" s="63">
        <f>'RawData_Unit Conversion'!C104</f>
        <v>2.9580000000000002</v>
      </c>
      <c r="D134" s="66">
        <f>'RawData_Unit Conversion'!E104</f>
        <v>1E-3</v>
      </c>
      <c r="E134" s="67">
        <f>'RawData_Unit Conversion'!G104</f>
        <v>4.739747111557338</v>
      </c>
    </row>
    <row r="135" spans="1:5" s="30" customFormat="1" ht="12" customHeight="1">
      <c r="A135" s="31">
        <v>100</v>
      </c>
      <c r="B135" s="64">
        <f>'RawData_Unit Conversion'!A105</f>
        <v>1.98</v>
      </c>
      <c r="C135" s="63">
        <f>'RawData_Unit Conversion'!C105</f>
        <v>2.9699999999999998</v>
      </c>
      <c r="D135" s="66">
        <f>'RawData_Unit Conversion'!E105</f>
        <v>1E-3</v>
      </c>
      <c r="E135" s="67">
        <f>'RawData_Unit Conversion'!G105</f>
        <v>4.8009051388032393</v>
      </c>
    </row>
    <row r="136" spans="1:5" s="30" customFormat="1" ht="12" customHeight="1">
      <c r="A136" s="31">
        <v>101</v>
      </c>
      <c r="B136" s="64">
        <f>'RawData_Unit Conversion'!A106</f>
        <v>2</v>
      </c>
      <c r="C136" s="63">
        <f>'RawData_Unit Conversion'!C106</f>
        <v>2.9939999999999998</v>
      </c>
      <c r="D136" s="66">
        <f>'RawData_Unit Conversion'!E106</f>
        <v>1E-3</v>
      </c>
      <c r="E136" s="67">
        <f>'RawData_Unit Conversion'!G106</f>
        <v>4.7601331206393054</v>
      </c>
    </row>
    <row r="137" spans="1:5" s="30" customFormat="1" ht="12" customHeight="1">
      <c r="A137" s="31">
        <v>102</v>
      </c>
      <c r="B137" s="64">
        <f>'RawData_Unit Conversion'!A107</f>
        <v>2.02</v>
      </c>
      <c r="C137" s="63">
        <f>'RawData_Unit Conversion'!C107</f>
        <v>2.9939999999999998</v>
      </c>
      <c r="D137" s="66">
        <f>'RawData_Unit Conversion'!E107</f>
        <v>1E-3</v>
      </c>
      <c r="E137" s="67">
        <f>'RawData_Unit Conversion'!G107</f>
        <v>5.0251512387048765</v>
      </c>
    </row>
    <row r="138" spans="1:5" s="30" customFormat="1" ht="12" customHeight="1">
      <c r="A138" s="31">
        <v>103</v>
      </c>
      <c r="B138" s="64">
        <f>'RawData_Unit Conversion'!A108</f>
        <v>2.04</v>
      </c>
      <c r="C138" s="63">
        <f>'RawData_Unit Conversion'!C108</f>
        <v>2.5519999999999996</v>
      </c>
      <c r="D138" s="66">
        <f>'RawData_Unit Conversion'!E108</f>
        <v>0</v>
      </c>
      <c r="E138" s="67">
        <f>'RawData_Unit Conversion'!G108</f>
        <v>3.9650787664425899</v>
      </c>
    </row>
    <row r="139" spans="1:5" s="30" customFormat="1" ht="12" customHeight="1">
      <c r="A139" s="31">
        <v>104</v>
      </c>
      <c r="B139" s="64">
        <f>'RawData_Unit Conversion'!A109</f>
        <v>2.06</v>
      </c>
      <c r="C139" s="63">
        <f>'RawData_Unit Conversion'!C109</f>
        <v>2.5519999999999996</v>
      </c>
      <c r="D139" s="66">
        <f>'RawData_Unit Conversion'!E109</f>
        <v>0</v>
      </c>
      <c r="E139" s="67">
        <f>'RawData_Unit Conversion'!G109</f>
        <v>3.9650787664425899</v>
      </c>
    </row>
    <row r="140" spans="1:5" s="30" customFormat="1" ht="12" customHeight="1">
      <c r="A140" s="31">
        <v>105</v>
      </c>
      <c r="B140" s="64">
        <f>'RawData_Unit Conversion'!A110</f>
        <v>2.08</v>
      </c>
      <c r="C140" s="63">
        <f>'RawData_Unit Conversion'!C110</f>
        <v>2.8620000000000001</v>
      </c>
      <c r="D140" s="66">
        <f>'RawData_Unit Conversion'!E110</f>
        <v>0</v>
      </c>
      <c r="E140" s="67">
        <f>'RawData_Unit Conversion'!G110</f>
        <v>4.0466228027704583</v>
      </c>
    </row>
    <row r="141" spans="1:5" s="30" customFormat="1" ht="12" customHeight="1">
      <c r="A141" s="31">
        <v>106</v>
      </c>
      <c r="B141" s="64">
        <f>'RawData_Unit Conversion'!A111</f>
        <v>2.1</v>
      </c>
      <c r="C141" s="63">
        <f>'RawData_Unit Conversion'!C111</f>
        <v>2.8210000000000002</v>
      </c>
      <c r="D141" s="66">
        <f>'RawData_Unit Conversion'!E111</f>
        <v>0</v>
      </c>
      <c r="E141" s="67">
        <f>'RawData_Unit Conversion'!G111</f>
        <v>4.362605943540947</v>
      </c>
    </row>
    <row r="142" spans="1:5" s="30" customFormat="1" ht="12" customHeight="1">
      <c r="A142" s="31">
        <v>107</v>
      </c>
      <c r="B142" s="64">
        <f>'RawData_Unit Conversion'!A112</f>
        <v>2.12</v>
      </c>
      <c r="C142" s="63">
        <f>'RawData_Unit Conversion'!C112</f>
        <v>2.8089999999999997</v>
      </c>
      <c r="D142" s="66">
        <f>'RawData_Unit Conversion'!E112</f>
        <v>0</v>
      </c>
      <c r="E142" s="67">
        <f>'RawData_Unit Conversion'!G112</f>
        <v>4.9945722250819262</v>
      </c>
    </row>
    <row r="143" spans="1:5" s="30" customFormat="1" ht="12" customHeight="1">
      <c r="A143" s="31">
        <v>108</v>
      </c>
      <c r="B143" s="64">
        <f>'RawData_Unit Conversion'!A113</f>
        <v>2.14</v>
      </c>
      <c r="C143" s="63">
        <f>'RawData_Unit Conversion'!C113</f>
        <v>2.827</v>
      </c>
      <c r="D143" s="66">
        <f>'RawData_Unit Conversion'!E113</f>
        <v>0</v>
      </c>
      <c r="E143" s="67">
        <f>'RawData_Unit Conversion'!G113</f>
        <v>6.2177327699999489</v>
      </c>
    </row>
    <row r="144" spans="1:5" s="30" customFormat="1" ht="12" customHeight="1">
      <c r="A144" s="31">
        <v>109</v>
      </c>
      <c r="B144" s="64">
        <f>'RawData_Unit Conversion'!A114</f>
        <v>2.16</v>
      </c>
      <c r="C144" s="63">
        <f>'RawData_Unit Conversion'!C114</f>
        <v>2.9580000000000002</v>
      </c>
      <c r="D144" s="66">
        <f>'RawData_Unit Conversion'!E114</f>
        <v>1E-3</v>
      </c>
      <c r="E144" s="67">
        <f>'RawData_Unit Conversion'!G114</f>
        <v>6.5846809334753544</v>
      </c>
    </row>
    <row r="145" spans="1:5" s="30" customFormat="1" ht="12" customHeight="1">
      <c r="A145" s="31">
        <v>110</v>
      </c>
      <c r="B145" s="64">
        <f>'RawData_Unit Conversion'!A115</f>
        <v>2.1800000000000002</v>
      </c>
      <c r="C145" s="63">
        <f>'RawData_Unit Conversion'!C115</f>
        <v>3.06</v>
      </c>
      <c r="D145" s="66">
        <f>'RawData_Unit Conversion'!E115</f>
        <v>1E-3</v>
      </c>
      <c r="E145" s="67">
        <f>'RawData_Unit Conversion'!G115</f>
        <v>6.4317858653606024</v>
      </c>
    </row>
    <row r="146" spans="1:5" s="30" customFormat="1" ht="12" customHeight="1">
      <c r="A146" s="31">
        <v>111</v>
      </c>
      <c r="B146" s="64">
        <f>'RawData_Unit Conversion'!A116</f>
        <v>2.2000000000000002</v>
      </c>
      <c r="C146" s="63">
        <f>'RawData_Unit Conversion'!C116</f>
        <v>3.0540000000000003</v>
      </c>
      <c r="D146" s="66">
        <f>'RawData_Unit Conversion'!E116</f>
        <v>1E-3</v>
      </c>
      <c r="E146" s="67">
        <f>'RawData_Unit Conversion'!G116</f>
        <v>6.5337159107704368</v>
      </c>
    </row>
    <row r="147" spans="1:5" s="30" customFormat="1" ht="12" customHeight="1">
      <c r="A147" s="31">
        <v>112</v>
      </c>
      <c r="B147" s="64">
        <f>'RawData_Unit Conversion'!A117</f>
        <v>2.2200000000000002</v>
      </c>
      <c r="C147" s="63">
        <f>'RawData_Unit Conversion'!C117</f>
        <v>3.0420000000000003</v>
      </c>
      <c r="D147" s="66">
        <f>'RawData_Unit Conversion'!E117</f>
        <v>1E-3</v>
      </c>
      <c r="E147" s="67">
        <f>'RawData_Unit Conversion'!G117</f>
        <v>7.165682192311416</v>
      </c>
    </row>
    <row r="148" spans="1:5" s="30" customFormat="1" ht="12" customHeight="1">
      <c r="A148" s="31">
        <v>113</v>
      </c>
      <c r="B148" s="64">
        <f>'RawData_Unit Conversion'!A118</f>
        <v>2.2400000000000002</v>
      </c>
      <c r="C148" s="63">
        <f>'RawData_Unit Conversion'!C118</f>
        <v>2.9220000000000002</v>
      </c>
      <c r="D148" s="66">
        <f>'RawData_Unit Conversion'!E118</f>
        <v>1E-3</v>
      </c>
      <c r="E148" s="67">
        <f>'RawData_Unit Conversion'!G118</f>
        <v>7.3593492785901029</v>
      </c>
    </row>
    <row r="149" spans="1:5" s="30" customFormat="1" ht="12" customHeight="1">
      <c r="A149" s="31">
        <v>114</v>
      </c>
      <c r="B149" s="64">
        <f>'RawData_Unit Conversion'!A119</f>
        <v>2.2599999999999998</v>
      </c>
      <c r="C149" s="63">
        <f>'RawData_Unit Conversion'!C119</f>
        <v>2.8980000000000001</v>
      </c>
      <c r="D149" s="66">
        <f>'RawData_Unit Conversion'!E119</f>
        <v>1E-3</v>
      </c>
      <c r="E149" s="67">
        <f>'RawData_Unit Conversion'!G119</f>
        <v>7.6549464102786242</v>
      </c>
    </row>
    <row r="150" spans="1:5" s="30" customFormat="1" ht="12" customHeight="1">
      <c r="A150" s="31">
        <v>115</v>
      </c>
      <c r="B150" s="64">
        <f>'RawData_Unit Conversion'!A120</f>
        <v>2.2799999999999998</v>
      </c>
      <c r="C150" s="63">
        <f>'RawData_Unit Conversion'!C120</f>
        <v>2.8679999999999999</v>
      </c>
      <c r="D150" s="66">
        <f>'RawData_Unit Conversion'!E120</f>
        <v>1E-3</v>
      </c>
      <c r="E150" s="67">
        <f>'RawData_Unit Conversion'!G120</f>
        <v>8.113631614622884</v>
      </c>
    </row>
    <row r="151" spans="1:5" s="30" customFormat="1" ht="12" customHeight="1">
      <c r="A151" s="31">
        <v>116</v>
      </c>
      <c r="B151" s="64">
        <f>'RawData_Unit Conversion'!A121</f>
        <v>2.2999999999999998</v>
      </c>
      <c r="C151" s="63">
        <f>'RawData_Unit Conversion'!C121</f>
        <v>2.88</v>
      </c>
      <c r="D151" s="66">
        <f>'RawData_Unit Conversion'!E121</f>
        <v>1E-3</v>
      </c>
      <c r="E151" s="67">
        <f>'RawData_Unit Conversion'!G121</f>
        <v>8.3684567281474713</v>
      </c>
    </row>
    <row r="152" spans="1:5" s="30" customFormat="1" ht="12" customHeight="1">
      <c r="A152" s="31">
        <v>117</v>
      </c>
      <c r="B152" s="64">
        <f>'RawData_Unit Conversion'!A122</f>
        <v>2.3199999999999998</v>
      </c>
      <c r="C152" s="63">
        <f>'RawData_Unit Conversion'!C122</f>
        <v>2.9459999999999997</v>
      </c>
      <c r="D152" s="66">
        <f>'RawData_Unit Conversion'!E122</f>
        <v>1E-3</v>
      </c>
      <c r="E152" s="67">
        <f>'RawData_Unit Conversion'!G122</f>
        <v>8.3174917054425528</v>
      </c>
    </row>
    <row r="153" spans="1:5" s="30" customFormat="1" ht="12" customHeight="1">
      <c r="A153" s="31">
        <v>118</v>
      </c>
      <c r="B153" s="64">
        <f>'RawData_Unit Conversion'!A123</f>
        <v>2.34</v>
      </c>
      <c r="C153" s="63">
        <f>'RawData_Unit Conversion'!C123</f>
        <v>3.06</v>
      </c>
      <c r="D153" s="66">
        <f>'RawData_Unit Conversion'!E123</f>
        <v>1E-3</v>
      </c>
      <c r="E153" s="67">
        <f>'RawData_Unit Conversion'!G123</f>
        <v>8.1034386100819003</v>
      </c>
    </row>
    <row r="154" spans="1:5" s="30" customFormat="1" ht="12" customHeight="1">
      <c r="A154" s="31">
        <v>119</v>
      </c>
      <c r="B154" s="64">
        <f>'RawData_Unit Conversion'!A124</f>
        <v>2.36</v>
      </c>
      <c r="C154" s="63">
        <f>'RawData_Unit Conversion'!C124</f>
        <v>3.1069999999999998</v>
      </c>
      <c r="D154" s="66">
        <f>'RawData_Unit Conversion'!E124</f>
        <v>1E-3</v>
      </c>
      <c r="E154" s="67">
        <f>'RawData_Unit Conversion'!G124</f>
        <v>8.0626665919179654</v>
      </c>
    </row>
    <row r="155" spans="1:5" s="30" customFormat="1" ht="12" customHeight="1">
      <c r="A155" s="31">
        <v>120</v>
      </c>
      <c r="B155" s="64">
        <f>'RawData_Unit Conversion'!A125</f>
        <v>2.38</v>
      </c>
      <c r="C155" s="63">
        <f>'RawData_Unit Conversion'!C125</f>
        <v>3.149</v>
      </c>
      <c r="D155" s="66">
        <f>'RawData_Unit Conversion'!E125</f>
        <v>1E-3</v>
      </c>
      <c r="E155" s="67">
        <f>'RawData_Unit Conversion'!G125</f>
        <v>8.1340176237048496</v>
      </c>
    </row>
    <row r="156" spans="1:5" s="30" customFormat="1" ht="12" customHeight="1">
      <c r="A156" s="31">
        <v>121</v>
      </c>
      <c r="B156" s="64">
        <f>'RawData_Unit Conversion'!A126</f>
        <v>2.4</v>
      </c>
      <c r="C156" s="63">
        <f>'RawData_Unit Conversion'!C126</f>
        <v>3.0120000000000005</v>
      </c>
      <c r="D156" s="66">
        <f>'RawData_Unit Conversion'!E126</f>
        <v>1E-3</v>
      </c>
      <c r="E156" s="67">
        <f>'RawData_Unit Conversion'!G126</f>
        <v>8.3072987009015709</v>
      </c>
    </row>
    <row r="157" spans="1:5" s="30" customFormat="1" ht="12" customHeight="1">
      <c r="A157" s="31">
        <v>122</v>
      </c>
      <c r="B157" s="64">
        <f>'RawData_Unit Conversion'!A127</f>
        <v>2.42</v>
      </c>
      <c r="C157" s="63">
        <f>'RawData_Unit Conversion'!C127</f>
        <v>2.9939999999999998</v>
      </c>
      <c r="D157" s="66">
        <f>'RawData_Unit Conversion'!E127</f>
        <v>1E-3</v>
      </c>
      <c r="E157" s="67">
        <f>'RawData_Unit Conversion'!G127</f>
        <v>8.5111587917212415</v>
      </c>
    </row>
    <row r="158" spans="1:5" s="30" customFormat="1" ht="12" customHeight="1">
      <c r="A158" s="31">
        <v>123</v>
      </c>
      <c r="B158" s="64">
        <f>'RawData_Unit Conversion'!A128</f>
        <v>2.44</v>
      </c>
      <c r="C158" s="63">
        <f>'RawData_Unit Conversion'!C128</f>
        <v>2.8860000000000001</v>
      </c>
      <c r="D158" s="66">
        <f>'RawData_Unit Conversion'!E128</f>
        <v>1E-3</v>
      </c>
      <c r="E158" s="67">
        <f>'RawData_Unit Conversion'!G128</f>
        <v>8.9290719779015646</v>
      </c>
    </row>
    <row r="159" spans="1:5" s="30" customFormat="1" ht="12" customHeight="1">
      <c r="A159" s="31">
        <v>124</v>
      </c>
      <c r="B159" s="64">
        <f>'RawData_Unit Conversion'!A129</f>
        <v>2.46</v>
      </c>
      <c r="C159" s="63">
        <f>'RawData_Unit Conversion'!C129</f>
        <v>2.8089999999999997</v>
      </c>
      <c r="D159" s="66">
        <f>'RawData_Unit Conversion'!E129</f>
        <v>1E-3</v>
      </c>
      <c r="E159" s="67">
        <f>'RawData_Unit Conversion'!G129</f>
        <v>9.5304592458195927</v>
      </c>
    </row>
    <row r="160" spans="1:5" s="30" customFormat="1" ht="12" customHeight="1">
      <c r="A160" s="31">
        <v>125</v>
      </c>
      <c r="B160" s="64">
        <f>'RawData_Unit Conversion'!A130</f>
        <v>2.48</v>
      </c>
      <c r="C160" s="63">
        <f>'RawData_Unit Conversion'!C130</f>
        <v>2.7669999999999999</v>
      </c>
      <c r="D160" s="66">
        <f>'RawData_Unit Conversion'!E130</f>
        <v>1E-3</v>
      </c>
      <c r="E160" s="67">
        <f>'RawData_Unit Conversion'!G130</f>
        <v>9.4794942231146759</v>
      </c>
    </row>
    <row r="161" spans="1:5" s="30" customFormat="1" ht="12" customHeight="1">
      <c r="A161" s="31">
        <v>126</v>
      </c>
      <c r="B161" s="64">
        <f>'RawData_Unit Conversion'!A131</f>
        <v>2.5</v>
      </c>
      <c r="C161" s="63">
        <f>'RawData_Unit Conversion'!C131</f>
        <v>2.7010000000000001</v>
      </c>
      <c r="D161" s="66">
        <f>'RawData_Unit Conversion'!E131</f>
        <v>1E-3</v>
      </c>
      <c r="E161" s="67">
        <f>'RawData_Unit Conversion'!G131</f>
        <v>9.5508452549015601</v>
      </c>
    </row>
    <row r="162" spans="1:5" s="30" customFormat="1" ht="12" customHeight="1">
      <c r="A162" s="31">
        <v>127</v>
      </c>
      <c r="B162" s="64">
        <f>'RawData_Unit Conversion'!A132</f>
        <v>2.52</v>
      </c>
      <c r="C162" s="63">
        <f>'RawData_Unit Conversion'!C132</f>
        <v>2.665</v>
      </c>
      <c r="D162" s="66">
        <f>'RawData_Unit Conversion'!E132</f>
        <v>1E-3</v>
      </c>
      <c r="E162" s="67">
        <f>'RawData_Unit Conversion'!G132</f>
        <v>9.7343193366392633</v>
      </c>
    </row>
    <row r="163" spans="1:5" s="30" customFormat="1" ht="12" customHeight="1">
      <c r="A163" s="31">
        <v>128</v>
      </c>
      <c r="B163" s="64">
        <f>'RawData_Unit Conversion'!A133</f>
        <v>2.54</v>
      </c>
      <c r="C163" s="63">
        <f>'RawData_Unit Conversion'!C133</f>
        <v>2.677</v>
      </c>
      <c r="D163" s="66">
        <f>'RawData_Unit Conversion'!E133</f>
        <v>1E-3</v>
      </c>
      <c r="E163" s="67">
        <f>'RawData_Unit Conversion'!G133</f>
        <v>9.6629683048523791</v>
      </c>
    </row>
    <row r="164" spans="1:5" s="30" customFormat="1" ht="12" customHeight="1">
      <c r="A164" s="31">
        <v>129</v>
      </c>
      <c r="B164" s="64">
        <f>'RawData_Unit Conversion'!A134</f>
        <v>2.56</v>
      </c>
      <c r="C164" s="63">
        <f>'RawData_Unit Conversion'!C134</f>
        <v>2.6229999999999998</v>
      </c>
      <c r="D164" s="66">
        <f>'RawData_Unit Conversion'!E134</f>
        <v>1E-3</v>
      </c>
      <c r="E164" s="67">
        <f>'RawData_Unit Conversion'!G134</f>
        <v>10.519180686294995</v>
      </c>
    </row>
    <row r="165" spans="1:5" s="30" customFormat="1" ht="12" customHeight="1">
      <c r="A165" s="31">
        <v>130</v>
      </c>
      <c r="B165" s="64">
        <f>'RawData_Unit Conversion'!A135</f>
        <v>2.58</v>
      </c>
      <c r="C165" s="63">
        <f>'RawData_Unit Conversion'!C135</f>
        <v>2.5280000000000005</v>
      </c>
      <c r="D165" s="66">
        <f>'RawData_Unit Conversion'!E135</f>
        <v>1E-3</v>
      </c>
      <c r="E165" s="67">
        <f>'RawData_Unit Conversion'!G135</f>
        <v>10.68226875895073</v>
      </c>
    </row>
    <row r="166" spans="1:5" s="30" customFormat="1" ht="12" customHeight="1">
      <c r="A166" s="31">
        <v>131</v>
      </c>
      <c r="B166" s="64">
        <f>'RawData_Unit Conversion'!A136</f>
        <v>2.6</v>
      </c>
      <c r="C166" s="63">
        <f>'RawData_Unit Conversion'!C136</f>
        <v>2.8620000000000001</v>
      </c>
      <c r="D166" s="66">
        <f>'RawData_Unit Conversion'!E136</f>
        <v>1E-3</v>
      </c>
      <c r="E166" s="67">
        <f>'RawData_Unit Conversion'!G136</f>
        <v>10.07068848649172</v>
      </c>
    </row>
    <row r="167" spans="1:5" s="30" customFormat="1" ht="12" customHeight="1">
      <c r="A167" s="31">
        <v>132</v>
      </c>
      <c r="B167" s="64">
        <f>'RawData_Unit Conversion'!A137</f>
        <v>2.62</v>
      </c>
      <c r="C167" s="63">
        <f>'RawData_Unit Conversion'!C137</f>
        <v>2.4260000000000002</v>
      </c>
      <c r="D167" s="66">
        <f>'RawData_Unit Conversion'!E137</f>
        <v>1E-3</v>
      </c>
      <c r="E167" s="67">
        <f>'RawData_Unit Conversion'!G137</f>
        <v>10.315320595475324</v>
      </c>
    </row>
    <row r="168" spans="1:5" s="30" customFormat="1" ht="12" customHeight="1">
      <c r="A168" s="31">
        <v>133</v>
      </c>
      <c r="B168" s="64">
        <f>'RawData_Unit Conversion'!A138</f>
        <v>2.64</v>
      </c>
      <c r="C168" s="63">
        <f>'RawData_Unit Conversion'!C138</f>
        <v>2.3660000000000001</v>
      </c>
      <c r="D168" s="66">
        <f>'RawData_Unit Conversion'!E138</f>
        <v>1E-3</v>
      </c>
      <c r="E168" s="67">
        <f>'RawData_Unit Conversion'!G138</f>
        <v>10.672075754409748</v>
      </c>
    </row>
    <row r="169" spans="1:5" s="30" customFormat="1" ht="12" customHeight="1">
      <c r="A169" s="31">
        <v>134</v>
      </c>
      <c r="B169" s="64">
        <f>'RawData_Unit Conversion'!A139</f>
        <v>2.66</v>
      </c>
      <c r="C169" s="63">
        <f>'RawData_Unit Conversion'!C139</f>
        <v>2.3369999999999997</v>
      </c>
      <c r="D169" s="66">
        <f>'RawData_Unit Conversion'!E139</f>
        <v>1E-3</v>
      </c>
      <c r="E169" s="67">
        <f>'RawData_Unit Conversion'!G139</f>
        <v>10.926900867934336</v>
      </c>
    </row>
    <row r="170" spans="1:5" s="30" customFormat="1" ht="12" customHeight="1">
      <c r="A170" s="31">
        <v>135</v>
      </c>
      <c r="B170" s="64">
        <f>'RawData_Unit Conversion'!A140</f>
        <v>2.68</v>
      </c>
      <c r="C170" s="63">
        <f>'RawData_Unit Conversion'!C140</f>
        <v>2.3250000000000002</v>
      </c>
      <c r="D170" s="66">
        <f>'RawData_Unit Conversion'!E140</f>
        <v>1E-3</v>
      </c>
      <c r="E170" s="67">
        <f>'RawData_Unit Conversion'!G140</f>
        <v>10.835163827065484</v>
      </c>
    </row>
    <row r="171" spans="1:5" s="30" customFormat="1" ht="12" customHeight="1">
      <c r="A171" s="31">
        <v>136</v>
      </c>
      <c r="B171" s="64">
        <f>'RawData_Unit Conversion'!A141</f>
        <v>2.7</v>
      </c>
      <c r="C171" s="63">
        <f>'RawData_Unit Conversion'!C141</f>
        <v>2.3369999999999997</v>
      </c>
      <c r="D171" s="66">
        <f>'RawData_Unit Conversion'!E141</f>
        <v>1E-3</v>
      </c>
      <c r="E171" s="67">
        <f>'RawData_Unit Conversion'!G141</f>
        <v>10.723040777114665</v>
      </c>
    </row>
    <row r="172" spans="1:5" s="30" customFormat="1" ht="12" customHeight="1">
      <c r="A172" s="31">
        <v>137</v>
      </c>
      <c r="B172" s="64">
        <f>'RawData_Unit Conversion'!A142</f>
        <v>2.72</v>
      </c>
      <c r="C172" s="63">
        <f>'RawData_Unit Conversion'!C142</f>
        <v>2.3250000000000002</v>
      </c>
      <c r="D172" s="66">
        <f>'RawData_Unit Conversion'!E142</f>
        <v>1E-3</v>
      </c>
      <c r="E172" s="67">
        <f>'RawData_Unit Conversion'!G142</f>
        <v>10.631303736245814</v>
      </c>
    </row>
    <row r="173" spans="1:5" s="30" customFormat="1" ht="12" customHeight="1">
      <c r="A173" s="31">
        <v>138</v>
      </c>
      <c r="B173" s="64">
        <f>'RawData_Unit Conversion'!A143</f>
        <v>2.74</v>
      </c>
      <c r="C173" s="63">
        <f>'RawData_Unit Conversion'!C143</f>
        <v>2.2469999999999999</v>
      </c>
      <c r="D173" s="66">
        <f>'RawData_Unit Conversion'!E143</f>
        <v>1E-3</v>
      </c>
      <c r="E173" s="67">
        <f>'RawData_Unit Conversion'!G143</f>
        <v>10.753619790737616</v>
      </c>
    </row>
    <row r="174" spans="1:5" s="30" customFormat="1" ht="12" customHeight="1">
      <c r="A174" s="31">
        <v>139</v>
      </c>
      <c r="B174" s="64">
        <f>'RawData_Unit Conversion'!A144</f>
        <v>2.76</v>
      </c>
      <c r="C174" s="63">
        <f>'RawData_Unit Conversion'!C144</f>
        <v>2.2410000000000001</v>
      </c>
      <c r="D174" s="66">
        <f>'RawData_Unit Conversion'!E144</f>
        <v>1E-3</v>
      </c>
      <c r="E174" s="67">
        <f>'RawData_Unit Conversion'!G144</f>
        <v>10.774005799819584</v>
      </c>
    </row>
    <row r="175" spans="1:5" s="30" customFormat="1" ht="12" customHeight="1">
      <c r="A175" s="31">
        <v>140</v>
      </c>
      <c r="B175" s="64">
        <f>'RawData_Unit Conversion'!A145</f>
        <v>2.78</v>
      </c>
      <c r="C175" s="63">
        <f>'RawData_Unit Conversion'!C145</f>
        <v>2.2469999999999999</v>
      </c>
      <c r="D175" s="66">
        <f>'RawData_Unit Conversion'!E145</f>
        <v>1E-3</v>
      </c>
      <c r="E175" s="67">
        <f>'RawData_Unit Conversion'!G145</f>
        <v>10.804584813442533</v>
      </c>
    </row>
    <row r="176" spans="1:5" s="30" customFormat="1" ht="12" customHeight="1">
      <c r="A176" s="31">
        <v>141</v>
      </c>
      <c r="B176" s="64">
        <f>'RawData_Unit Conversion'!A146</f>
        <v>2.8</v>
      </c>
      <c r="C176" s="63">
        <f>'RawData_Unit Conversion'!C146</f>
        <v>2.1990000000000003</v>
      </c>
      <c r="D176" s="66">
        <f>'RawData_Unit Conversion'!E146</f>
        <v>1E-3</v>
      </c>
      <c r="E176" s="67">
        <f>'RawData_Unit Conversion'!G146</f>
        <v>10.896321854311386</v>
      </c>
    </row>
    <row r="177" spans="1:5" s="30" customFormat="1" ht="12" customHeight="1">
      <c r="A177" s="31">
        <v>142</v>
      </c>
      <c r="B177" s="64">
        <f>'RawData_Unit Conversion'!A147</f>
        <v>2.82</v>
      </c>
      <c r="C177" s="63">
        <f>'RawData_Unit Conversion'!C147</f>
        <v>2.181</v>
      </c>
      <c r="D177" s="66">
        <f>'RawData_Unit Conversion'!E147</f>
        <v>1E-3</v>
      </c>
      <c r="E177" s="67">
        <f>'RawData_Unit Conversion'!G147</f>
        <v>10.988058895180236</v>
      </c>
    </row>
    <row r="178" spans="1:5" s="30" customFormat="1" ht="12" customHeight="1">
      <c r="A178" s="31">
        <v>143</v>
      </c>
      <c r="B178" s="64">
        <f>'RawData_Unit Conversion'!A148</f>
        <v>2.84</v>
      </c>
      <c r="C178" s="63">
        <f>'RawData_Unit Conversion'!C148</f>
        <v>2.133</v>
      </c>
      <c r="D178" s="66">
        <f>'RawData_Unit Conversion'!E148</f>
        <v>1E-3</v>
      </c>
      <c r="E178" s="67">
        <f>'RawData_Unit Conversion'!G148</f>
        <v>10.998251899721222</v>
      </c>
    </row>
    <row r="179" spans="1:5" s="30" customFormat="1" ht="12" customHeight="1">
      <c r="A179" s="31">
        <v>144</v>
      </c>
      <c r="B179" s="64">
        <f>'RawData_Unit Conversion'!A149</f>
        <v>2.86</v>
      </c>
      <c r="C179" s="63">
        <f>'RawData_Unit Conversion'!C149</f>
        <v>2.1390000000000002</v>
      </c>
      <c r="D179" s="66">
        <f>'RawData_Unit Conversion'!E149</f>
        <v>1E-3</v>
      </c>
      <c r="E179" s="67">
        <f>'RawData_Unit Conversion'!G149</f>
        <v>11.467130108606462</v>
      </c>
    </row>
    <row r="180" spans="1:5" s="30" customFormat="1" ht="12" customHeight="1">
      <c r="A180" s="31">
        <v>145</v>
      </c>
      <c r="B180" s="64">
        <f>'RawData_Unit Conversion'!A150</f>
        <v>2.88</v>
      </c>
      <c r="C180" s="63">
        <f>'RawData_Unit Conversion'!C150</f>
        <v>2.1029999999999998</v>
      </c>
      <c r="D180" s="66">
        <f>'RawData_Unit Conversion'!E150</f>
        <v>1E-3</v>
      </c>
      <c r="E180" s="67">
        <f>'RawData_Unit Conversion'!G150</f>
        <v>11.6913762085081</v>
      </c>
    </row>
    <row r="181" spans="1:5" s="30" customFormat="1" ht="12" customHeight="1">
      <c r="A181" s="31">
        <v>146</v>
      </c>
      <c r="B181" s="64">
        <f>'RawData_Unit Conversion'!A151</f>
        <v>2.9</v>
      </c>
      <c r="C181" s="63">
        <f>'RawData_Unit Conversion'!C151</f>
        <v>2.0910000000000002</v>
      </c>
      <c r="D181" s="66">
        <f>'RawData_Unit Conversion'!E151</f>
        <v>1E-3</v>
      </c>
      <c r="E181" s="67">
        <f>'RawData_Unit Conversion'!G151</f>
        <v>11.823885267540886</v>
      </c>
    </row>
    <row r="182" spans="1:5" s="30" customFormat="1" ht="12" customHeight="1">
      <c r="A182" s="31">
        <v>147</v>
      </c>
      <c r="B182" s="64">
        <f>'RawData_Unit Conversion'!A152</f>
        <v>2.92</v>
      </c>
      <c r="C182" s="63">
        <f>'RawData_Unit Conversion'!C152</f>
        <v>2.097</v>
      </c>
      <c r="D182" s="66">
        <f>'RawData_Unit Conversion'!E152</f>
        <v>1E-3</v>
      </c>
      <c r="E182" s="67">
        <f>'RawData_Unit Conversion'!G152</f>
        <v>11.589446163098264</v>
      </c>
    </row>
    <row r="183" spans="1:5" s="30" customFormat="1" ht="12" customHeight="1">
      <c r="A183" s="31">
        <v>148</v>
      </c>
      <c r="B183" s="64">
        <f>'RawData_Unit Conversion'!A153</f>
        <v>2.94</v>
      </c>
      <c r="C183" s="63">
        <f>'RawData_Unit Conversion'!C153</f>
        <v>2.1269999999999998</v>
      </c>
      <c r="D183" s="66">
        <f>'RawData_Unit Conversion'!E153</f>
        <v>1E-3</v>
      </c>
      <c r="E183" s="67">
        <f>'RawData_Unit Conversion'!G153</f>
        <v>11.54867414493433</v>
      </c>
    </row>
    <row r="184" spans="1:5" s="30" customFormat="1" ht="12" customHeight="1">
      <c r="A184" s="31">
        <v>149</v>
      </c>
      <c r="B184" s="64">
        <f>'RawData_Unit Conversion'!A154</f>
        <v>2.96</v>
      </c>
      <c r="C184" s="63">
        <f>'RawData_Unit Conversion'!C154</f>
        <v>2.1269999999999998</v>
      </c>
      <c r="D184" s="66">
        <f>'RawData_Unit Conversion'!E154</f>
        <v>1E-3</v>
      </c>
      <c r="E184" s="67">
        <f>'RawData_Unit Conversion'!G154</f>
        <v>11.823885267540886</v>
      </c>
    </row>
    <row r="185" spans="1:5" s="30" customFormat="1" ht="12" customHeight="1">
      <c r="A185" s="31">
        <v>150</v>
      </c>
      <c r="B185" s="64">
        <f>'RawData_Unit Conversion'!A155</f>
        <v>2.98</v>
      </c>
      <c r="C185" s="63">
        <f>'RawData_Unit Conversion'!C155</f>
        <v>2.1390000000000002</v>
      </c>
      <c r="D185" s="66">
        <f>'RawData_Unit Conversion'!E155</f>
        <v>1E-3</v>
      </c>
      <c r="E185" s="67">
        <f>'RawData_Unit Conversion'!G155</f>
        <v>11.915622308409738</v>
      </c>
    </row>
    <row r="186" spans="1:5" s="30" customFormat="1" ht="12" customHeight="1">
      <c r="A186" s="31">
        <v>151</v>
      </c>
      <c r="B186" s="64">
        <f>'RawData_Unit Conversion'!A156</f>
        <v>3</v>
      </c>
      <c r="C186" s="63">
        <f>'RawData_Unit Conversion'!C156</f>
        <v>2.1390000000000002</v>
      </c>
      <c r="D186" s="66">
        <f>'RawData_Unit Conversion'!E156</f>
        <v>1E-3</v>
      </c>
      <c r="E186" s="67">
        <f>'RawData_Unit Conversion'!G156</f>
        <v>11.997166344737606</v>
      </c>
    </row>
    <row r="187" spans="1:5" s="30" customFormat="1" ht="12" customHeight="1">
      <c r="A187" s="31">
        <v>152</v>
      </c>
      <c r="B187" s="64">
        <f>'RawData_Unit Conversion'!A157</f>
        <v>3.02</v>
      </c>
      <c r="C187" s="63">
        <f>'RawData_Unit Conversion'!C157</f>
        <v>2.1390000000000002</v>
      </c>
      <c r="D187" s="66">
        <f>'RawData_Unit Conversion'!E157</f>
        <v>1E-3</v>
      </c>
      <c r="E187" s="67">
        <f>'RawData_Unit Conversion'!G157</f>
        <v>12.251991458262195</v>
      </c>
    </row>
    <row r="188" spans="1:5" s="30" customFormat="1" ht="12" customHeight="1">
      <c r="A188" s="31">
        <v>153</v>
      </c>
      <c r="B188" s="64">
        <f>'RawData_Unit Conversion'!A158</f>
        <v>3.04</v>
      </c>
      <c r="C188" s="63">
        <f>'RawData_Unit Conversion'!C158</f>
        <v>2.1269999999999998</v>
      </c>
      <c r="D188" s="66">
        <f>'RawData_Unit Conversion'!E158</f>
        <v>1E-3</v>
      </c>
      <c r="E188" s="67">
        <f>'RawData_Unit Conversion'!G158</f>
        <v>12.466044553622847</v>
      </c>
    </row>
    <row r="189" spans="1:5" s="30" customFormat="1" ht="12" customHeight="1">
      <c r="A189" s="31">
        <v>154</v>
      </c>
      <c r="B189" s="64">
        <f>'RawData_Unit Conversion'!A159</f>
        <v>3.06</v>
      </c>
      <c r="C189" s="63">
        <f>'RawData_Unit Conversion'!C159</f>
        <v>1.9900000000000002</v>
      </c>
      <c r="D189" s="66">
        <f>'RawData_Unit Conversion'!E159</f>
        <v>1E-3</v>
      </c>
      <c r="E189" s="67">
        <f>'RawData_Unit Conversion'!G159</f>
        <v>12.557781594491699</v>
      </c>
    </row>
    <row r="190" spans="1:5" s="30" customFormat="1" ht="12" customHeight="1">
      <c r="A190" s="31">
        <v>155</v>
      </c>
      <c r="B190" s="64">
        <f>'RawData_Unit Conversion'!A160</f>
        <v>3.08</v>
      </c>
      <c r="C190" s="63">
        <f>'RawData_Unit Conversion'!C160</f>
        <v>1.6969999999999998</v>
      </c>
      <c r="D190" s="66">
        <f>'RawData_Unit Conversion'!E160</f>
        <v>0</v>
      </c>
      <c r="E190" s="67">
        <f>'RawData_Unit Conversion'!G160</f>
        <v>11.436551094983512</v>
      </c>
    </row>
    <row r="191" spans="1:5" s="30" customFormat="1" ht="12" customHeight="1">
      <c r="A191" s="31">
        <v>156</v>
      </c>
      <c r="B191" s="64">
        <f>'RawData_Unit Conversion'!A161</f>
        <v>3.1</v>
      </c>
      <c r="C191" s="63">
        <f>'RawData_Unit Conversion'!C161</f>
        <v>1.6969999999999998</v>
      </c>
      <c r="D191" s="66">
        <f>'RawData_Unit Conversion'!E161</f>
        <v>0</v>
      </c>
      <c r="E191" s="67">
        <f>'RawData_Unit Conversion'!G161</f>
        <v>11.436551094983512</v>
      </c>
    </row>
    <row r="192" spans="1:5" s="30" customFormat="1" ht="12" customHeight="1">
      <c r="A192" s="31">
        <v>157</v>
      </c>
      <c r="B192" s="64">
        <f>'RawData_Unit Conversion'!A162</f>
        <v>3.12</v>
      </c>
      <c r="C192" s="63">
        <f>'RawData_Unit Conversion'!C162</f>
        <v>1.6969999999999998</v>
      </c>
      <c r="D192" s="66">
        <f>'RawData_Unit Conversion'!E162</f>
        <v>0</v>
      </c>
      <c r="E192" s="67">
        <f>'RawData_Unit Conversion'!G162</f>
        <v>11.436551094983512</v>
      </c>
    </row>
    <row r="193" spans="1:5" s="30" customFormat="1" ht="12" customHeight="1">
      <c r="A193" s="31">
        <v>158</v>
      </c>
      <c r="B193" s="64">
        <f>'RawData_Unit Conversion'!A163</f>
        <v>3.14</v>
      </c>
      <c r="C193" s="63">
        <f>'RawData_Unit Conversion'!C163</f>
        <v>2.0910000000000002</v>
      </c>
      <c r="D193" s="66">
        <f>'RawData_Unit Conversion'!E163</f>
        <v>1E-3</v>
      </c>
      <c r="E193" s="67">
        <f>'RawData_Unit Conversion'!G163</f>
        <v>11.711762217590067</v>
      </c>
    </row>
    <row r="194" spans="1:5" s="30" customFormat="1" ht="12" customHeight="1">
      <c r="A194" s="31">
        <v>159</v>
      </c>
      <c r="B194" s="64">
        <f>'RawData_Unit Conversion'!A164</f>
        <v>3.16</v>
      </c>
      <c r="C194" s="63">
        <f>'RawData_Unit Conversion'!C164</f>
        <v>2.145</v>
      </c>
      <c r="D194" s="66">
        <f>'RawData_Unit Conversion'!E164</f>
        <v>1E-3</v>
      </c>
      <c r="E194" s="67">
        <f>'RawData_Unit Conversion'!G164</f>
        <v>11.936008317491703</v>
      </c>
    </row>
    <row r="195" spans="1:5" s="30" customFormat="1" ht="12" customHeight="1">
      <c r="A195" s="31">
        <v>160</v>
      </c>
      <c r="B195" s="64">
        <f>'RawData_Unit Conversion'!A165</f>
        <v>3.18</v>
      </c>
      <c r="C195" s="63">
        <f>'RawData_Unit Conversion'!C165</f>
        <v>2.1629999999999998</v>
      </c>
      <c r="D195" s="66">
        <f>'RawData_Unit Conversion'!E165</f>
        <v>1E-3</v>
      </c>
      <c r="E195" s="67">
        <f>'RawData_Unit Conversion'!G165</f>
        <v>12.139868408311374</v>
      </c>
    </row>
    <row r="196" spans="1:5" s="30" customFormat="1" ht="12" customHeight="1">
      <c r="A196" s="31">
        <v>161</v>
      </c>
      <c r="B196" s="64">
        <f>'RawData_Unit Conversion'!A166</f>
        <v>3.2</v>
      </c>
      <c r="C196" s="63">
        <f>'RawData_Unit Conversion'!C166</f>
        <v>2.1990000000000003</v>
      </c>
      <c r="D196" s="66">
        <f>'RawData_Unit Conversion'!E166</f>
        <v>1E-3</v>
      </c>
      <c r="E196" s="67">
        <f>'RawData_Unit Conversion'!G166</f>
        <v>12.302956480967111</v>
      </c>
    </row>
    <row r="197" spans="1:5" s="30" customFormat="1" ht="12" customHeight="1">
      <c r="A197" s="31">
        <v>162</v>
      </c>
      <c r="B197" s="64">
        <f>'RawData_Unit Conversion'!A167</f>
        <v>3.22</v>
      </c>
      <c r="C197" s="63">
        <f>'RawData_Unit Conversion'!C167</f>
        <v>2.169</v>
      </c>
      <c r="D197" s="66">
        <f>'RawData_Unit Conversion'!E167</f>
        <v>1E-3</v>
      </c>
      <c r="E197" s="67">
        <f>'RawData_Unit Conversion'!G167</f>
        <v>12.35392150367203</v>
      </c>
    </row>
    <row r="198" spans="1:5" s="30" customFormat="1" ht="12" customHeight="1">
      <c r="A198" s="31">
        <v>163</v>
      </c>
      <c r="B198" s="64">
        <f>'RawData_Unit Conversion'!A168</f>
        <v>3.24</v>
      </c>
      <c r="C198" s="63">
        <f>'RawData_Unit Conversion'!C168</f>
        <v>2.1930000000000001</v>
      </c>
      <c r="D198" s="66">
        <f>'RawData_Unit Conversion'!E168</f>
        <v>1E-3</v>
      </c>
      <c r="E198" s="67">
        <f>'RawData_Unit Conversion'!G168</f>
        <v>12.21121944009826</v>
      </c>
    </row>
    <row r="199" spans="1:5" s="30" customFormat="1" ht="12" customHeight="1">
      <c r="A199" s="31">
        <v>164</v>
      </c>
      <c r="B199" s="64">
        <f>'RawData_Unit Conversion'!A169</f>
        <v>3.26</v>
      </c>
      <c r="C199" s="63">
        <f>'RawData_Unit Conversion'!C169</f>
        <v>2.2050000000000001</v>
      </c>
      <c r="D199" s="66">
        <f>'RawData_Unit Conversion'!E169</f>
        <v>1E-3</v>
      </c>
      <c r="E199" s="67">
        <f>'RawData_Unit Conversion'!G169</f>
        <v>12.058324371983506</v>
      </c>
    </row>
    <row r="200" spans="1:5" s="30" customFormat="1" ht="12" customHeight="1">
      <c r="A200" s="31">
        <v>165</v>
      </c>
      <c r="B200" s="64">
        <f>'RawData_Unit Conversion'!A170</f>
        <v>3.28</v>
      </c>
      <c r="C200" s="63">
        <f>'RawData_Unit Conversion'!C170</f>
        <v>2.2170000000000001</v>
      </c>
      <c r="D200" s="66">
        <f>'RawData_Unit Conversion'!E170</f>
        <v>1E-3</v>
      </c>
      <c r="E200" s="67">
        <f>'RawData_Unit Conversion'!G170</f>
        <v>11.936008317491703</v>
      </c>
    </row>
    <row r="201" spans="1:5" s="30" customFormat="1" ht="12" customHeight="1">
      <c r="A201" s="31">
        <v>166</v>
      </c>
      <c r="B201" s="64">
        <f>'RawData_Unit Conversion'!A171</f>
        <v>3.3</v>
      </c>
      <c r="C201" s="63">
        <f>'RawData_Unit Conversion'!C171</f>
        <v>2.1990000000000003</v>
      </c>
      <c r="D201" s="66">
        <f>'RawData_Unit Conversion'!E171</f>
        <v>1E-3</v>
      </c>
      <c r="E201" s="67">
        <f>'RawData_Unit Conversion'!G171</f>
        <v>12.21121944009826</v>
      </c>
    </row>
    <row r="202" spans="1:5" s="30" customFormat="1" ht="12" customHeight="1">
      <c r="A202" s="31">
        <v>167</v>
      </c>
      <c r="B202" s="64">
        <f>'RawData_Unit Conversion'!A172</f>
        <v>3.32</v>
      </c>
      <c r="C202" s="63">
        <f>'RawData_Unit Conversion'!C172</f>
        <v>2.1269999999999998</v>
      </c>
      <c r="D202" s="66">
        <f>'RawData_Unit Conversion'!E172</f>
        <v>1E-3</v>
      </c>
      <c r="E202" s="67">
        <f>'RawData_Unit Conversion'!G172</f>
        <v>12.41507953091793</v>
      </c>
    </row>
    <row r="203" spans="1:5" s="30" customFormat="1" ht="12" customHeight="1">
      <c r="A203" s="31">
        <v>168</v>
      </c>
      <c r="B203" s="64">
        <f>'RawData_Unit Conversion'!A173</f>
        <v>3.34</v>
      </c>
      <c r="C203" s="63">
        <f>'RawData_Unit Conversion'!C173</f>
        <v>2.133</v>
      </c>
      <c r="D203" s="66">
        <f>'RawData_Unit Conversion'!E173</f>
        <v>1E-3</v>
      </c>
      <c r="E203" s="67">
        <f>'RawData_Unit Conversion'!G173</f>
        <v>12.629132626278585</v>
      </c>
    </row>
    <row r="204" spans="1:5" s="30" customFormat="1" ht="12" customHeight="1">
      <c r="A204" s="31">
        <v>169</v>
      </c>
      <c r="B204" s="64">
        <f>'RawData_Unit Conversion'!A174</f>
        <v>3.36</v>
      </c>
      <c r="C204" s="63">
        <f>'RawData_Unit Conversion'!C174</f>
        <v>2.1510000000000002</v>
      </c>
      <c r="D204" s="66">
        <f>'RawData_Unit Conversion'!E174</f>
        <v>1E-3</v>
      </c>
      <c r="E204" s="67">
        <f>'RawData_Unit Conversion'!G174</f>
        <v>12.843185721639237</v>
      </c>
    </row>
    <row r="205" spans="1:5" s="30" customFormat="1" ht="12" customHeight="1">
      <c r="A205" s="31">
        <v>170</v>
      </c>
      <c r="B205" s="64">
        <f>'RawData_Unit Conversion'!A175</f>
        <v>3.38</v>
      </c>
      <c r="C205" s="63">
        <f>'RawData_Unit Conversion'!C175</f>
        <v>2.1930000000000001</v>
      </c>
      <c r="D205" s="66">
        <f>'RawData_Unit Conversion'!E175</f>
        <v>1E-3</v>
      </c>
      <c r="E205" s="67">
        <f>'RawData_Unit Conversion'!G175</f>
        <v>12.883957739803172</v>
      </c>
    </row>
    <row r="206" spans="1:5" s="30" customFormat="1" ht="12" customHeight="1">
      <c r="A206" s="31">
        <v>171</v>
      </c>
      <c r="B206" s="64">
        <f>'RawData_Unit Conversion'!A176</f>
        <v>3.4</v>
      </c>
      <c r="C206" s="63">
        <f>'RawData_Unit Conversion'!C176</f>
        <v>2.2050000000000001</v>
      </c>
      <c r="D206" s="66">
        <f>'RawData_Unit Conversion'!E176</f>
        <v>1E-3</v>
      </c>
      <c r="E206" s="67">
        <f>'RawData_Unit Conversion'!G176</f>
        <v>12.802413703475302</v>
      </c>
    </row>
    <row r="207" spans="1:5" s="30" customFormat="1" ht="12" customHeight="1">
      <c r="A207" s="31">
        <v>172</v>
      </c>
      <c r="B207" s="64">
        <f>'RawData_Unit Conversion'!A177</f>
        <v>3.42</v>
      </c>
      <c r="C207" s="63">
        <f>'RawData_Unit Conversion'!C177</f>
        <v>2.2709999999999999</v>
      </c>
      <c r="D207" s="66">
        <f>'RawData_Unit Conversion'!E177</f>
        <v>1E-3</v>
      </c>
      <c r="E207" s="67">
        <f>'RawData_Unit Conversion'!G177</f>
        <v>12.64951863536055</v>
      </c>
    </row>
    <row r="208" spans="1:5" s="30" customFormat="1" ht="12" customHeight="1">
      <c r="A208" s="31">
        <v>173</v>
      </c>
      <c r="B208" s="64">
        <f>'RawData_Unit Conversion'!A178</f>
        <v>3.44</v>
      </c>
      <c r="C208" s="63">
        <f>'RawData_Unit Conversion'!C178</f>
        <v>2.2949999999999999</v>
      </c>
      <c r="D208" s="66">
        <f>'RawData_Unit Conversion'!E178</f>
        <v>1E-3</v>
      </c>
      <c r="E208" s="67">
        <f>'RawData_Unit Conversion'!G178</f>
        <v>12.425272535458914</v>
      </c>
    </row>
    <row r="209" spans="1:5" s="30" customFormat="1" ht="12" customHeight="1">
      <c r="A209" s="31">
        <v>174</v>
      </c>
      <c r="B209" s="64">
        <f>'RawData_Unit Conversion'!A179</f>
        <v>3.46</v>
      </c>
      <c r="C209" s="63">
        <f>'RawData_Unit Conversion'!C179</f>
        <v>2.2949999999999999</v>
      </c>
      <c r="D209" s="66">
        <f>'RawData_Unit Conversion'!E179</f>
        <v>1E-3</v>
      </c>
      <c r="E209" s="67">
        <f>'RawData_Unit Conversion'!G179</f>
        <v>12.35392150367203</v>
      </c>
    </row>
    <row r="210" spans="1:5" s="30" customFormat="1" ht="12" customHeight="1">
      <c r="A210" s="31">
        <v>175</v>
      </c>
      <c r="B210" s="64">
        <f>'RawData_Unit Conversion'!A180</f>
        <v>3.48</v>
      </c>
      <c r="C210" s="63">
        <f>'RawData_Unit Conversion'!C180</f>
        <v>2.3069999999999999</v>
      </c>
      <c r="D210" s="66">
        <f>'RawData_Unit Conversion'!E180</f>
        <v>2E-3</v>
      </c>
      <c r="E210" s="67">
        <f>'RawData_Unit Conversion'!G180</f>
        <v>12.425272535458914</v>
      </c>
    </row>
    <row r="211" spans="1:5" s="30" customFormat="1" ht="12" customHeight="1">
      <c r="A211" s="31">
        <v>176</v>
      </c>
      <c r="B211" s="64">
        <f>'RawData_Unit Conversion'!A181</f>
        <v>3.5</v>
      </c>
      <c r="C211" s="63">
        <f>'RawData_Unit Conversion'!C181</f>
        <v>2.3130000000000002</v>
      </c>
      <c r="D211" s="66">
        <f>'RawData_Unit Conversion'!E181</f>
        <v>1E-3</v>
      </c>
      <c r="E211" s="67">
        <f>'RawData_Unit Conversion'!G181</f>
        <v>12.323342490049079</v>
      </c>
    </row>
    <row r="212" spans="1:5" s="30" customFormat="1" ht="12" customHeight="1">
      <c r="A212" s="31">
        <v>177</v>
      </c>
      <c r="B212" s="64">
        <f>'RawData_Unit Conversion'!A182</f>
        <v>3.52</v>
      </c>
      <c r="C212" s="63">
        <f>'RawData_Unit Conversion'!C182</f>
        <v>2.3069999999999999</v>
      </c>
      <c r="D212" s="66">
        <f>'RawData_Unit Conversion'!E182</f>
        <v>1E-3</v>
      </c>
      <c r="E212" s="67">
        <f>'RawData_Unit Conversion'!G182</f>
        <v>12.343728499131045</v>
      </c>
    </row>
    <row r="213" spans="1:5" s="30" customFormat="1" ht="12" customHeight="1">
      <c r="A213" s="31">
        <v>178</v>
      </c>
      <c r="B213" s="64">
        <f>'RawData_Unit Conversion'!A183</f>
        <v>3.54</v>
      </c>
      <c r="C213" s="63">
        <f>'RawData_Unit Conversion'!C183</f>
        <v>2.3010000000000002</v>
      </c>
      <c r="D213" s="66">
        <f>'RawData_Unit Conversion'!E183</f>
        <v>1E-3</v>
      </c>
      <c r="E213" s="67">
        <f>'RawData_Unit Conversion'!G183</f>
        <v>12.608746617196617</v>
      </c>
    </row>
    <row r="214" spans="1:5" s="30" customFormat="1" ht="12" customHeight="1">
      <c r="A214" s="31">
        <v>179</v>
      </c>
      <c r="B214" s="64">
        <f>'RawData_Unit Conversion'!A184</f>
        <v>3.56</v>
      </c>
      <c r="C214" s="63">
        <f>'RawData_Unit Conversion'!C184</f>
        <v>2.3069999999999999</v>
      </c>
      <c r="D214" s="66">
        <f>'RawData_Unit Conversion'!E184</f>
        <v>2E-3</v>
      </c>
      <c r="E214" s="67">
        <f>'RawData_Unit Conversion'!G184</f>
        <v>12.853378726180221</v>
      </c>
    </row>
    <row r="215" spans="1:5" s="30" customFormat="1" ht="12" customHeight="1">
      <c r="A215" s="31">
        <v>180</v>
      </c>
      <c r="B215" s="64">
        <f>'RawData_Unit Conversion'!A185</f>
        <v>3.58</v>
      </c>
      <c r="C215" s="63">
        <f>'RawData_Unit Conversion'!C185</f>
        <v>2.2829999999999999</v>
      </c>
      <c r="D215" s="66">
        <f>'RawData_Unit Conversion'!E185</f>
        <v>1E-3</v>
      </c>
      <c r="E215" s="67">
        <f>'RawData_Unit Conversion'!G185</f>
        <v>13.281484916901531</v>
      </c>
    </row>
    <row r="216" spans="1:5" s="30" customFormat="1" ht="12" customHeight="1">
      <c r="A216" s="31">
        <v>181</v>
      </c>
      <c r="B216" s="64">
        <f>'RawData_Unit Conversion'!A186</f>
        <v>3.6</v>
      </c>
      <c r="C216" s="63">
        <f>'RawData_Unit Conversion'!C186</f>
        <v>2.2589999999999999</v>
      </c>
      <c r="D216" s="66">
        <f>'RawData_Unit Conversion'!E186</f>
        <v>2E-3</v>
      </c>
      <c r="E216" s="67">
        <f>'RawData_Unit Conversion'!G186</f>
        <v>13.322256935065463</v>
      </c>
    </row>
    <row r="217" spans="1:5" s="30" customFormat="1" ht="12" customHeight="1">
      <c r="A217" s="31">
        <v>182</v>
      </c>
      <c r="B217" s="64">
        <f>'RawData_Unit Conversion'!A187</f>
        <v>3.62</v>
      </c>
      <c r="C217" s="63">
        <f>'RawData_Unit Conversion'!C187</f>
        <v>2.2650000000000001</v>
      </c>
      <c r="D217" s="66">
        <f>'RawData_Unit Conversion'!E187</f>
        <v>2E-3</v>
      </c>
      <c r="E217" s="67">
        <f>'RawData_Unit Conversion'!G187</f>
        <v>13.240712898737597</v>
      </c>
    </row>
    <row r="218" spans="1:5" s="30" customFormat="1" ht="12" customHeight="1">
      <c r="A218" s="31">
        <v>183</v>
      </c>
      <c r="B218" s="64">
        <f>'RawData_Unit Conversion'!A188</f>
        <v>3.64</v>
      </c>
      <c r="C218" s="63">
        <f>'RawData_Unit Conversion'!C188</f>
        <v>2.2709999999999999</v>
      </c>
      <c r="D218" s="66">
        <f>'RawData_Unit Conversion'!E188</f>
        <v>2E-3</v>
      </c>
      <c r="E218" s="67">
        <f>'RawData_Unit Conversion'!G188</f>
        <v>13.373221957770379</v>
      </c>
    </row>
    <row r="219" spans="1:5" s="30" customFormat="1" ht="12" customHeight="1">
      <c r="A219" s="31">
        <v>184</v>
      </c>
      <c r="B219" s="64">
        <f>'RawData_Unit Conversion'!A189</f>
        <v>3.66</v>
      </c>
      <c r="C219" s="63">
        <f>'RawData_Unit Conversion'!C189</f>
        <v>2.2949999999999999</v>
      </c>
      <c r="D219" s="66">
        <f>'RawData_Unit Conversion'!E189</f>
        <v>2E-3</v>
      </c>
      <c r="E219" s="67">
        <f>'RawData_Unit Conversion'!G189</f>
        <v>13.342642944147432</v>
      </c>
    </row>
    <row r="220" spans="1:5" s="30" customFormat="1" ht="12" customHeight="1">
      <c r="A220" s="31">
        <v>185</v>
      </c>
      <c r="B220" s="64">
        <f>'RawData_Unit Conversion'!A190</f>
        <v>3.68</v>
      </c>
      <c r="C220" s="63">
        <f>'RawData_Unit Conversion'!C190</f>
        <v>2.3369999999999997</v>
      </c>
      <c r="D220" s="66">
        <f>'RawData_Unit Conversion'!E190</f>
        <v>2E-3</v>
      </c>
      <c r="E220" s="67">
        <f>'RawData_Unit Conversion'!G190</f>
        <v>13.352835948688414</v>
      </c>
    </row>
    <row r="221" spans="1:5" s="30" customFormat="1" ht="12" customHeight="1">
      <c r="A221" s="31">
        <v>186</v>
      </c>
      <c r="B221" s="64">
        <f>'RawData_Unit Conversion'!A191</f>
        <v>3.7</v>
      </c>
      <c r="C221" s="63">
        <f>'RawData_Unit Conversion'!C191</f>
        <v>2.331</v>
      </c>
      <c r="D221" s="66">
        <f>'RawData_Unit Conversion'!E191</f>
        <v>2E-3</v>
      </c>
      <c r="E221" s="67">
        <f>'RawData_Unit Conversion'!G191</f>
        <v>13.230519894196613</v>
      </c>
    </row>
    <row r="222" spans="1:5" s="30" customFormat="1" ht="12" customHeight="1">
      <c r="A222" s="31">
        <v>187</v>
      </c>
      <c r="B222" s="64">
        <f>'RawData_Unit Conversion'!A192</f>
        <v>3.72</v>
      </c>
      <c r="C222" s="63">
        <f>'RawData_Unit Conversion'!C192</f>
        <v>2.3130000000000002</v>
      </c>
      <c r="D222" s="66">
        <f>'RawData_Unit Conversion'!E192</f>
        <v>2E-3</v>
      </c>
      <c r="E222" s="67">
        <f>'RawData_Unit Conversion'!G192</f>
        <v>13.159168862409727</v>
      </c>
    </row>
    <row r="223" spans="1:5" s="30" customFormat="1" ht="12" customHeight="1">
      <c r="A223" s="31">
        <v>188</v>
      </c>
      <c r="B223" s="64">
        <f>'RawData_Unit Conversion'!A193</f>
        <v>3.74</v>
      </c>
      <c r="C223" s="63">
        <f>'RawData_Unit Conversion'!C193</f>
        <v>2.3369999999999997</v>
      </c>
      <c r="D223" s="66">
        <f>'RawData_Unit Conversion'!E193</f>
        <v>2E-3</v>
      </c>
      <c r="E223" s="67">
        <f>'RawData_Unit Conversion'!G193</f>
        <v>13.057238816999892</v>
      </c>
    </row>
    <row r="224" spans="1:5" s="30" customFormat="1" ht="12" customHeight="1">
      <c r="A224" s="31">
        <v>189</v>
      </c>
      <c r="B224" s="64">
        <f>'RawData_Unit Conversion'!A194</f>
        <v>3.76</v>
      </c>
      <c r="C224" s="63">
        <f>'RawData_Unit Conversion'!C194</f>
        <v>2.3540000000000001</v>
      </c>
      <c r="D224" s="66">
        <f>'RawData_Unit Conversion'!E194</f>
        <v>2E-3</v>
      </c>
      <c r="E224" s="67">
        <f>'RawData_Unit Conversion'!G194</f>
        <v>13.128589848786778</v>
      </c>
    </row>
    <row r="225" spans="1:5" s="30" customFormat="1" ht="12" customHeight="1">
      <c r="A225" s="31">
        <v>190</v>
      </c>
      <c r="B225" s="64">
        <f>'RawData_Unit Conversion'!A195</f>
        <v>3.78</v>
      </c>
      <c r="C225" s="63">
        <f>'RawData_Unit Conversion'!C195</f>
        <v>2.36</v>
      </c>
      <c r="D225" s="66">
        <f>'RawData_Unit Conversion'!E195</f>
        <v>2E-3</v>
      </c>
      <c r="E225" s="67">
        <f>'RawData_Unit Conversion'!G195</f>
        <v>13.128589848786778</v>
      </c>
    </row>
    <row r="226" spans="1:5" s="30" customFormat="1" ht="12" customHeight="1">
      <c r="A226" s="31">
        <v>191</v>
      </c>
      <c r="B226" s="64">
        <f>'RawData_Unit Conversion'!A196</f>
        <v>3.8</v>
      </c>
      <c r="C226" s="63">
        <f>'RawData_Unit Conversion'!C196</f>
        <v>2.3839999999999999</v>
      </c>
      <c r="D226" s="66">
        <f>'RawData_Unit Conversion'!E196</f>
        <v>2E-3</v>
      </c>
      <c r="E226" s="67">
        <f>'RawData_Unit Conversion'!G196</f>
        <v>13.026659803376941</v>
      </c>
    </row>
    <row r="227" spans="1:5" s="30" customFormat="1" ht="12" customHeight="1">
      <c r="A227" s="31">
        <v>192</v>
      </c>
      <c r="B227" s="64">
        <f>'RawData_Unit Conversion'!A197</f>
        <v>3.82</v>
      </c>
      <c r="C227" s="63">
        <f>'RawData_Unit Conversion'!C197</f>
        <v>2.4140000000000001</v>
      </c>
      <c r="D227" s="66">
        <f>'RawData_Unit Conversion'!E197</f>
        <v>2E-3</v>
      </c>
      <c r="E227" s="67">
        <f>'RawData_Unit Conversion'!G197</f>
        <v>13.016466798835959</v>
      </c>
    </row>
    <row r="228" spans="1:5" s="30" customFormat="1" ht="12" customHeight="1">
      <c r="A228" s="31">
        <v>193</v>
      </c>
      <c r="B228" s="64">
        <f>'RawData_Unit Conversion'!A198</f>
        <v>3.84</v>
      </c>
      <c r="C228" s="63">
        <f>'RawData_Unit Conversion'!C198</f>
        <v>2.42</v>
      </c>
      <c r="D228" s="66">
        <f>'RawData_Unit Conversion'!E198</f>
        <v>2E-3</v>
      </c>
      <c r="E228" s="67">
        <f>'RawData_Unit Conversion'!G198</f>
        <v>13.199940880573662</v>
      </c>
    </row>
    <row r="229" spans="1:5" s="30" customFormat="1" ht="12" customHeight="1">
      <c r="A229" s="31">
        <v>194</v>
      </c>
      <c r="B229" s="64">
        <f>'RawData_Unit Conversion'!A199</f>
        <v>3.86</v>
      </c>
      <c r="C229" s="63">
        <f>'RawData_Unit Conversion'!C199</f>
        <v>2.3959999999999999</v>
      </c>
      <c r="D229" s="66">
        <f>'RawData_Unit Conversion'!E199</f>
        <v>2E-3</v>
      </c>
      <c r="E229" s="67">
        <f>'RawData_Unit Conversion'!G199</f>
        <v>13.393607966852349</v>
      </c>
    </row>
    <row r="230" spans="1:5" s="30" customFormat="1" ht="12" customHeight="1">
      <c r="A230" s="31">
        <v>195</v>
      </c>
      <c r="B230" s="64">
        <f>'RawData_Unit Conversion'!A200</f>
        <v>3.88</v>
      </c>
      <c r="C230" s="63">
        <f>'RawData_Unit Conversion'!C200</f>
        <v>2.3899999999999997</v>
      </c>
      <c r="D230" s="66">
        <f>'RawData_Unit Conversion'!E200</f>
        <v>2E-3</v>
      </c>
      <c r="E230" s="67">
        <f>'RawData_Unit Conversion'!G200</f>
        <v>13.271291912360544</v>
      </c>
    </row>
    <row r="231" spans="1:5" s="30" customFormat="1" ht="12" customHeight="1">
      <c r="A231" s="31">
        <v>196</v>
      </c>
      <c r="B231" s="64">
        <f>'RawData_Unit Conversion'!A201</f>
        <v>3.9</v>
      </c>
      <c r="C231" s="63">
        <f>'RawData_Unit Conversion'!C201</f>
        <v>2.3839999999999999</v>
      </c>
      <c r="D231" s="66">
        <f>'RawData_Unit Conversion'!E201</f>
        <v>2E-3</v>
      </c>
      <c r="E231" s="67">
        <f>'RawData_Unit Conversion'!G201</f>
        <v>13.240712898737597</v>
      </c>
    </row>
    <row r="232" spans="1:5" s="30" customFormat="1" ht="12" customHeight="1">
      <c r="A232" s="31">
        <v>197</v>
      </c>
      <c r="B232" s="64">
        <f>'RawData_Unit Conversion'!A202</f>
        <v>3.92</v>
      </c>
      <c r="C232" s="63">
        <f>'RawData_Unit Conversion'!C202</f>
        <v>2.3899999999999997</v>
      </c>
      <c r="D232" s="66">
        <f>'RawData_Unit Conversion'!E202</f>
        <v>2E-3</v>
      </c>
      <c r="E232" s="67">
        <f>'RawData_Unit Conversion'!G202</f>
        <v>13.230519894196613</v>
      </c>
    </row>
    <row r="233" spans="1:5" s="30" customFormat="1" ht="12" customHeight="1">
      <c r="A233" s="31">
        <v>198</v>
      </c>
      <c r="B233" s="64">
        <f>'RawData_Unit Conversion'!A203</f>
        <v>3.94</v>
      </c>
      <c r="C233" s="63">
        <f>'RawData_Unit Conversion'!C203</f>
        <v>2.3899999999999997</v>
      </c>
      <c r="D233" s="66">
        <f>'RawData_Unit Conversion'!E203</f>
        <v>2E-3</v>
      </c>
      <c r="E233" s="67">
        <f>'RawData_Unit Conversion'!G203</f>
        <v>13.250905903278579</v>
      </c>
    </row>
    <row r="234" spans="1:5" s="30" customFormat="1" ht="12" customHeight="1">
      <c r="A234" s="31">
        <v>199</v>
      </c>
      <c r="B234" s="64">
        <f>'RawData_Unit Conversion'!A204</f>
        <v>3.96</v>
      </c>
      <c r="C234" s="63">
        <f>'RawData_Unit Conversion'!C204</f>
        <v>2.3899999999999997</v>
      </c>
      <c r="D234" s="66">
        <f>'RawData_Unit Conversion'!E204</f>
        <v>2E-3</v>
      </c>
      <c r="E234" s="67">
        <f>'RawData_Unit Conversion'!G204</f>
        <v>13.312063930524479</v>
      </c>
    </row>
    <row r="235" spans="1:5" s="30" customFormat="1" ht="12" customHeight="1">
      <c r="A235" s="31">
        <v>200</v>
      </c>
      <c r="B235" s="64">
        <f>'RawData_Unit Conversion'!A205</f>
        <v>3.98</v>
      </c>
      <c r="C235" s="63">
        <f>'RawData_Unit Conversion'!C205</f>
        <v>2.3780000000000001</v>
      </c>
      <c r="D235" s="66">
        <f>'RawData_Unit Conversion'!E205</f>
        <v>2E-3</v>
      </c>
      <c r="E235" s="67">
        <f>'RawData_Unit Conversion'!G205</f>
        <v>13.444572989557267</v>
      </c>
    </row>
    <row r="236" spans="1:5" s="30" customFormat="1" ht="12" customHeight="1">
      <c r="A236" s="31">
        <v>201</v>
      </c>
      <c r="B236" s="64">
        <f>'RawData_Unit Conversion'!A206</f>
        <v>4</v>
      </c>
      <c r="C236" s="63">
        <f>'RawData_Unit Conversion'!C206</f>
        <v>2.3899999999999997</v>
      </c>
      <c r="D236" s="66">
        <f>'RawData_Unit Conversion'!E206</f>
        <v>2E-3</v>
      </c>
      <c r="E236" s="67">
        <f>'RawData_Unit Conversion'!G206</f>
        <v>13.597468057672019</v>
      </c>
    </row>
    <row r="237" spans="1:5" s="30" customFormat="1" ht="12" customHeight="1">
      <c r="A237" s="31">
        <v>202</v>
      </c>
      <c r="B237" s="64">
        <f>'RawData_Unit Conversion'!A207</f>
        <v>4.0199999999999996</v>
      </c>
      <c r="C237" s="63">
        <f>'RawData_Unit Conversion'!C207</f>
        <v>2.4260000000000002</v>
      </c>
      <c r="D237" s="66">
        <f>'RawData_Unit Conversion'!E207</f>
        <v>2E-3</v>
      </c>
      <c r="E237" s="67">
        <f>'RawData_Unit Conversion'!G207</f>
        <v>13.71978411216382</v>
      </c>
    </row>
    <row r="238" spans="1:5" s="30" customFormat="1" ht="12" customHeight="1">
      <c r="A238" s="31">
        <v>203</v>
      </c>
      <c r="B238" s="64">
        <f>'RawData_Unit Conversion'!A208</f>
        <v>4.04</v>
      </c>
      <c r="C238" s="63">
        <f>'RawData_Unit Conversion'!C208</f>
        <v>2.42</v>
      </c>
      <c r="D238" s="66">
        <f>'RawData_Unit Conversion'!E208</f>
        <v>2E-3</v>
      </c>
      <c r="E238" s="67">
        <f>'RawData_Unit Conversion'!G208</f>
        <v>13.974609225688408</v>
      </c>
    </row>
    <row r="239" spans="1:5" s="30" customFormat="1" ht="12" customHeight="1">
      <c r="A239" s="31">
        <v>204</v>
      </c>
      <c r="B239" s="64">
        <f>'RawData_Unit Conversion'!A209</f>
        <v>4.0599999999999996</v>
      </c>
      <c r="C239" s="63">
        <f>'RawData_Unit Conversion'!C209</f>
        <v>2.42</v>
      </c>
      <c r="D239" s="66">
        <f>'RawData_Unit Conversion'!E209</f>
        <v>2E-3</v>
      </c>
      <c r="E239" s="67">
        <f>'RawData_Unit Conversion'!G209</f>
        <v>13.94403021206546</v>
      </c>
    </row>
    <row r="240" spans="1:5" s="30" customFormat="1" ht="12" customHeight="1">
      <c r="A240" s="31">
        <v>205</v>
      </c>
      <c r="B240" s="64">
        <f>'RawData_Unit Conversion'!A210</f>
        <v>4.08</v>
      </c>
      <c r="C240" s="63">
        <f>'RawData_Unit Conversion'!C210</f>
        <v>2.4260000000000002</v>
      </c>
      <c r="D240" s="66">
        <f>'RawData_Unit Conversion'!E210</f>
        <v>2E-3</v>
      </c>
      <c r="E240" s="67">
        <f>'RawData_Unit Conversion'!G210</f>
        <v>13.903258193901525</v>
      </c>
    </row>
    <row r="241" spans="1:5" s="30" customFormat="1" ht="12" customHeight="1">
      <c r="A241" s="31">
        <v>206</v>
      </c>
      <c r="B241" s="64">
        <f>'RawData_Unit Conversion'!A211</f>
        <v>4.0999999999999996</v>
      </c>
      <c r="C241" s="63">
        <f>'RawData_Unit Conversion'!C211</f>
        <v>0.70499999999999996</v>
      </c>
      <c r="D241" s="66">
        <f>'RawData_Unit Conversion'!E211</f>
        <v>1E-3</v>
      </c>
      <c r="E241" s="67">
        <f>'RawData_Unit Conversion'!G211</f>
        <v>12.44565854454088</v>
      </c>
    </row>
    <row r="242" spans="1:5" s="30" customFormat="1" ht="12" customHeight="1">
      <c r="A242" s="31">
        <v>207</v>
      </c>
      <c r="B242" s="64">
        <f>'RawData_Unit Conversion'!A212</f>
        <v>4.12</v>
      </c>
      <c r="C242" s="63">
        <f>'RawData_Unit Conversion'!C212</f>
        <v>0.70499999999999996</v>
      </c>
      <c r="D242" s="66">
        <f>'RawData_Unit Conversion'!E212</f>
        <v>1E-3</v>
      </c>
      <c r="E242" s="67">
        <f>'RawData_Unit Conversion'!G212</f>
        <v>12.44565854454088</v>
      </c>
    </row>
    <row r="243" spans="1:5" s="30" customFormat="1" ht="12" customHeight="1">
      <c r="A243" s="31">
        <v>208</v>
      </c>
      <c r="B243" s="64">
        <f>'RawData_Unit Conversion'!A213</f>
        <v>4.1399999999999997</v>
      </c>
      <c r="C243" s="63">
        <f>'RawData_Unit Conversion'!C213</f>
        <v>0.70499999999999996</v>
      </c>
      <c r="D243" s="66">
        <f>'RawData_Unit Conversion'!E213</f>
        <v>1E-3</v>
      </c>
      <c r="E243" s="67">
        <f>'RawData_Unit Conversion'!G213</f>
        <v>12.44565854454088</v>
      </c>
    </row>
    <row r="244" spans="1:5" s="30" customFormat="1" ht="12" customHeight="1">
      <c r="A244" s="31">
        <v>209</v>
      </c>
      <c r="B244" s="64">
        <f>'RawData_Unit Conversion'!A214</f>
        <v>4.16</v>
      </c>
      <c r="C244" s="63">
        <f>'RawData_Unit Conversion'!C214</f>
        <v>2.2650000000000001</v>
      </c>
      <c r="D244" s="66">
        <f>'RawData_Unit Conversion'!E214</f>
        <v>1E-3</v>
      </c>
      <c r="E244" s="67">
        <f>'RawData_Unit Conversion'!G214</f>
        <v>12.313149485508095</v>
      </c>
    </row>
    <row r="245" spans="1:5" s="30" customFormat="1" ht="12" customHeight="1">
      <c r="A245" s="31">
        <v>210</v>
      </c>
      <c r="B245" s="64">
        <f>'RawData_Unit Conversion'!A215</f>
        <v>4.18</v>
      </c>
      <c r="C245" s="63">
        <f>'RawData_Unit Conversion'!C215</f>
        <v>2.5519999999999996</v>
      </c>
      <c r="D245" s="66">
        <f>'RawData_Unit Conversion'!E215</f>
        <v>1E-3</v>
      </c>
      <c r="E245" s="67">
        <f>'RawData_Unit Conversion'!G215</f>
        <v>12.455851549081865</v>
      </c>
    </row>
    <row r="246" spans="1:5" s="30" customFormat="1" ht="12" customHeight="1">
      <c r="A246" s="31">
        <v>211</v>
      </c>
      <c r="B246" s="64">
        <f>'RawData_Unit Conversion'!A216</f>
        <v>4.2</v>
      </c>
      <c r="C246" s="63">
        <f>'RawData_Unit Conversion'!C216</f>
        <v>2.5700000000000003</v>
      </c>
      <c r="D246" s="66">
        <f>'RawData_Unit Conversion'!E216</f>
        <v>1E-3</v>
      </c>
      <c r="E246" s="67">
        <f>'RawData_Unit Conversion'!G216</f>
        <v>12.843185721639237</v>
      </c>
    </row>
    <row r="247" spans="1:5" s="30" customFormat="1" ht="12" customHeight="1">
      <c r="A247" s="31">
        <v>212</v>
      </c>
      <c r="B247" s="64">
        <f>'RawData_Unit Conversion'!A217</f>
        <v>4.22</v>
      </c>
      <c r="C247" s="63">
        <f>'RawData_Unit Conversion'!C217</f>
        <v>2.5760000000000001</v>
      </c>
      <c r="D247" s="66">
        <f>'RawData_Unit Conversion'!E217</f>
        <v>1E-3</v>
      </c>
      <c r="E247" s="67">
        <f>'RawData_Unit Conversion'!G217</f>
        <v>13.240712898737597</v>
      </c>
    </row>
    <row r="248" spans="1:5" s="30" customFormat="1" ht="12" customHeight="1">
      <c r="A248" s="31">
        <v>213</v>
      </c>
      <c r="B248" s="64">
        <f>'RawData_Unit Conversion'!A218</f>
        <v>4.24</v>
      </c>
      <c r="C248" s="63">
        <f>'RawData_Unit Conversion'!C218</f>
        <v>2.5869999999999997</v>
      </c>
      <c r="D248" s="66">
        <f>'RawData_Unit Conversion'!E218</f>
        <v>1E-3</v>
      </c>
      <c r="E248" s="67">
        <f>'RawData_Unit Conversion'!G218</f>
        <v>13.607661062213003</v>
      </c>
    </row>
    <row r="249" spans="1:5" s="30" customFormat="1" ht="12" customHeight="1">
      <c r="A249" s="31">
        <v>214</v>
      </c>
      <c r="B249" s="64">
        <f>'RawData_Unit Conversion'!A219</f>
        <v>4.26</v>
      </c>
      <c r="C249" s="63">
        <f>'RawData_Unit Conversion'!C219</f>
        <v>2.6229999999999998</v>
      </c>
      <c r="D249" s="66">
        <f>'RawData_Unit Conversion'!E219</f>
        <v>1E-3</v>
      </c>
      <c r="E249" s="67">
        <f>'RawData_Unit Conversion'!G219</f>
        <v>14.00518823931136</v>
      </c>
    </row>
    <row r="250" spans="1:5" s="30" customFormat="1" ht="12" customHeight="1">
      <c r="A250" s="31">
        <v>215</v>
      </c>
      <c r="B250" s="64">
        <f>'RawData_Unit Conversion'!A220</f>
        <v>4.28</v>
      </c>
      <c r="C250" s="63">
        <f>'RawData_Unit Conversion'!C220</f>
        <v>2.7130000000000001</v>
      </c>
      <c r="D250" s="66">
        <f>'RawData_Unit Conversion'!E220</f>
        <v>1E-3</v>
      </c>
      <c r="E250" s="67">
        <f>'RawData_Unit Conversion'!G220</f>
        <v>14.270206357376932</v>
      </c>
    </row>
    <row r="251" spans="1:5" s="30" customFormat="1" ht="12" customHeight="1">
      <c r="A251" s="31">
        <v>216</v>
      </c>
      <c r="B251" s="64">
        <f>'RawData_Unit Conversion'!A221</f>
        <v>4.3</v>
      </c>
      <c r="C251" s="63">
        <f>'RawData_Unit Conversion'!C221</f>
        <v>2.8029999999999999</v>
      </c>
      <c r="D251" s="66">
        <f>'RawData_Unit Conversion'!E221</f>
        <v>1E-3</v>
      </c>
      <c r="E251" s="67">
        <f>'RawData_Unit Conversion'!G221</f>
        <v>14.484259452737584</v>
      </c>
    </row>
    <row r="252" spans="1:5" s="30" customFormat="1" ht="12" customHeight="1">
      <c r="A252" s="31">
        <v>217</v>
      </c>
      <c r="B252" s="64">
        <f>'RawData_Unit Conversion'!A222</f>
        <v>4.32</v>
      </c>
      <c r="C252" s="63">
        <f>'RawData_Unit Conversion'!C222</f>
        <v>2.8679999999999999</v>
      </c>
      <c r="D252" s="66">
        <f>'RawData_Unit Conversion'!E222</f>
        <v>1E-3</v>
      </c>
      <c r="E252" s="67">
        <f>'RawData_Unit Conversion'!G222</f>
        <v>14.64734752539332</v>
      </c>
    </row>
    <row r="253" spans="1:5" s="30" customFormat="1" ht="12" customHeight="1">
      <c r="A253" s="31">
        <v>218</v>
      </c>
      <c r="B253" s="64">
        <f>'RawData_Unit Conversion'!A223</f>
        <v>4.34</v>
      </c>
      <c r="C253" s="63">
        <f>'RawData_Unit Conversion'!C223</f>
        <v>2.8439999999999999</v>
      </c>
      <c r="D253" s="66">
        <f>'RawData_Unit Conversion'!E223</f>
        <v>1E-3</v>
      </c>
      <c r="E253" s="67">
        <f>'RawData_Unit Conversion'!G223</f>
        <v>14.820628602590041</v>
      </c>
    </row>
    <row r="254" spans="1:5" s="30" customFormat="1" ht="12" customHeight="1">
      <c r="A254" s="31">
        <v>219</v>
      </c>
      <c r="B254" s="64">
        <f>'RawData_Unit Conversion'!A224</f>
        <v>4.3600000000000003</v>
      </c>
      <c r="C254" s="63">
        <f>'RawData_Unit Conversion'!C224</f>
        <v>2.9039999999999999</v>
      </c>
      <c r="D254" s="66">
        <f>'RawData_Unit Conversion'!E224</f>
        <v>1E-3</v>
      </c>
      <c r="E254" s="67">
        <f>'RawData_Unit Conversion'!G224</f>
        <v>15.10603272973758</v>
      </c>
    </row>
    <row r="255" spans="1:5" s="30" customFormat="1" ht="12" customHeight="1">
      <c r="A255" s="31">
        <v>220</v>
      </c>
      <c r="B255" s="64">
        <f>'RawData_Unit Conversion'!A225</f>
        <v>4.38</v>
      </c>
      <c r="C255" s="63">
        <f>'RawData_Unit Conversion'!C225</f>
        <v>2.94</v>
      </c>
      <c r="D255" s="66">
        <f>'RawData_Unit Conversion'!E225</f>
        <v>1E-3</v>
      </c>
      <c r="E255" s="67">
        <f>'RawData_Unit Conversion'!G225</f>
        <v>14.861400620753976</v>
      </c>
    </row>
    <row r="256" spans="1:5" s="30" customFormat="1" ht="12" customHeight="1">
      <c r="A256" s="31">
        <v>221</v>
      </c>
      <c r="B256" s="64">
        <f>'RawData_Unit Conversion'!A226</f>
        <v>4.4000000000000004</v>
      </c>
      <c r="C256" s="63">
        <f>'RawData_Unit Conversion'!C226</f>
        <v>2.9340000000000002</v>
      </c>
      <c r="D256" s="66">
        <f>'RawData_Unit Conversion'!E226</f>
        <v>1E-3</v>
      </c>
      <c r="E256" s="67">
        <f>'RawData_Unit Conversion'!G226</f>
        <v>15.289506811475283</v>
      </c>
    </row>
    <row r="257" spans="1:5" s="30" customFormat="1" ht="12" customHeight="1">
      <c r="A257" s="31">
        <v>222</v>
      </c>
      <c r="B257" s="64">
        <f>'RawData_Unit Conversion'!A227</f>
        <v>4.42</v>
      </c>
      <c r="C257" s="63">
        <f>'RawData_Unit Conversion'!C227</f>
        <v>2.9099999999999997</v>
      </c>
      <c r="D257" s="66">
        <f>'RawData_Unit Conversion'!E227</f>
        <v>2E-3</v>
      </c>
      <c r="E257" s="67">
        <f>'RawData_Unit Conversion'!G227</f>
        <v>15.422015870508071</v>
      </c>
    </row>
    <row r="258" spans="1:5" s="30" customFormat="1" ht="12" customHeight="1">
      <c r="A258" s="31">
        <v>223</v>
      </c>
      <c r="B258" s="64">
        <f>'RawData_Unit Conversion'!A228</f>
        <v>4.4400000000000004</v>
      </c>
      <c r="C258" s="63">
        <f>'RawData_Unit Conversion'!C228</f>
        <v>2.9160000000000004</v>
      </c>
      <c r="D258" s="66">
        <f>'RawData_Unit Conversion'!E228</f>
        <v>1E-3</v>
      </c>
      <c r="E258" s="67">
        <f>'RawData_Unit Conversion'!G228</f>
        <v>15.381243852344136</v>
      </c>
    </row>
    <row r="259" spans="1:5" s="30" customFormat="1" ht="12" customHeight="1">
      <c r="A259" s="31">
        <v>224</v>
      </c>
      <c r="B259" s="64">
        <f>'RawData_Unit Conversion'!A229</f>
        <v>4.46</v>
      </c>
      <c r="C259" s="63">
        <f>'RawData_Unit Conversion'!C229</f>
        <v>2.9279999999999999</v>
      </c>
      <c r="D259" s="66">
        <f>'RawData_Unit Conversion'!E229</f>
        <v>1E-3</v>
      </c>
      <c r="E259" s="67">
        <f>'RawData_Unit Conversion'!G229</f>
        <v>15.534138920458888</v>
      </c>
    </row>
    <row r="260" spans="1:5" s="30" customFormat="1" ht="12" customHeight="1">
      <c r="A260" s="31">
        <v>225</v>
      </c>
      <c r="B260" s="64">
        <f>'RawData_Unit Conversion'!A230</f>
        <v>4.4800000000000004</v>
      </c>
      <c r="C260" s="63">
        <f>'RawData_Unit Conversion'!C230</f>
        <v>2.8980000000000001</v>
      </c>
      <c r="D260" s="66">
        <f>'RawData_Unit Conversion'!E230</f>
        <v>1E-3</v>
      </c>
      <c r="E260" s="67">
        <f>'RawData_Unit Conversion'!G230</f>
        <v>15.748192015819543</v>
      </c>
    </row>
    <row r="261" spans="1:5" s="30" customFormat="1" ht="12" customHeight="1">
      <c r="A261" s="31">
        <v>226</v>
      </c>
      <c r="B261" s="64">
        <f>'RawData_Unit Conversion'!A231</f>
        <v>4.5</v>
      </c>
      <c r="C261" s="63">
        <f>'RawData_Unit Conversion'!C231</f>
        <v>2.8149999999999995</v>
      </c>
      <c r="D261" s="66">
        <f>'RawData_Unit Conversion'!E231</f>
        <v>2E-3</v>
      </c>
      <c r="E261" s="67">
        <f>'RawData_Unit Conversion'!G231</f>
        <v>15.778771029442494</v>
      </c>
    </row>
    <row r="262" spans="1:5" s="30" customFormat="1" ht="12" customHeight="1">
      <c r="A262" s="31">
        <v>227</v>
      </c>
      <c r="B262" s="64">
        <f>'RawData_Unit Conversion'!A232</f>
        <v>4.5199999999999996</v>
      </c>
      <c r="C262" s="63">
        <f>'RawData_Unit Conversion'!C232</f>
        <v>2.7669999999999999</v>
      </c>
      <c r="D262" s="66">
        <f>'RawData_Unit Conversion'!E232</f>
        <v>2E-3</v>
      </c>
      <c r="E262" s="67">
        <f>'RawData_Unit Conversion'!G232</f>
        <v>15.941859102098229</v>
      </c>
    </row>
    <row r="263" spans="1:5" s="30" customFormat="1" ht="12" customHeight="1">
      <c r="A263" s="31">
        <v>228</v>
      </c>
      <c r="B263" s="64">
        <f>'RawData_Unit Conversion'!A233</f>
        <v>4.54</v>
      </c>
      <c r="C263" s="63">
        <f>'RawData_Unit Conversion'!C233</f>
        <v>2.7069999999999999</v>
      </c>
      <c r="D263" s="66">
        <f>'RawData_Unit Conversion'!E233</f>
        <v>1E-3</v>
      </c>
      <c r="E263" s="67">
        <f>'RawData_Unit Conversion'!G233</f>
        <v>15.992824124803146</v>
      </c>
    </row>
    <row r="264" spans="1:5" s="30" customFormat="1" ht="12" customHeight="1">
      <c r="A264" s="31">
        <v>229</v>
      </c>
      <c r="B264" s="64">
        <f>'RawData_Unit Conversion'!A234</f>
        <v>4.5599999999999996</v>
      </c>
      <c r="C264" s="63">
        <f>'RawData_Unit Conversion'!C234</f>
        <v>2.665</v>
      </c>
      <c r="D264" s="66">
        <f>'RawData_Unit Conversion'!E234</f>
        <v>1E-3</v>
      </c>
      <c r="E264" s="67">
        <f>'RawData_Unit Conversion'!G234</f>
        <v>16.257842242868719</v>
      </c>
    </row>
    <row r="265" spans="1:5" s="30" customFormat="1" ht="12" customHeight="1">
      <c r="A265" s="31">
        <v>230</v>
      </c>
      <c r="B265" s="64">
        <f>'RawData_Unit Conversion'!A235</f>
        <v>4.58</v>
      </c>
      <c r="C265" s="63">
        <f>'RawData_Unit Conversion'!C235</f>
        <v>2.6469999999999998</v>
      </c>
      <c r="D265" s="66">
        <f>'RawData_Unit Conversion'!E235</f>
        <v>2E-3</v>
      </c>
      <c r="E265" s="67">
        <f>'RawData_Unit Conversion'!G235</f>
        <v>16.75729946537691</v>
      </c>
    </row>
    <row r="266" spans="1:5" s="30" customFormat="1" ht="12" customHeight="1">
      <c r="A266" s="31">
        <v>231</v>
      </c>
      <c r="B266" s="64">
        <f>'RawData_Unit Conversion'!A236</f>
        <v>4.5999999999999996</v>
      </c>
      <c r="C266" s="63">
        <f>'RawData_Unit Conversion'!C236</f>
        <v>2.6109999999999998</v>
      </c>
      <c r="D266" s="66">
        <f>'RawData_Unit Conversion'!E236</f>
        <v>2E-3</v>
      </c>
      <c r="E266" s="67">
        <f>'RawData_Unit Conversion'!G236</f>
        <v>16.991738569819532</v>
      </c>
    </row>
    <row r="267" spans="1:5" s="30" customFormat="1" ht="12" customHeight="1">
      <c r="A267" s="31">
        <v>232</v>
      </c>
      <c r="B267" s="64">
        <f>'RawData_Unit Conversion'!A237</f>
        <v>4.62</v>
      </c>
      <c r="C267" s="63">
        <f>'RawData_Unit Conversion'!C237</f>
        <v>2.605</v>
      </c>
      <c r="D267" s="66">
        <f>'RawData_Unit Conversion'!E237</f>
        <v>2E-3</v>
      </c>
      <c r="E267" s="67">
        <f>'RawData_Unit Conversion'!G237</f>
        <v>17.246563683344117</v>
      </c>
    </row>
    <row r="268" spans="1:5" s="30" customFormat="1" ht="12" customHeight="1">
      <c r="A268" s="31">
        <v>233</v>
      </c>
      <c r="B268" s="64">
        <f>'RawData_Unit Conversion'!A238</f>
        <v>4.6399999999999997</v>
      </c>
      <c r="C268" s="63">
        <f>'RawData_Unit Conversion'!C238</f>
        <v>2.617</v>
      </c>
      <c r="D268" s="66">
        <f>'RawData_Unit Conversion'!E238</f>
        <v>2E-3</v>
      </c>
      <c r="E268" s="67">
        <f>'RawData_Unit Conversion'!G238</f>
        <v>17.501388796868707</v>
      </c>
    </row>
    <row r="269" spans="1:5" s="30" customFormat="1" ht="12" customHeight="1">
      <c r="A269" s="31">
        <v>234</v>
      </c>
      <c r="B269" s="64">
        <f>'RawData_Unit Conversion'!A239</f>
        <v>4.66</v>
      </c>
      <c r="C269" s="63">
        <f>'RawData_Unit Conversion'!C239</f>
        <v>2.5990000000000002</v>
      </c>
      <c r="D269" s="66">
        <f>'RawData_Unit Conversion'!E239</f>
        <v>2E-3</v>
      </c>
      <c r="E269" s="67">
        <f>'RawData_Unit Conversion'!G239</f>
        <v>17.654283864983459</v>
      </c>
    </row>
    <row r="270" spans="1:5" s="30" customFormat="1" ht="12" customHeight="1">
      <c r="A270" s="31">
        <v>235</v>
      </c>
      <c r="B270" s="64">
        <f>'RawData_Unit Conversion'!A240</f>
        <v>4.68</v>
      </c>
      <c r="C270" s="63">
        <f>'RawData_Unit Conversion'!C240</f>
        <v>2.6529999999999996</v>
      </c>
      <c r="D270" s="66">
        <f>'RawData_Unit Conversion'!E240</f>
        <v>2E-3</v>
      </c>
      <c r="E270" s="67">
        <f>'RawData_Unit Conversion'!G240</f>
        <v>17.756213910393296</v>
      </c>
    </row>
    <row r="271" spans="1:5" s="30" customFormat="1" ht="12" customHeight="1">
      <c r="A271" s="31">
        <v>236</v>
      </c>
      <c r="B271" s="64">
        <f>'RawData_Unit Conversion'!A241</f>
        <v>4.7</v>
      </c>
      <c r="C271" s="63">
        <f>'RawData_Unit Conversion'!C241</f>
        <v>2.665</v>
      </c>
      <c r="D271" s="66">
        <f>'RawData_Unit Conversion'!E241</f>
        <v>2E-3</v>
      </c>
      <c r="E271" s="67">
        <f>'RawData_Unit Conversion'!G241</f>
        <v>17.97026700575395</v>
      </c>
    </row>
    <row r="272" spans="1:5" s="30" customFormat="1" ht="12" customHeight="1">
      <c r="A272" s="31">
        <v>237</v>
      </c>
      <c r="B272" s="64">
        <f>'RawData_Unit Conversion'!A242</f>
        <v>4.72</v>
      </c>
      <c r="C272" s="63">
        <f>'RawData_Unit Conversion'!C242</f>
        <v>2.6590000000000003</v>
      </c>
      <c r="D272" s="66">
        <f>'RawData_Unit Conversion'!E242</f>
        <v>2E-3</v>
      </c>
      <c r="E272" s="67">
        <f>'RawData_Unit Conversion'!G242</f>
        <v>18.011039023917881</v>
      </c>
    </row>
    <row r="273" spans="1:5" s="30" customFormat="1" ht="12" customHeight="1">
      <c r="A273" s="31">
        <v>238</v>
      </c>
      <c r="B273" s="64">
        <f>'RawData_Unit Conversion'!A243</f>
        <v>4.74</v>
      </c>
      <c r="C273" s="63">
        <f>'RawData_Unit Conversion'!C243</f>
        <v>2.7010000000000001</v>
      </c>
      <c r="D273" s="66">
        <f>'RawData_Unit Conversion'!E243</f>
        <v>2E-3</v>
      </c>
      <c r="E273" s="67">
        <f>'RawData_Unit Conversion'!G243</f>
        <v>18.082390055704771</v>
      </c>
    </row>
    <row r="274" spans="1:5" s="30" customFormat="1" ht="12" customHeight="1">
      <c r="A274" s="31">
        <v>239</v>
      </c>
      <c r="B274" s="64">
        <f>'RawData_Unit Conversion'!A244</f>
        <v>4.76</v>
      </c>
      <c r="C274" s="63">
        <f>'RawData_Unit Conversion'!C244</f>
        <v>2.7189999999999999</v>
      </c>
      <c r="D274" s="66">
        <f>'RawData_Unit Conversion'!E244</f>
        <v>2E-3</v>
      </c>
      <c r="E274" s="67">
        <f>'RawData_Unit Conversion'!G244</f>
        <v>18.235285123819523</v>
      </c>
    </row>
    <row r="275" spans="1:5" s="30" customFormat="1" ht="12" customHeight="1">
      <c r="A275" s="31">
        <v>240</v>
      </c>
      <c r="B275" s="64">
        <f>'RawData_Unit Conversion'!A245</f>
        <v>4.78</v>
      </c>
      <c r="C275" s="63">
        <f>'RawData_Unit Conversion'!C245</f>
        <v>2.7429999999999999</v>
      </c>
      <c r="D275" s="66">
        <f>'RawData_Unit Conversion'!E245</f>
        <v>2E-3</v>
      </c>
      <c r="E275" s="67">
        <f>'RawData_Unit Conversion'!G245</f>
        <v>18.327022164688373</v>
      </c>
    </row>
    <row r="276" spans="1:5" s="30" customFormat="1" ht="12" customHeight="1">
      <c r="A276" s="31">
        <v>241</v>
      </c>
      <c r="B276" s="64">
        <f>'RawData_Unit Conversion'!A246</f>
        <v>4.8</v>
      </c>
      <c r="C276" s="63">
        <f>'RawData_Unit Conversion'!C246</f>
        <v>2.7489999999999997</v>
      </c>
      <c r="D276" s="66">
        <f>'RawData_Unit Conversion'!E246</f>
        <v>2E-3</v>
      </c>
      <c r="E276" s="67">
        <f>'RawData_Unit Conversion'!G246</f>
        <v>18.357601178311324</v>
      </c>
    </row>
    <row r="277" spans="1:5" s="30" customFormat="1" ht="12" customHeight="1">
      <c r="A277" s="31">
        <v>242</v>
      </c>
      <c r="B277" s="64">
        <f>'RawData_Unit Conversion'!A247</f>
        <v>4.82</v>
      </c>
      <c r="C277" s="63">
        <f>'RawData_Unit Conversion'!C247</f>
        <v>2.7610000000000001</v>
      </c>
      <c r="D277" s="66">
        <f>'RawData_Unit Conversion'!E247</f>
        <v>2E-3</v>
      </c>
      <c r="E277" s="67">
        <f>'RawData_Unit Conversion'!G247</f>
        <v>18.357601178311324</v>
      </c>
    </row>
    <row r="278" spans="1:5" s="30" customFormat="1" ht="12" customHeight="1">
      <c r="A278" s="31">
        <v>243</v>
      </c>
      <c r="B278" s="64">
        <f>'RawData_Unit Conversion'!A248</f>
        <v>4.84</v>
      </c>
      <c r="C278" s="63">
        <f>'RawData_Unit Conversion'!C248</f>
        <v>2.7669999999999999</v>
      </c>
      <c r="D278" s="66">
        <f>'RawData_Unit Conversion'!E248</f>
        <v>2E-3</v>
      </c>
      <c r="E278" s="67">
        <f>'RawData_Unit Conversion'!G248</f>
        <v>18.327022164688373</v>
      </c>
    </row>
    <row r="279" spans="1:5" s="30" customFormat="1" ht="12" customHeight="1">
      <c r="A279" s="31">
        <v>244</v>
      </c>
      <c r="B279" s="64">
        <f>'RawData_Unit Conversion'!A249</f>
        <v>4.8600000000000003</v>
      </c>
      <c r="C279" s="63">
        <f>'RawData_Unit Conversion'!C249</f>
        <v>2.7850000000000001</v>
      </c>
      <c r="D279" s="66">
        <f>'RawData_Unit Conversion'!E249</f>
        <v>2E-3</v>
      </c>
      <c r="E279" s="67">
        <f>'RawData_Unit Conversion'!G249</f>
        <v>18.276057141983458</v>
      </c>
    </row>
    <row r="280" spans="1:5" s="30" customFormat="1" ht="12" customHeight="1">
      <c r="A280" s="31">
        <v>245</v>
      </c>
      <c r="B280" s="64">
        <f>'RawData_Unit Conversion'!A250</f>
        <v>4.88</v>
      </c>
      <c r="C280" s="63">
        <f>'RawData_Unit Conversion'!C250</f>
        <v>2.8029999999999999</v>
      </c>
      <c r="D280" s="66">
        <f>'RawData_Unit Conversion'!E250</f>
        <v>2E-3</v>
      </c>
      <c r="E280" s="67">
        <f>'RawData_Unit Conversion'!G250</f>
        <v>18.510496246426076</v>
      </c>
    </row>
    <row r="281" spans="1:5" s="30" customFormat="1" ht="12" customHeight="1">
      <c r="A281" s="31">
        <v>246</v>
      </c>
      <c r="B281" s="64">
        <f>'RawData_Unit Conversion'!A251</f>
        <v>4.9000000000000004</v>
      </c>
      <c r="C281" s="63">
        <f>'RawData_Unit Conversion'!C251</f>
        <v>2.8560000000000003</v>
      </c>
      <c r="D281" s="66">
        <f>'RawData_Unit Conversion'!E251</f>
        <v>2E-3</v>
      </c>
      <c r="E281" s="67">
        <f>'RawData_Unit Conversion'!G251</f>
        <v>18.592040282753945</v>
      </c>
    </row>
    <row r="282" spans="1:5" s="30" customFormat="1" ht="12" customHeight="1">
      <c r="A282" s="31">
        <v>247</v>
      </c>
      <c r="B282" s="64">
        <f>'RawData_Unit Conversion'!A252</f>
        <v>4.92</v>
      </c>
      <c r="C282" s="63">
        <f>'RawData_Unit Conversion'!C252</f>
        <v>2.8980000000000001</v>
      </c>
      <c r="D282" s="66">
        <f>'RawData_Unit Conversion'!E252</f>
        <v>2E-3</v>
      </c>
      <c r="E282" s="67">
        <f>'RawData_Unit Conversion'!G252</f>
        <v>18.643005305458864</v>
      </c>
    </row>
    <row r="283" spans="1:5" s="30" customFormat="1" ht="12" customHeight="1">
      <c r="A283" s="31">
        <v>248</v>
      </c>
      <c r="B283" s="64">
        <f>'RawData_Unit Conversion'!A253</f>
        <v>4.9400000000000004</v>
      </c>
      <c r="C283" s="63">
        <f>'RawData_Unit Conversion'!C253</f>
        <v>2.9160000000000004</v>
      </c>
      <c r="D283" s="66">
        <f>'RawData_Unit Conversion'!E253</f>
        <v>2E-3</v>
      </c>
      <c r="E283" s="67">
        <f>'RawData_Unit Conversion'!G253</f>
        <v>18.52068925096706</v>
      </c>
    </row>
    <row r="284" spans="1:5" s="30" customFormat="1" ht="12" customHeight="1">
      <c r="A284" s="31">
        <v>249</v>
      </c>
      <c r="B284" s="64">
        <f>'RawData_Unit Conversion'!A254</f>
        <v>4.96</v>
      </c>
      <c r="C284" s="63">
        <f>'RawData_Unit Conversion'!C254</f>
        <v>2.8860000000000001</v>
      </c>
      <c r="D284" s="66">
        <f>'RawData_Unit Conversion'!E254</f>
        <v>2E-3</v>
      </c>
      <c r="E284" s="67">
        <f>'RawData_Unit Conversion'!G254</f>
        <v>18.479917232803128</v>
      </c>
    </row>
    <row r="285" spans="1:5" s="30" customFormat="1" ht="12" customHeight="1">
      <c r="A285" s="31">
        <v>250</v>
      </c>
      <c r="B285" s="64">
        <f>'RawData_Unit Conversion'!A255</f>
        <v>4.9800000000000004</v>
      </c>
      <c r="C285" s="63">
        <f>'RawData_Unit Conversion'!C255</f>
        <v>2.8499999999999996</v>
      </c>
      <c r="D285" s="66">
        <f>'RawData_Unit Conversion'!E255</f>
        <v>2E-3</v>
      </c>
      <c r="E285" s="67">
        <f>'RawData_Unit Conversion'!G255</f>
        <v>18.551268264590011</v>
      </c>
    </row>
    <row r="286" spans="1:5" s="30" customFormat="1" ht="12" customHeight="1">
      <c r="A286" s="31">
        <v>251</v>
      </c>
      <c r="B286" s="64">
        <f>'RawData_Unit Conversion'!A256</f>
        <v>5</v>
      </c>
      <c r="C286" s="63">
        <f>'RawData_Unit Conversion'!C256</f>
        <v>2.8439999999999999</v>
      </c>
      <c r="D286" s="66">
        <f>'RawData_Unit Conversion'!E256</f>
        <v>2E-3</v>
      </c>
      <c r="E286" s="67">
        <f>'RawData_Unit Conversion'!G256</f>
        <v>18.337215169229356</v>
      </c>
    </row>
    <row r="287" spans="1:5" s="30" customFormat="1" ht="12" customHeight="1">
      <c r="A287" s="31">
        <v>252</v>
      </c>
      <c r="B287" s="64">
        <f>'RawData_Unit Conversion'!A257</f>
        <v>5.0199999999999996</v>
      </c>
      <c r="C287" s="63">
        <f>'RawData_Unit Conversion'!C257</f>
        <v>2.8380000000000001</v>
      </c>
      <c r="D287" s="66">
        <f>'RawData_Unit Conversion'!E257</f>
        <v>2E-3</v>
      </c>
      <c r="E287" s="67">
        <f>'RawData_Unit Conversion'!G257</f>
        <v>18.367794182852307</v>
      </c>
    </row>
    <row r="288" spans="1:5" s="30" customFormat="1" ht="12" customHeight="1">
      <c r="A288" s="31">
        <v>253</v>
      </c>
      <c r="B288" s="64">
        <f>'RawData_Unit Conversion'!A258</f>
        <v>5.04</v>
      </c>
      <c r="C288" s="63">
        <f>'RawData_Unit Conversion'!C258</f>
        <v>2.827</v>
      </c>
      <c r="D288" s="66">
        <f>'RawData_Unit Conversion'!E258</f>
        <v>2E-3</v>
      </c>
      <c r="E288" s="67">
        <f>'RawData_Unit Conversion'!G258</f>
        <v>18.34740817377034</v>
      </c>
    </row>
    <row r="289" spans="1:5" s="30" customFormat="1" ht="12" customHeight="1">
      <c r="A289" s="31">
        <v>254</v>
      </c>
      <c r="B289" s="64">
        <f>'RawData_Unit Conversion'!A259</f>
        <v>5.0599999999999996</v>
      </c>
      <c r="C289" s="63">
        <f>'RawData_Unit Conversion'!C259</f>
        <v>2.8319999999999999</v>
      </c>
      <c r="D289" s="66">
        <f>'RawData_Unit Conversion'!E259</f>
        <v>2E-3</v>
      </c>
      <c r="E289" s="67">
        <f>'RawData_Unit Conversion'!G259</f>
        <v>18.051811042081816</v>
      </c>
    </row>
    <row r="290" spans="1:5" s="30" customFormat="1" ht="12" customHeight="1">
      <c r="A290" s="31">
        <v>255</v>
      </c>
      <c r="B290" s="64">
        <f>'RawData_Unit Conversion'!A260</f>
        <v>5.08</v>
      </c>
      <c r="C290" s="63">
        <f>'RawData_Unit Conversion'!C260</f>
        <v>2.7610000000000001</v>
      </c>
      <c r="D290" s="66">
        <f>'RawData_Unit Conversion'!E260</f>
        <v>2E-3</v>
      </c>
      <c r="E290" s="67">
        <f>'RawData_Unit Conversion'!G260</f>
        <v>17.898915973967064</v>
      </c>
    </row>
    <row r="291" spans="1:5" s="30" customFormat="1" ht="12" customHeight="1">
      <c r="A291" s="31">
        <v>256</v>
      </c>
      <c r="B291" s="64">
        <f>'RawData_Unit Conversion'!A261</f>
        <v>5.0999999999999996</v>
      </c>
      <c r="C291" s="63">
        <f>'RawData_Unit Conversion'!C261</f>
        <v>2.7489999999999997</v>
      </c>
      <c r="D291" s="66">
        <f>'RawData_Unit Conversion'!E261</f>
        <v>2E-3</v>
      </c>
      <c r="E291" s="67">
        <f>'RawData_Unit Conversion'!G261</f>
        <v>17.644090860442475</v>
      </c>
    </row>
    <row r="292" spans="1:5" s="30" customFormat="1" ht="12" customHeight="1">
      <c r="A292" s="31">
        <v>257</v>
      </c>
      <c r="B292" s="64">
        <f>'RawData_Unit Conversion'!A262</f>
        <v>5.12</v>
      </c>
      <c r="C292" s="63">
        <f>'RawData_Unit Conversion'!C262</f>
        <v>2.8980000000000001</v>
      </c>
      <c r="D292" s="66">
        <f>'RawData_Unit Conversion'!E262</f>
        <v>2E-3</v>
      </c>
      <c r="E292" s="67">
        <f>'RawData_Unit Conversion'!G262</f>
        <v>17.531967810491658</v>
      </c>
    </row>
    <row r="293" spans="1:5" s="30" customFormat="1" ht="12" customHeight="1">
      <c r="A293" s="31">
        <v>258</v>
      </c>
      <c r="B293" s="64">
        <f>'RawData_Unit Conversion'!A263</f>
        <v>5.14</v>
      </c>
      <c r="C293" s="63">
        <f>'RawData_Unit Conversion'!C263</f>
        <v>2.952</v>
      </c>
      <c r="D293" s="66">
        <f>'RawData_Unit Conversion'!E263</f>
        <v>2E-3</v>
      </c>
      <c r="E293" s="67">
        <f>'RawData_Unit Conversion'!G263</f>
        <v>17.542160815032641</v>
      </c>
    </row>
    <row r="294" spans="1:5" s="30" customFormat="1" ht="12" customHeight="1">
      <c r="A294" s="31">
        <v>259</v>
      </c>
      <c r="B294" s="64">
        <f>'RawData_Unit Conversion'!A264</f>
        <v>5.16</v>
      </c>
      <c r="C294" s="63">
        <f>'RawData_Unit Conversion'!C264</f>
        <v>2.8739999999999997</v>
      </c>
      <c r="D294" s="66">
        <f>'RawData_Unit Conversion'!E264</f>
        <v>2E-3</v>
      </c>
      <c r="E294" s="67">
        <f>'RawData_Unit Conversion'!G264</f>
        <v>15.941859102098229</v>
      </c>
    </row>
    <row r="295" spans="1:5" s="30" customFormat="1" ht="12" customHeight="1">
      <c r="A295" s="31">
        <v>260</v>
      </c>
      <c r="B295" s="64">
        <f>'RawData_Unit Conversion'!A265</f>
        <v>5.18</v>
      </c>
      <c r="C295" s="63">
        <f>'RawData_Unit Conversion'!C265</f>
        <v>2.8210000000000002</v>
      </c>
      <c r="D295" s="66">
        <f>'RawData_Unit Conversion'!E265</f>
        <v>0</v>
      </c>
      <c r="E295" s="67">
        <f>'RawData_Unit Conversion'!G265</f>
        <v>13.679012093999885</v>
      </c>
    </row>
    <row r="296" spans="1:5" s="30" customFormat="1" ht="12" customHeight="1">
      <c r="A296" s="31">
        <v>261</v>
      </c>
      <c r="B296" s="64">
        <f>'RawData_Unit Conversion'!A266</f>
        <v>5.2</v>
      </c>
      <c r="C296" s="63">
        <f>'RawData_Unit Conversion'!C266</f>
        <v>2.8210000000000002</v>
      </c>
      <c r="D296" s="66">
        <f>'RawData_Unit Conversion'!E266</f>
        <v>0</v>
      </c>
      <c r="E296" s="67">
        <f>'RawData_Unit Conversion'!G266</f>
        <v>13.679012093999885</v>
      </c>
    </row>
    <row r="297" spans="1:5" s="30" customFormat="1" ht="12" customHeight="1">
      <c r="A297" s="31">
        <v>262</v>
      </c>
      <c r="B297" s="64">
        <f>'RawData_Unit Conversion'!A267</f>
        <v>5.22</v>
      </c>
      <c r="C297" s="63">
        <f>'RawData_Unit Conversion'!C267</f>
        <v>2.8210000000000002</v>
      </c>
      <c r="D297" s="66">
        <f>'RawData_Unit Conversion'!E267</f>
        <v>0</v>
      </c>
      <c r="E297" s="67">
        <f>'RawData_Unit Conversion'!G267</f>
        <v>13.679012093999885</v>
      </c>
    </row>
    <row r="298" spans="1:5" s="30" customFormat="1" ht="12" customHeight="1">
      <c r="A298" s="31">
        <v>263</v>
      </c>
      <c r="B298" s="64">
        <f>'RawData_Unit Conversion'!A268</f>
        <v>5.24</v>
      </c>
      <c r="C298" s="63">
        <f>'RawData_Unit Conversion'!C268</f>
        <v>3.2390000000000003</v>
      </c>
      <c r="D298" s="66">
        <f>'RawData_Unit Conversion'!E268</f>
        <v>0</v>
      </c>
      <c r="E298" s="67">
        <f>'RawData_Unit Conversion'!G268</f>
        <v>13.679012093999885</v>
      </c>
    </row>
    <row r="299" spans="1:5" s="30" customFormat="1" ht="12" customHeight="1">
      <c r="A299" s="31">
        <v>264</v>
      </c>
      <c r="B299" s="64">
        <f>'RawData_Unit Conversion'!A269</f>
        <v>5.26</v>
      </c>
      <c r="C299" s="63">
        <f>'RawData_Unit Conversion'!C269</f>
        <v>3.161</v>
      </c>
      <c r="D299" s="66">
        <f>'RawData_Unit Conversion'!E269</f>
        <v>0</v>
      </c>
      <c r="E299" s="67">
        <f>'RawData_Unit Conversion'!G269</f>
        <v>14.463873443655618</v>
      </c>
    </row>
    <row r="300" spans="1:5" s="30" customFormat="1" ht="12" customHeight="1">
      <c r="A300" s="31">
        <v>265</v>
      </c>
      <c r="B300" s="64">
        <f>'RawData_Unit Conversion'!A270</f>
        <v>5.28</v>
      </c>
      <c r="C300" s="63">
        <f>'RawData_Unit Conversion'!C270</f>
        <v>3.1069999999999998</v>
      </c>
      <c r="D300" s="66">
        <f>'RawData_Unit Conversion'!E270</f>
        <v>1E-3</v>
      </c>
      <c r="E300" s="67">
        <f>'RawData_Unit Conversion'!G270</f>
        <v>15.391436856885118</v>
      </c>
    </row>
    <row r="301" spans="1:5" s="30" customFormat="1" ht="12" customHeight="1">
      <c r="A301" s="31">
        <v>266</v>
      </c>
      <c r="B301" s="64">
        <f>'RawData_Unit Conversion'!A271</f>
        <v>5.3</v>
      </c>
      <c r="C301" s="63">
        <f>'RawData_Unit Conversion'!C271</f>
        <v>3.1369999999999996</v>
      </c>
      <c r="D301" s="66">
        <f>'RawData_Unit Conversion'!E271</f>
        <v>1E-3</v>
      </c>
      <c r="E301" s="67">
        <f>'RawData_Unit Conversion'!G271</f>
        <v>15.697226993114624</v>
      </c>
    </row>
    <row r="302" spans="1:5" s="30" customFormat="1" ht="12" customHeight="1">
      <c r="A302" s="31">
        <v>267</v>
      </c>
      <c r="B302" s="64">
        <f>'RawData_Unit Conversion'!A272</f>
        <v>5.32</v>
      </c>
      <c r="C302" s="63">
        <f>'RawData_Unit Conversion'!C272</f>
        <v>3.2029999999999998</v>
      </c>
      <c r="D302" s="66">
        <f>'RawData_Unit Conversion'!E272</f>
        <v>1E-3</v>
      </c>
      <c r="E302" s="67">
        <f>'RawData_Unit Conversion'!G272</f>
        <v>15.422015870508071</v>
      </c>
    </row>
    <row r="303" spans="1:5" s="30" customFormat="1" ht="12" customHeight="1">
      <c r="A303" s="31">
        <v>268</v>
      </c>
      <c r="B303" s="64">
        <f>'RawData_Unit Conversion'!A273</f>
        <v>5.34</v>
      </c>
      <c r="C303" s="63">
        <f>'RawData_Unit Conversion'!C273</f>
        <v>3.2329999999999997</v>
      </c>
      <c r="D303" s="66">
        <f>'RawData_Unit Conversion'!E273</f>
        <v>1E-3</v>
      </c>
      <c r="E303" s="67">
        <f>'RawData_Unit Conversion'!G273</f>
        <v>15.330278829639218</v>
      </c>
    </row>
    <row r="304" spans="1:5" s="30" customFormat="1" ht="12" customHeight="1">
      <c r="A304" s="31">
        <v>269</v>
      </c>
      <c r="B304" s="64">
        <f>'RawData_Unit Conversion'!A274</f>
        <v>5.36</v>
      </c>
      <c r="C304" s="63">
        <f>'RawData_Unit Conversion'!C274</f>
        <v>3.3460000000000001</v>
      </c>
      <c r="D304" s="66">
        <f>'RawData_Unit Conversion'!E274</f>
        <v>1E-3</v>
      </c>
      <c r="E304" s="67">
        <f>'RawData_Unit Conversion'!G274</f>
        <v>15.442401879590037</v>
      </c>
    </row>
    <row r="305" spans="1:5" s="30" customFormat="1" ht="12" customHeight="1">
      <c r="A305" s="31">
        <v>270</v>
      </c>
      <c r="B305" s="64">
        <f>'RawData_Unit Conversion'!A275</f>
        <v>5.38</v>
      </c>
      <c r="C305" s="63">
        <f>'RawData_Unit Conversion'!C275</f>
        <v>3.3460000000000001</v>
      </c>
      <c r="D305" s="66">
        <f>'RawData_Unit Conversion'!E275</f>
        <v>1E-3</v>
      </c>
      <c r="E305" s="67">
        <f>'RawData_Unit Conversion'!G275</f>
        <v>15.422015870508071</v>
      </c>
    </row>
    <row r="306" spans="1:5" s="30" customFormat="1" ht="12" customHeight="1">
      <c r="A306" s="31">
        <v>271</v>
      </c>
      <c r="B306" s="64">
        <f>'RawData_Unit Conversion'!A276</f>
        <v>5.4</v>
      </c>
      <c r="C306" s="63">
        <f>'RawData_Unit Conversion'!C276</f>
        <v>3.3639999999999999</v>
      </c>
      <c r="D306" s="66">
        <f>'RawData_Unit Conversion'!E276</f>
        <v>1E-3</v>
      </c>
      <c r="E306" s="67">
        <f>'RawData_Unit Conversion'!G276</f>
        <v>15.442401879590037</v>
      </c>
    </row>
    <row r="307" spans="1:5" s="30" customFormat="1" ht="12" customHeight="1">
      <c r="A307" s="31">
        <v>272</v>
      </c>
      <c r="B307" s="64">
        <f>'RawData_Unit Conversion'!A277</f>
        <v>5.42</v>
      </c>
      <c r="C307" s="63">
        <f>'RawData_Unit Conversion'!C277</f>
        <v>3.3579999999999997</v>
      </c>
      <c r="D307" s="66">
        <f>'RawData_Unit Conversion'!E277</f>
        <v>1E-3</v>
      </c>
      <c r="E307" s="67">
        <f>'RawData_Unit Conversion'!G277</f>
        <v>15.534138920458888</v>
      </c>
    </row>
    <row r="308" spans="1:5" s="30" customFormat="1" ht="12" customHeight="1">
      <c r="A308" s="31">
        <v>273</v>
      </c>
      <c r="B308" s="64">
        <f>'RawData_Unit Conversion'!A278</f>
        <v>5.44</v>
      </c>
      <c r="C308" s="63">
        <f>'RawData_Unit Conversion'!C278</f>
        <v>3.3879999999999999</v>
      </c>
      <c r="D308" s="66">
        <f>'RawData_Unit Conversion'!E278</f>
        <v>1E-3</v>
      </c>
      <c r="E308" s="67">
        <f>'RawData_Unit Conversion'!G278</f>
        <v>15.523945915917906</v>
      </c>
    </row>
    <row r="309" spans="1:5" s="30" customFormat="1" ht="12" customHeight="1">
      <c r="A309" s="31">
        <v>274</v>
      </c>
      <c r="B309" s="64">
        <f>'RawData_Unit Conversion'!A279</f>
        <v>5.46</v>
      </c>
      <c r="C309" s="63">
        <f>'RawData_Unit Conversion'!C279</f>
        <v>3.3939999999999997</v>
      </c>
      <c r="D309" s="66">
        <f>'RawData_Unit Conversion'!E279</f>
        <v>1E-3</v>
      </c>
      <c r="E309" s="67">
        <f>'RawData_Unit Conversion'!G279</f>
        <v>15.513752911376919</v>
      </c>
    </row>
    <row r="310" spans="1:5" s="30" customFormat="1" ht="12" customHeight="1">
      <c r="A310" s="31">
        <v>275</v>
      </c>
      <c r="B310" s="64">
        <f>'RawData_Unit Conversion'!A280</f>
        <v>5.48</v>
      </c>
      <c r="C310" s="63">
        <f>'RawData_Unit Conversion'!C280</f>
        <v>3.3879999999999999</v>
      </c>
      <c r="D310" s="66">
        <f>'RawData_Unit Conversion'!E280</f>
        <v>1E-3</v>
      </c>
      <c r="E310" s="67">
        <f>'RawData_Unit Conversion'!G280</f>
        <v>15.687033988573642</v>
      </c>
    </row>
    <row r="311" spans="1:5" s="30" customFormat="1" ht="12" customHeight="1">
      <c r="A311" s="31">
        <v>276</v>
      </c>
      <c r="B311" s="64">
        <f>'RawData_Unit Conversion'!A281</f>
        <v>5.5</v>
      </c>
      <c r="C311" s="63">
        <f>'RawData_Unit Conversion'!C281</f>
        <v>3.3760000000000003</v>
      </c>
      <c r="D311" s="66">
        <f>'RawData_Unit Conversion'!E281</f>
        <v>1E-3</v>
      </c>
      <c r="E311" s="67">
        <f>'RawData_Unit Conversion'!G281</f>
        <v>15.972438115721179</v>
      </c>
    </row>
    <row r="312" spans="1:5" s="30" customFormat="1" ht="12" customHeight="1">
      <c r="A312" s="31">
        <v>277</v>
      </c>
      <c r="B312" s="64">
        <f>'RawData_Unit Conversion'!A282</f>
        <v>5.52</v>
      </c>
      <c r="C312" s="63">
        <f>'RawData_Unit Conversion'!C282</f>
        <v>3.4000000000000004</v>
      </c>
      <c r="D312" s="66">
        <f>'RawData_Unit Conversion'!E282</f>
        <v>1E-3</v>
      </c>
      <c r="E312" s="67">
        <f>'RawData_Unit Conversion'!G282</f>
        <v>16.125333183835931</v>
      </c>
    </row>
    <row r="313" spans="1:5" s="30" customFormat="1" ht="12" customHeight="1">
      <c r="A313" s="31">
        <v>278</v>
      </c>
      <c r="B313" s="64">
        <f>'RawData_Unit Conversion'!A283</f>
        <v>5.54</v>
      </c>
      <c r="C313" s="63">
        <f>'RawData_Unit Conversion'!C283</f>
        <v>3.4000000000000004</v>
      </c>
      <c r="D313" s="66">
        <f>'RawData_Unit Conversion'!E283</f>
        <v>1E-3</v>
      </c>
      <c r="E313" s="67">
        <f>'RawData_Unit Conversion'!G283</f>
        <v>16.053982152049048</v>
      </c>
    </row>
    <row r="314" spans="1:5" s="30" customFormat="1" ht="12" customHeight="1">
      <c r="A314" s="31">
        <v>279</v>
      </c>
      <c r="B314" s="64">
        <f>'RawData_Unit Conversion'!A284</f>
        <v>5.56</v>
      </c>
      <c r="C314" s="63">
        <f>'RawData_Unit Conversion'!C284</f>
        <v>3.4060000000000001</v>
      </c>
      <c r="D314" s="66">
        <f>'RawData_Unit Conversion'!E284</f>
        <v>1E-3</v>
      </c>
      <c r="E314" s="67">
        <f>'RawData_Unit Conversion'!G284</f>
        <v>16.084561165672</v>
      </c>
    </row>
    <row r="315" spans="1:5" s="30" customFormat="1" ht="12" customHeight="1">
      <c r="A315" s="31">
        <v>280</v>
      </c>
      <c r="B315" s="64">
        <f>'RawData_Unit Conversion'!A285</f>
        <v>5.58</v>
      </c>
      <c r="C315" s="63">
        <f>'RawData_Unit Conversion'!C285</f>
        <v>3.4779999999999998</v>
      </c>
      <c r="D315" s="66">
        <f>'RawData_Unit Conversion'!E285</f>
        <v>1E-3</v>
      </c>
      <c r="E315" s="67">
        <f>'RawData_Unit Conversion'!G285</f>
        <v>16.074368161131012</v>
      </c>
    </row>
    <row r="316" spans="1:5" s="30" customFormat="1" ht="12" customHeight="1">
      <c r="A316" s="31">
        <v>281</v>
      </c>
      <c r="B316" s="64">
        <f>'RawData_Unit Conversion'!A286</f>
        <v>5.6</v>
      </c>
      <c r="C316" s="63">
        <f>'RawData_Unit Conversion'!C286</f>
        <v>3.7709999999999999</v>
      </c>
      <c r="D316" s="66">
        <f>'RawData_Unit Conversion'!E286</f>
        <v>1E-3</v>
      </c>
      <c r="E316" s="67">
        <f>'RawData_Unit Conversion'!G286</f>
        <v>16.094754170212983</v>
      </c>
    </row>
    <row r="317" spans="1:5" s="30" customFormat="1" ht="12" customHeight="1">
      <c r="A317" s="31">
        <v>282</v>
      </c>
      <c r="B317" s="64">
        <f>'RawData_Unit Conversion'!A287</f>
        <v>5.62</v>
      </c>
      <c r="C317" s="63">
        <f>'RawData_Unit Conversion'!C287</f>
        <v>3.9319999999999999</v>
      </c>
      <c r="D317" s="66">
        <f>'RawData_Unit Conversion'!E287</f>
        <v>1E-3</v>
      </c>
      <c r="E317" s="67">
        <f>'RawData_Unit Conversion'!G287</f>
        <v>15.07545371611463</v>
      </c>
    </row>
    <row r="318" spans="1:5" s="30" customFormat="1" ht="12" customHeight="1">
      <c r="A318" s="31">
        <v>283</v>
      </c>
      <c r="B318" s="64">
        <f>'RawData_Unit Conversion'!A288</f>
        <v>5.64</v>
      </c>
      <c r="C318" s="63">
        <f>'RawData_Unit Conversion'!C288</f>
        <v>3.944</v>
      </c>
      <c r="D318" s="66">
        <f>'RawData_Unit Conversion'!E288</f>
        <v>1E-3</v>
      </c>
      <c r="E318" s="67">
        <f>'RawData_Unit Conversion'!G288</f>
        <v>13.628047071294969</v>
      </c>
    </row>
    <row r="319" spans="1:5" s="30" customFormat="1" ht="12" customHeight="1">
      <c r="A319" s="31">
        <v>284</v>
      </c>
      <c r="B319" s="64">
        <f>'RawData_Unit Conversion'!A289</f>
        <v>5.66</v>
      </c>
      <c r="C319" s="63">
        <f>'RawData_Unit Conversion'!C289</f>
        <v>3.7709999999999999</v>
      </c>
      <c r="D319" s="66">
        <f>'RawData_Unit Conversion'!E289</f>
        <v>1E-3</v>
      </c>
      <c r="E319" s="67">
        <f>'RawData_Unit Conversion'!G289</f>
        <v>13.923644202983491</v>
      </c>
    </row>
    <row r="320" spans="1:5" s="30" customFormat="1" ht="12" customHeight="1">
      <c r="A320" s="31">
        <v>285</v>
      </c>
      <c r="B320" s="64">
        <f>'RawData_Unit Conversion'!A290</f>
        <v>5.68</v>
      </c>
      <c r="C320" s="63">
        <f>'RawData_Unit Conversion'!C290</f>
        <v>3.5380000000000003</v>
      </c>
      <c r="D320" s="66">
        <f>'RawData_Unit Conversion'!E290</f>
        <v>1E-3</v>
      </c>
      <c r="E320" s="67">
        <f>'RawData_Unit Conversion'!G290</f>
        <v>15.01429568886873</v>
      </c>
    </row>
    <row r="321" spans="1:5" s="30" customFormat="1" ht="12" customHeight="1">
      <c r="A321" s="31">
        <v>286</v>
      </c>
      <c r="B321" s="64">
        <f>'RawData_Unit Conversion'!A291</f>
        <v>5.7</v>
      </c>
      <c r="C321" s="63">
        <f>'RawData_Unit Conversion'!C291</f>
        <v>3.544</v>
      </c>
      <c r="D321" s="66">
        <f>'RawData_Unit Conversion'!E291</f>
        <v>1E-3</v>
      </c>
      <c r="E321" s="67">
        <f>'RawData_Unit Conversion'!G291</f>
        <v>15.982631120262164</v>
      </c>
    </row>
    <row r="322" spans="1:5" s="30" customFormat="1" ht="12" customHeight="1">
      <c r="A322" s="31">
        <v>287</v>
      </c>
      <c r="B322" s="64">
        <f>'RawData_Unit Conversion'!A292</f>
        <v>5.72</v>
      </c>
      <c r="C322" s="63">
        <f>'RawData_Unit Conversion'!C292</f>
        <v>3.645</v>
      </c>
      <c r="D322" s="66">
        <f>'RawData_Unit Conversion'!E292</f>
        <v>1E-3</v>
      </c>
      <c r="E322" s="67">
        <f>'RawData_Unit Conversion'!G292</f>
        <v>16.043789147508065</v>
      </c>
    </row>
    <row r="323" spans="1:5" s="30" customFormat="1" ht="12" customHeight="1">
      <c r="A323" s="31">
        <v>288</v>
      </c>
      <c r="B323" s="64">
        <f>'RawData_Unit Conversion'!A293</f>
        <v>5.74</v>
      </c>
      <c r="C323" s="63">
        <f>'RawData_Unit Conversion'!C293</f>
        <v>3.6989999999999998</v>
      </c>
      <c r="D323" s="66">
        <f>'RawData_Unit Conversion'!E293</f>
        <v>1E-3</v>
      </c>
      <c r="E323" s="67">
        <f>'RawData_Unit Conversion'!G293</f>
        <v>16.247649238327735</v>
      </c>
    </row>
    <row r="324" spans="1:5" s="30" customFormat="1" ht="12" customHeight="1">
      <c r="A324" s="31">
        <v>289</v>
      </c>
      <c r="B324" s="64">
        <f>'RawData_Unit Conversion'!A294</f>
        <v>5.76</v>
      </c>
      <c r="C324" s="63">
        <f>'RawData_Unit Conversion'!C294</f>
        <v>3.7469999999999999</v>
      </c>
      <c r="D324" s="66">
        <f>'RawData_Unit Conversion'!E294</f>
        <v>1E-3</v>
      </c>
      <c r="E324" s="67">
        <f>'RawData_Unit Conversion'!G294</f>
        <v>16.726720451753959</v>
      </c>
    </row>
    <row r="325" spans="1:5" s="30" customFormat="1" ht="12" customHeight="1">
      <c r="A325" s="31">
        <v>290</v>
      </c>
      <c r="B325" s="64">
        <f>'RawData_Unit Conversion'!A295</f>
        <v>5.78</v>
      </c>
      <c r="C325" s="63">
        <f>'RawData_Unit Conversion'!C295</f>
        <v>3.8479999999999999</v>
      </c>
      <c r="D325" s="66">
        <f>'RawData_Unit Conversion'!E295</f>
        <v>1E-3</v>
      </c>
      <c r="E325" s="67">
        <f>'RawData_Unit Conversion'!G295</f>
        <v>17.124247628852316</v>
      </c>
    </row>
    <row r="326" spans="1:5" s="30" customFormat="1" ht="12" customHeight="1">
      <c r="A326" s="31">
        <v>291</v>
      </c>
      <c r="B326" s="64">
        <f>'RawData_Unit Conversion'!A296</f>
        <v>5.8</v>
      </c>
      <c r="C326" s="63">
        <f>'RawData_Unit Conversion'!C296</f>
        <v>3.9140000000000001</v>
      </c>
      <c r="D326" s="66">
        <f>'RawData_Unit Conversion'!E296</f>
        <v>1E-3</v>
      </c>
      <c r="E326" s="67">
        <f>'RawData_Unit Conversion'!G296</f>
        <v>17.307721710590023</v>
      </c>
    </row>
    <row r="327" spans="1:5" s="30" customFormat="1" ht="12" customHeight="1">
      <c r="A327" s="31">
        <v>292</v>
      </c>
      <c r="B327" s="64">
        <f>'RawData_Unit Conversion'!A297</f>
        <v>5.82</v>
      </c>
      <c r="C327" s="63">
        <f>'RawData_Unit Conversion'!C297</f>
        <v>4.0869999999999997</v>
      </c>
      <c r="D327" s="66">
        <f>'RawData_Unit Conversion'!E297</f>
        <v>1E-3</v>
      </c>
      <c r="E327" s="67">
        <f>'RawData_Unit Conversion'!G297</f>
        <v>17.103861619770353</v>
      </c>
    </row>
    <row r="328" spans="1:5" s="30" customFormat="1" ht="12" customHeight="1">
      <c r="A328" s="31">
        <v>293</v>
      </c>
      <c r="B328" s="64">
        <f>'RawData_Unit Conversion'!A298</f>
        <v>5.84</v>
      </c>
      <c r="C328" s="63">
        <f>'RawData_Unit Conversion'!C298</f>
        <v>4.141</v>
      </c>
      <c r="D328" s="66">
        <f>'RawData_Unit Conversion'!E298</f>
        <v>1E-3</v>
      </c>
      <c r="E328" s="67">
        <f>'RawData_Unit Conversion'!G298</f>
        <v>16.838843501704776</v>
      </c>
    </row>
    <row r="329" spans="1:5" s="30" customFormat="1" ht="12" customHeight="1">
      <c r="A329" s="31">
        <v>294</v>
      </c>
      <c r="B329" s="64">
        <f>'RawData_Unit Conversion'!A299</f>
        <v>5.86</v>
      </c>
      <c r="C329" s="63">
        <f>'RawData_Unit Conversion'!C299</f>
        <v>4.2009999999999996</v>
      </c>
      <c r="D329" s="66">
        <f>'RawData_Unit Conversion'!E299</f>
        <v>1E-3</v>
      </c>
      <c r="E329" s="67">
        <f>'RawData_Unit Conversion'!G299</f>
        <v>16.93058054257363</v>
      </c>
    </row>
    <row r="330" spans="1:5" s="30" customFormat="1" ht="12" customHeight="1">
      <c r="A330" s="31">
        <v>295</v>
      </c>
      <c r="B330" s="64">
        <f>'RawData_Unit Conversion'!A300</f>
        <v>5.88</v>
      </c>
      <c r="C330" s="63">
        <f>'RawData_Unit Conversion'!C300</f>
        <v>4.2130000000000001</v>
      </c>
      <c r="D330" s="66">
        <f>'RawData_Unit Conversion'!E300</f>
        <v>1E-3</v>
      </c>
      <c r="E330" s="67">
        <f>'RawData_Unit Conversion'!G300</f>
        <v>16.787878478999861</v>
      </c>
    </row>
    <row r="331" spans="1:5" s="30" customFormat="1" ht="12" customHeight="1">
      <c r="A331" s="31">
        <v>296</v>
      </c>
      <c r="B331" s="64">
        <f>'RawData_Unit Conversion'!A301</f>
        <v>5.9</v>
      </c>
      <c r="C331" s="63">
        <f>'RawData_Unit Conversion'!C301</f>
        <v>4.2130000000000001</v>
      </c>
      <c r="D331" s="66">
        <f>'RawData_Unit Conversion'!E301</f>
        <v>1E-3</v>
      </c>
      <c r="E331" s="67">
        <f>'RawData_Unit Conversion'!G301</f>
        <v>16.685948433590024</v>
      </c>
    </row>
    <row r="332" spans="1:5" s="30" customFormat="1" ht="12" customHeight="1">
      <c r="A332" s="31">
        <v>297</v>
      </c>
      <c r="B332" s="64">
        <f>'RawData_Unit Conversion'!A302</f>
        <v>5.92</v>
      </c>
      <c r="C332" s="63">
        <f>'RawData_Unit Conversion'!C302</f>
        <v>4.2069999999999999</v>
      </c>
      <c r="D332" s="66">
        <f>'RawData_Unit Conversion'!E302</f>
        <v>1E-3</v>
      </c>
      <c r="E332" s="67">
        <f>'RawData_Unit Conversion'!G302</f>
        <v>16.787878478999861</v>
      </c>
    </row>
    <row r="333" spans="1:5" s="30" customFormat="1" ht="12" customHeight="1">
      <c r="A333" s="31">
        <v>298</v>
      </c>
      <c r="B333" s="64">
        <f>'RawData_Unit Conversion'!A303</f>
        <v>5.94</v>
      </c>
      <c r="C333" s="63">
        <f>'RawData_Unit Conversion'!C303</f>
        <v>4.2549999999999999</v>
      </c>
      <c r="D333" s="66">
        <f>'RawData_Unit Conversion'!E303</f>
        <v>1E-3</v>
      </c>
      <c r="E333" s="67">
        <f>'RawData_Unit Conversion'!G303</f>
        <v>16.818457492622812</v>
      </c>
    </row>
    <row r="334" spans="1:5" s="30" customFormat="1" ht="12" customHeight="1">
      <c r="A334" s="31">
        <v>299</v>
      </c>
      <c r="B334" s="64">
        <f>'RawData_Unit Conversion'!A304</f>
        <v>5.96</v>
      </c>
      <c r="C334" s="63">
        <f>'RawData_Unit Conversion'!C304</f>
        <v>4.2909999999999995</v>
      </c>
      <c r="D334" s="66">
        <f>'RawData_Unit Conversion'!E304</f>
        <v>1E-3</v>
      </c>
      <c r="E334" s="67">
        <f>'RawData_Unit Conversion'!G304</f>
        <v>16.818457492622812</v>
      </c>
    </row>
    <row r="335" spans="1:5" s="30" customFormat="1" ht="12" customHeight="1">
      <c r="A335" s="31">
        <v>300</v>
      </c>
      <c r="B335" s="64">
        <f>'RawData_Unit Conversion'!A305</f>
        <v>5.98</v>
      </c>
      <c r="C335" s="63">
        <f>'RawData_Unit Conversion'!C305</f>
        <v>4.3259999999999996</v>
      </c>
      <c r="D335" s="66">
        <f>'RawData_Unit Conversion'!E305</f>
        <v>1E-3</v>
      </c>
      <c r="E335" s="67">
        <f>'RawData_Unit Conversion'!G305</f>
        <v>16.900001528950682</v>
      </c>
    </row>
    <row r="336" spans="1:5" s="30" customFormat="1" ht="12" customHeight="1">
      <c r="A336" s="31">
        <v>301</v>
      </c>
      <c r="B336" s="64">
        <f>'RawData_Unit Conversion'!A306</f>
        <v>6</v>
      </c>
      <c r="C336" s="63">
        <f>'RawData_Unit Conversion'!C306</f>
        <v>4.3319999999999999</v>
      </c>
      <c r="D336" s="66">
        <f>'RawData_Unit Conversion'!E306</f>
        <v>1E-3</v>
      </c>
      <c r="E336" s="67">
        <f>'RawData_Unit Conversion'!G306</f>
        <v>16.696141438131011</v>
      </c>
    </row>
    <row r="337" spans="1:6" s="30" customFormat="1" ht="12" customHeight="1">
      <c r="A337" s="31">
        <v>302</v>
      </c>
      <c r="B337" s="64">
        <f>'RawData_Unit Conversion'!A307</f>
        <v>6.02</v>
      </c>
      <c r="C337" s="63">
        <f>'RawData_Unit Conversion'!C307</f>
        <v>4.3079999999999998</v>
      </c>
      <c r="D337" s="66">
        <f>'RawData_Unit Conversion'!E307</f>
        <v>1E-3</v>
      </c>
      <c r="E337" s="67">
        <f>'RawData_Unit Conversion'!G307</f>
        <v>16.431123320065435</v>
      </c>
    </row>
    <row r="338" spans="1:6" s="30" customFormat="1" ht="12" customHeight="1">
      <c r="A338" s="31">
        <v>303</v>
      </c>
      <c r="B338" s="64">
        <f>'RawData_Unit Conversion'!A308</f>
        <v>6.04</v>
      </c>
      <c r="C338" s="63">
        <f>'RawData_Unit Conversion'!C308</f>
        <v>4.2789999999999999</v>
      </c>
      <c r="D338" s="66">
        <f>'RawData_Unit Conversion'!E308</f>
        <v>1E-3</v>
      </c>
      <c r="E338" s="67">
        <f>'RawData_Unit Conversion'!G308</f>
        <v>16.492281347311341</v>
      </c>
    </row>
    <row r="339" spans="1:6" s="30" customFormat="1" ht="12" customHeight="1">
      <c r="A339" s="31">
        <v>304</v>
      </c>
      <c r="B339" s="64">
        <f>'RawData_Unit Conversion'!A309</f>
        <v>6.06</v>
      </c>
      <c r="C339" s="63">
        <f>'RawData_Unit Conversion'!C309</f>
        <v>4.2909999999999995</v>
      </c>
      <c r="D339" s="66">
        <f>'RawData_Unit Conversion'!E309</f>
        <v>1E-3</v>
      </c>
      <c r="E339" s="67">
        <f>'RawData_Unit Conversion'!G309</f>
        <v>16.716527447212975</v>
      </c>
    </row>
    <row r="340" spans="1:6" s="30" customFormat="1" ht="12" customHeight="1">
      <c r="A340" s="31">
        <v>305</v>
      </c>
      <c r="B340" s="64">
        <f>'RawData_Unit Conversion'!A310</f>
        <v>6.08</v>
      </c>
      <c r="C340" s="63">
        <f>'RawData_Unit Conversion'!C310</f>
        <v>4.3380000000000001</v>
      </c>
      <c r="D340" s="66">
        <f>'RawData_Unit Conversion'!E310</f>
        <v>1E-3</v>
      </c>
      <c r="E340" s="67">
        <f>'RawData_Unit Conversion'!G310</f>
        <v>16.991738569819532</v>
      </c>
    </row>
    <row r="341" spans="1:6" s="30" customFormat="1" ht="12" customHeight="1">
      <c r="A341" s="31">
        <v>306</v>
      </c>
      <c r="B341" s="64">
        <f>'RawData_Unit Conversion'!A311</f>
        <v>6.1</v>
      </c>
      <c r="C341" s="63">
        <f>'RawData_Unit Conversion'!C311</f>
        <v>4.41</v>
      </c>
      <c r="D341" s="66">
        <f>'RawData_Unit Conversion'!E311</f>
        <v>1E-3</v>
      </c>
      <c r="E341" s="67">
        <f>'RawData_Unit Conversion'!G311</f>
        <v>17.093668615229365</v>
      </c>
    </row>
    <row r="342" spans="1:6" s="30" customFormat="1" ht="12" customHeight="1">
      <c r="A342" s="31">
        <v>307</v>
      </c>
      <c r="B342" s="64">
        <f>'RawData_Unit Conversion'!A312</f>
        <v>6.12</v>
      </c>
      <c r="C342" s="63">
        <f>'RawData_Unit Conversion'!C312</f>
        <v>4.5</v>
      </c>
      <c r="D342" s="66">
        <f>'RawData_Unit Conversion'!E312</f>
        <v>1E-3</v>
      </c>
      <c r="E342" s="67">
        <f>'RawData_Unit Conversion'!G312</f>
        <v>16.706334442671995</v>
      </c>
    </row>
    <row r="343" spans="1:6" s="30" customFormat="1" ht="12" customHeight="1">
      <c r="A343" s="31">
        <v>308</v>
      </c>
      <c r="B343" s="64">
        <f>'RawData_Unit Conversion'!A313</f>
        <v>6.14</v>
      </c>
      <c r="C343" s="63">
        <f>'RawData_Unit Conversion'!C313</f>
        <v>4.577</v>
      </c>
      <c r="D343" s="66">
        <f>'RawData_Unit Conversion'!E313</f>
        <v>1E-3</v>
      </c>
      <c r="E343" s="67">
        <f>'RawData_Unit Conversion'!G313</f>
        <v>16.920387538032646</v>
      </c>
    </row>
    <row r="344" spans="1:6" s="30" customFormat="1" ht="12" customHeight="1">
      <c r="A344" s="31">
        <v>309</v>
      </c>
      <c r="B344" s="64">
        <f>'RawData_Unit Conversion'!A314</f>
        <v>6.16</v>
      </c>
      <c r="C344" s="63">
        <f>'RawData_Unit Conversion'!C314</f>
        <v>6.633</v>
      </c>
      <c r="D344" s="66">
        <f>'RawData_Unit Conversion'!E314</f>
        <v>2E-3</v>
      </c>
      <c r="E344" s="67">
        <f>'RawData_Unit Conversion'!G314</f>
        <v>17.562546824114609</v>
      </c>
    </row>
    <row r="345" spans="1:6" s="30" customFormat="1" ht="12" customHeight="1">
      <c r="A345" s="31">
        <v>310</v>
      </c>
      <c r="B345" s="64">
        <f>'RawData_Unit Conversion'!A315</f>
        <v>6.18</v>
      </c>
      <c r="C345" s="63">
        <f>'RawData_Unit Conversion'!C315</f>
        <v>11.228</v>
      </c>
      <c r="D345" s="66">
        <f>'RawData_Unit Conversion'!E315</f>
        <v>2E-3</v>
      </c>
      <c r="E345" s="67">
        <f>'RawData_Unit Conversion'!G315</f>
        <v>17.256756687885105</v>
      </c>
    </row>
    <row r="346" spans="1:6" s="30" customFormat="1" ht="12" customHeight="1">
      <c r="A346" s="31">
        <v>311</v>
      </c>
      <c r="B346" s="64">
        <f>'RawData_Unit Conversion'!A316</f>
        <v>6.2</v>
      </c>
      <c r="C346" s="63">
        <f>'RawData_Unit Conversion'!C316</f>
        <v>12.907999999999999</v>
      </c>
      <c r="D346" s="66">
        <f>'RawData_Unit Conversion'!E316</f>
        <v>0</v>
      </c>
      <c r="E346" s="67">
        <f>'RawData_Unit Conversion'!G316</f>
        <v>7.7568764556884595</v>
      </c>
      <c r="F346" s="30">
        <v>8.9</v>
      </c>
    </row>
    <row r="347" spans="1:6" s="30" customFormat="1" ht="12" customHeight="1">
      <c r="A347" s="31">
        <v>312</v>
      </c>
      <c r="B347" s="64">
        <f>'RawData_Unit Conversion'!A317</f>
        <v>6.22</v>
      </c>
      <c r="C347" s="63">
        <f>'RawData_Unit Conversion'!C317</f>
        <v>12.907999999999999</v>
      </c>
      <c r="D347" s="66">
        <f>'RawData_Unit Conversion'!E317</f>
        <v>0</v>
      </c>
      <c r="E347" s="67">
        <f>'RawData_Unit Conversion'!G317</f>
        <v>7.7568764556884595</v>
      </c>
    </row>
    <row r="348" spans="1:6" s="30" customFormat="1" ht="12" customHeight="1">
      <c r="A348" s="31">
        <v>313</v>
      </c>
      <c r="B348" s="64">
        <f>'RawData_Unit Conversion'!A318</f>
        <v>6.24</v>
      </c>
      <c r="C348" s="63">
        <f>'RawData_Unit Conversion'!C318</f>
        <v>16.373000000000001</v>
      </c>
      <c r="D348" s="66">
        <f>'RawData_Unit Conversion'!E318</f>
        <v>0</v>
      </c>
      <c r="E348" s="67">
        <f>'RawData_Unit Conversion'!G318</f>
        <v>7.7568764556884595</v>
      </c>
    </row>
    <row r="349" spans="1:6" s="30" customFormat="1" ht="12" customHeight="1">
      <c r="A349" s="31">
        <v>314</v>
      </c>
      <c r="B349" s="64">
        <f>'RawData_Unit Conversion'!A319</f>
        <v>6.26</v>
      </c>
      <c r="C349" s="63">
        <f>'RawData_Unit Conversion'!C319</f>
        <v>18.507000000000001</v>
      </c>
      <c r="D349" s="66">
        <f>'RawData_Unit Conversion'!E319</f>
        <v>0</v>
      </c>
      <c r="E349" s="67">
        <f>'RawData_Unit Conversion'!G319</f>
        <v>5.5959594929999534</v>
      </c>
    </row>
    <row r="350" spans="1:6" s="30" customFormat="1" ht="12" customHeight="1">
      <c r="A350" s="31">
        <v>315</v>
      </c>
      <c r="B350" s="64">
        <f>'RawData_Unit Conversion'!A320</f>
        <v>6.28</v>
      </c>
      <c r="C350" s="63">
        <f>'RawData_Unit Conversion'!C320</f>
        <v>22.385000000000002</v>
      </c>
      <c r="D350" s="66">
        <f>'RawData_Unit Conversion'!E320</f>
        <v>1E-3</v>
      </c>
      <c r="E350" s="67">
        <f>'RawData_Unit Conversion'!G320</f>
        <v>3.7612186756229193</v>
      </c>
    </row>
    <row r="351" spans="1:6" s="30" customFormat="1" ht="12" customHeight="1">
      <c r="A351" s="31">
        <v>316</v>
      </c>
      <c r="B351" s="64">
        <f>'RawData_Unit Conversion'!A321</f>
        <v>6.3</v>
      </c>
      <c r="C351" s="63">
        <f>'RawData_Unit Conversion'!C321</f>
        <v>24.750999999999998</v>
      </c>
      <c r="D351" s="66">
        <f>'RawData_Unit Conversion'!E321</f>
        <v>1E-3</v>
      </c>
      <c r="E351" s="67">
        <f>'RawData_Unit Conversion'!G321</f>
        <v>4.2199038799671778</v>
      </c>
    </row>
    <row r="352" spans="1:6" s="30" customFormat="1" ht="12" customHeight="1">
      <c r="A352" s="31">
        <v>317</v>
      </c>
      <c r="B352" s="64">
        <f>'RawData_Unit Conversion'!A322</f>
        <v>6.32</v>
      </c>
      <c r="C352" s="63">
        <f>'RawData_Unit Conversion'!C322</f>
        <v>26.317</v>
      </c>
      <c r="D352" s="66">
        <f>'RawData_Unit Conversion'!E322</f>
        <v>0</v>
      </c>
      <c r="E352" s="67">
        <f>'RawData_Unit Conversion'!G322</f>
        <v>5.1372742886556955</v>
      </c>
    </row>
    <row r="353" spans="1:5" s="30" customFormat="1" ht="12" customHeight="1">
      <c r="A353" s="31">
        <v>318</v>
      </c>
      <c r="B353" s="64">
        <f>'RawData_Unit Conversion'!A323</f>
        <v>6.34</v>
      </c>
      <c r="C353" s="63">
        <f>'RawData_Unit Conversion'!C323</f>
        <v>27.553999999999998</v>
      </c>
      <c r="D353" s="66">
        <f>'RawData_Unit Conversion'!E323</f>
        <v>0</v>
      </c>
      <c r="E353" s="67">
        <f>'RawData_Unit Conversion'!G323</f>
        <v>6.1565747427540476</v>
      </c>
    </row>
    <row r="354" spans="1:5" s="30" customFormat="1" ht="12" customHeight="1">
      <c r="A354" s="31">
        <v>319</v>
      </c>
      <c r="B354" s="64">
        <f>'RawData_Unit Conversion'!A324</f>
        <v>6.36</v>
      </c>
      <c r="C354" s="63">
        <f>'RawData_Unit Conversion'!C324</f>
        <v>28.509999999999998</v>
      </c>
      <c r="D354" s="66">
        <f>'RawData_Unit Conversion'!E324</f>
        <v>0</v>
      </c>
      <c r="E354" s="67">
        <f>'RawData_Unit Conversion'!G324</f>
        <v>6.2890838017868331</v>
      </c>
    </row>
    <row r="355" spans="1:5" s="30" customFormat="1" ht="12" customHeight="1">
      <c r="A355" s="31">
        <v>320</v>
      </c>
      <c r="B355" s="64">
        <f>'RawData_Unit Conversion'!A325</f>
        <v>6.38</v>
      </c>
      <c r="C355" s="63">
        <f>'RawData_Unit Conversion'!C325</f>
        <v>29.335000000000001</v>
      </c>
      <c r="D355" s="66">
        <f>'RawData_Unit Conversion'!E325</f>
        <v>1E-3</v>
      </c>
      <c r="E355" s="67">
        <f>'RawData_Unit Conversion'!G325</f>
        <v>6.2890838017868331</v>
      </c>
    </row>
    <row r="356" spans="1:5" s="30" customFormat="1" ht="12" customHeight="1">
      <c r="A356" s="31">
        <v>321</v>
      </c>
      <c r="B356" s="64">
        <f>'RawData_Unit Conversion'!A326</f>
        <v>6.4</v>
      </c>
      <c r="C356" s="63">
        <f>'RawData_Unit Conversion'!C326</f>
        <v>29.843000000000004</v>
      </c>
      <c r="D356" s="66">
        <f>'RawData_Unit Conversion'!E326</f>
        <v>1E-3</v>
      </c>
      <c r="E356" s="67">
        <f>'RawData_Unit Conversion'!G326</f>
        <v>6.2992768063278168</v>
      </c>
    </row>
    <row r="357" spans="1:5" s="30" customFormat="1" ht="12" customHeight="1">
      <c r="A357" s="31">
        <v>322</v>
      </c>
      <c r="B357" s="64">
        <f>'RawData_Unit Conversion'!A327</f>
        <v>6.42</v>
      </c>
      <c r="C357" s="63">
        <f>'RawData_Unit Conversion'!C327</f>
        <v>30.195</v>
      </c>
      <c r="D357" s="66">
        <f>'RawData_Unit Conversion'!E327</f>
        <v>1E-3</v>
      </c>
      <c r="E357" s="67">
        <f>'RawData_Unit Conversion'!G327</f>
        <v>6.3196628154097834</v>
      </c>
    </row>
    <row r="358" spans="1:5" s="30" customFormat="1" ht="12" customHeight="1">
      <c r="A358" s="31">
        <v>323</v>
      </c>
      <c r="B358" s="64">
        <f>'RawData_Unit Conversion'!A328</f>
        <v>6.44</v>
      </c>
      <c r="C358" s="63">
        <f>'RawData_Unit Conversion'!C328</f>
        <v>30.428000000000001</v>
      </c>
      <c r="D358" s="66">
        <f>'RawData_Unit Conversion'!E328</f>
        <v>1E-3</v>
      </c>
      <c r="E358" s="67">
        <f>'RawData_Unit Conversion'!G328</f>
        <v>6.3298558199507671</v>
      </c>
    </row>
    <row r="359" spans="1:5" s="30" customFormat="1" ht="12" customHeight="1">
      <c r="A359" s="31">
        <v>324</v>
      </c>
      <c r="B359" s="64">
        <f>'RawData_Unit Conversion'!A329</f>
        <v>6.46</v>
      </c>
      <c r="C359" s="63">
        <f>'RawData_Unit Conversion'!C329</f>
        <v>30.554000000000002</v>
      </c>
      <c r="D359" s="66">
        <f>'RawData_Unit Conversion'!E329</f>
        <v>1E-3</v>
      </c>
      <c r="E359" s="67">
        <f>'RawData_Unit Conversion'!G329</f>
        <v>6.3196628154097834</v>
      </c>
    </row>
    <row r="360" spans="1:5" s="30" customFormat="1" ht="12" customHeight="1">
      <c r="A360" s="31">
        <v>325</v>
      </c>
      <c r="B360" s="64">
        <f>'RawData_Unit Conversion'!A330</f>
        <v>6.48</v>
      </c>
      <c r="C360" s="63">
        <f>'RawData_Unit Conversion'!C330</f>
        <v>30.44</v>
      </c>
      <c r="D360" s="66">
        <f>'RawData_Unit Conversion'!E330</f>
        <v>1E-3</v>
      </c>
      <c r="E360" s="67">
        <f>'RawData_Unit Conversion'!G330</f>
        <v>6.3604348335737173</v>
      </c>
    </row>
    <row r="361" spans="1:5" s="30" customFormat="1" ht="12" customHeight="1">
      <c r="A361" s="31">
        <v>326</v>
      </c>
      <c r="B361" s="64">
        <f>'RawData_Unit Conversion'!A331</f>
        <v>6.5</v>
      </c>
      <c r="C361" s="63">
        <f>'RawData_Unit Conversion'!C331</f>
        <v>30.44</v>
      </c>
      <c r="D361" s="66">
        <f>'RawData_Unit Conversion'!E331</f>
        <v>1E-3</v>
      </c>
      <c r="E361" s="67">
        <f>'RawData_Unit Conversion'!G331</f>
        <v>6.3910138471966684</v>
      </c>
    </row>
    <row r="362" spans="1:5" s="30" customFormat="1" ht="12" customHeight="1">
      <c r="A362" s="31">
        <v>327</v>
      </c>
      <c r="B362" s="64">
        <f>'RawData_Unit Conversion'!A332</f>
        <v>6.52</v>
      </c>
      <c r="C362" s="63">
        <f>'RawData_Unit Conversion'!C332</f>
        <v>30.363000000000003</v>
      </c>
      <c r="D362" s="66">
        <f>'RawData_Unit Conversion'!E332</f>
        <v>1E-3</v>
      </c>
      <c r="E362" s="67">
        <f>'RawData_Unit Conversion'!G332</f>
        <v>6.4012068517376512</v>
      </c>
    </row>
    <row r="363" spans="1:5" s="30" customFormat="1" ht="12" customHeight="1">
      <c r="A363" s="31">
        <v>328</v>
      </c>
      <c r="B363" s="64">
        <f>'RawData_Unit Conversion'!A333</f>
        <v>6.54</v>
      </c>
      <c r="C363" s="63">
        <f>'RawData_Unit Conversion'!C333</f>
        <v>30.308999999999997</v>
      </c>
      <c r="D363" s="66">
        <f>'RawData_Unit Conversion'!E333</f>
        <v>2E-3</v>
      </c>
      <c r="E363" s="67">
        <f>'RawData_Unit Conversion'!G333</f>
        <v>6.3910138471966684</v>
      </c>
    </row>
    <row r="364" spans="1:5" s="30" customFormat="1" ht="12" customHeight="1">
      <c r="A364" s="31">
        <v>329</v>
      </c>
      <c r="B364" s="64">
        <f>'RawData_Unit Conversion'!A334</f>
        <v>6.56</v>
      </c>
      <c r="C364" s="63">
        <f>'RawData_Unit Conversion'!C334</f>
        <v>30.451999999999998</v>
      </c>
      <c r="D364" s="66">
        <f>'RawData_Unit Conversion'!E334</f>
        <v>2E-3</v>
      </c>
      <c r="E364" s="67">
        <f>'RawData_Unit Conversion'!G334</f>
        <v>6.3910138471966684</v>
      </c>
    </row>
    <row r="365" spans="1:5" s="30" customFormat="1" ht="12" customHeight="1">
      <c r="A365" s="31">
        <v>330</v>
      </c>
      <c r="B365" s="64">
        <f>'RawData_Unit Conversion'!A335</f>
        <v>6.58</v>
      </c>
      <c r="C365" s="63">
        <f>'RawData_Unit Conversion'!C335</f>
        <v>30.590000000000003</v>
      </c>
      <c r="D365" s="66">
        <f>'RawData_Unit Conversion'!E335</f>
        <v>3.0000000000000001E-3</v>
      </c>
      <c r="E365" s="67">
        <f>'RawData_Unit Conversion'!G335</f>
        <v>6.411399856278635</v>
      </c>
    </row>
    <row r="366" spans="1:5" s="30" customFormat="1" ht="12" customHeight="1">
      <c r="A366" s="31">
        <v>331</v>
      </c>
      <c r="B366" s="64">
        <f>'RawData_Unit Conversion'!A336</f>
        <v>6.6</v>
      </c>
      <c r="C366" s="63">
        <f>'RawData_Unit Conversion'!C336</f>
        <v>30.835000000000001</v>
      </c>
      <c r="D366" s="66">
        <f>'RawData_Unit Conversion'!E336</f>
        <v>3.0000000000000001E-3</v>
      </c>
      <c r="E366" s="67">
        <f>'RawData_Unit Conversion'!G336</f>
        <v>6.4317858653606024</v>
      </c>
    </row>
    <row r="367" spans="1:5" s="30" customFormat="1" ht="12" customHeight="1">
      <c r="A367" s="31">
        <v>332</v>
      </c>
      <c r="B367" s="64">
        <f>'RawData_Unit Conversion'!A337</f>
        <v>0</v>
      </c>
      <c r="C367" s="63">
        <f>'RawData_Unit Conversion'!C337</f>
        <v>0</v>
      </c>
      <c r="D367" s="66">
        <f>'RawData_Unit Conversion'!E337</f>
        <v>0</v>
      </c>
      <c r="E367" s="67">
        <f>'RawData_Unit Conversion'!G337</f>
        <v>0</v>
      </c>
    </row>
    <row r="368" spans="1:5" s="30" customFormat="1" ht="12" customHeight="1">
      <c r="A368" s="31">
        <v>333</v>
      </c>
      <c r="B368" s="64">
        <f>'RawData_Unit Conversion'!A338</f>
        <v>0</v>
      </c>
      <c r="C368" s="63">
        <f>'RawData_Unit Conversion'!C338</f>
        <v>0</v>
      </c>
      <c r="D368" s="66">
        <f>'RawData_Unit Conversion'!E338</f>
        <v>0</v>
      </c>
      <c r="E368" s="67">
        <f>'RawData_Unit Conversion'!G338</f>
        <v>0</v>
      </c>
    </row>
    <row r="369" spans="1:5" s="30" customFormat="1" ht="12" customHeight="1">
      <c r="A369" s="31">
        <v>334</v>
      </c>
      <c r="B369" s="64">
        <f>'RawData_Unit Conversion'!A339</f>
        <v>0</v>
      </c>
      <c r="C369" s="63">
        <f>'RawData_Unit Conversion'!C339</f>
        <v>0</v>
      </c>
      <c r="D369" s="66">
        <f>'RawData_Unit Conversion'!E339</f>
        <v>0</v>
      </c>
      <c r="E369" s="67">
        <f>'RawData_Unit Conversion'!G339</f>
        <v>0</v>
      </c>
    </row>
    <row r="370" spans="1:5" s="30" customFormat="1" ht="12" customHeight="1">
      <c r="A370" s="31">
        <v>335</v>
      </c>
      <c r="B370" s="64">
        <f>'RawData_Unit Conversion'!A340</f>
        <v>0</v>
      </c>
      <c r="C370" s="63">
        <f>'RawData_Unit Conversion'!C340</f>
        <v>0</v>
      </c>
      <c r="D370" s="66">
        <f>'RawData_Unit Conversion'!E340</f>
        <v>0</v>
      </c>
      <c r="E370" s="67">
        <f>'RawData_Unit Conversion'!G340</f>
        <v>0</v>
      </c>
    </row>
    <row r="371" spans="1:5" s="30" customFormat="1" ht="12" customHeight="1">
      <c r="A371" s="31">
        <v>336</v>
      </c>
      <c r="B371" s="64">
        <f>'RawData_Unit Conversion'!A341</f>
        <v>0</v>
      </c>
      <c r="C371" s="63">
        <f>'RawData_Unit Conversion'!C341</f>
        <v>0</v>
      </c>
      <c r="D371" s="66">
        <f>'RawData_Unit Conversion'!E341</f>
        <v>0</v>
      </c>
      <c r="E371" s="67">
        <f>'RawData_Unit Conversion'!G341</f>
        <v>0</v>
      </c>
    </row>
    <row r="372" spans="1:5" s="30" customFormat="1" ht="12" customHeight="1">
      <c r="A372" s="31">
        <v>337</v>
      </c>
      <c r="B372" s="64">
        <f>'RawData_Unit Conversion'!A342</f>
        <v>0</v>
      </c>
      <c r="C372" s="63">
        <f>'RawData_Unit Conversion'!C342</f>
        <v>0</v>
      </c>
      <c r="D372" s="66">
        <f>'RawData_Unit Conversion'!E342</f>
        <v>0</v>
      </c>
      <c r="E372" s="67">
        <f>'RawData_Unit Conversion'!G342</f>
        <v>0</v>
      </c>
    </row>
    <row r="373" spans="1:5" s="30" customFormat="1" ht="12" customHeight="1">
      <c r="A373" s="31">
        <v>338</v>
      </c>
      <c r="B373" s="64">
        <f>'RawData_Unit Conversion'!A343</f>
        <v>0</v>
      </c>
      <c r="C373" s="63">
        <f>'RawData_Unit Conversion'!C343</f>
        <v>0</v>
      </c>
      <c r="D373" s="66">
        <f>'RawData_Unit Conversion'!E343</f>
        <v>0</v>
      </c>
      <c r="E373" s="67">
        <f>'RawData_Unit Conversion'!G343</f>
        <v>0</v>
      </c>
    </row>
    <row r="374" spans="1:5" s="30" customFormat="1" ht="12" customHeight="1">
      <c r="A374" s="31">
        <v>339</v>
      </c>
      <c r="B374" s="64">
        <f>'RawData_Unit Conversion'!A344</f>
        <v>0</v>
      </c>
      <c r="C374" s="63">
        <f>'RawData_Unit Conversion'!C344</f>
        <v>0</v>
      </c>
      <c r="D374" s="66">
        <f>'RawData_Unit Conversion'!E344</f>
        <v>0</v>
      </c>
      <c r="E374" s="67">
        <f>'RawData_Unit Conversion'!G344</f>
        <v>0</v>
      </c>
    </row>
    <row r="375" spans="1:5" s="30" customFormat="1" ht="12" customHeight="1">
      <c r="A375" s="31">
        <v>340</v>
      </c>
      <c r="B375" s="64">
        <f>'RawData_Unit Conversion'!A345</f>
        <v>0</v>
      </c>
      <c r="C375" s="63">
        <f>'RawData_Unit Conversion'!C345</f>
        <v>0</v>
      </c>
      <c r="D375" s="66">
        <f>'RawData_Unit Conversion'!E345</f>
        <v>0</v>
      </c>
      <c r="E375" s="67">
        <f>'RawData_Unit Conversion'!G345</f>
        <v>0</v>
      </c>
    </row>
    <row r="376" spans="1:5" s="30" customFormat="1" ht="12" customHeight="1">
      <c r="A376" s="31">
        <v>341</v>
      </c>
      <c r="B376" s="64">
        <f>'RawData_Unit Conversion'!A346</f>
        <v>0</v>
      </c>
      <c r="C376" s="63">
        <f>'RawData_Unit Conversion'!C346</f>
        <v>0</v>
      </c>
      <c r="D376" s="66">
        <f>'RawData_Unit Conversion'!E346</f>
        <v>0</v>
      </c>
      <c r="E376" s="67">
        <f>'RawData_Unit Conversion'!G346</f>
        <v>0</v>
      </c>
    </row>
    <row r="377" spans="1:5" s="30" customFormat="1" ht="12" customHeight="1">
      <c r="A377" s="31">
        <v>342</v>
      </c>
      <c r="B377" s="64">
        <f>'RawData_Unit Conversion'!A347</f>
        <v>0</v>
      </c>
      <c r="C377" s="63">
        <f>'RawData_Unit Conversion'!C347</f>
        <v>0</v>
      </c>
      <c r="D377" s="66">
        <f>'RawData_Unit Conversion'!E347</f>
        <v>0</v>
      </c>
      <c r="E377" s="67">
        <f>'RawData_Unit Conversion'!G347</f>
        <v>0</v>
      </c>
    </row>
    <row r="378" spans="1:5" s="30" customFormat="1" ht="12" customHeight="1">
      <c r="A378" s="31">
        <v>343</v>
      </c>
      <c r="B378" s="64">
        <f>'RawData_Unit Conversion'!A348</f>
        <v>0</v>
      </c>
      <c r="C378" s="63">
        <f>'RawData_Unit Conversion'!C348</f>
        <v>0</v>
      </c>
      <c r="D378" s="66">
        <f>'RawData_Unit Conversion'!E348</f>
        <v>0</v>
      </c>
      <c r="E378" s="67">
        <f>'RawData_Unit Conversion'!G348</f>
        <v>0</v>
      </c>
    </row>
    <row r="379" spans="1:5" s="30" customFormat="1" ht="12" customHeight="1">
      <c r="A379" s="31">
        <v>344</v>
      </c>
      <c r="B379" s="64">
        <f>'RawData_Unit Conversion'!A349</f>
        <v>0</v>
      </c>
      <c r="C379" s="63">
        <f>'RawData_Unit Conversion'!C349</f>
        <v>0</v>
      </c>
      <c r="D379" s="66">
        <f>'RawData_Unit Conversion'!E349</f>
        <v>0</v>
      </c>
      <c r="E379" s="67">
        <f>'RawData_Unit Conversion'!G349</f>
        <v>0</v>
      </c>
    </row>
    <row r="380" spans="1:5" s="30" customFormat="1" ht="12" customHeight="1">
      <c r="A380" s="31">
        <v>345</v>
      </c>
      <c r="B380" s="64">
        <f>'RawData_Unit Conversion'!A350</f>
        <v>0</v>
      </c>
      <c r="C380" s="63">
        <f>'RawData_Unit Conversion'!C350</f>
        <v>0</v>
      </c>
      <c r="D380" s="66">
        <f>'RawData_Unit Conversion'!E350</f>
        <v>0</v>
      </c>
      <c r="E380" s="67">
        <f>'RawData_Unit Conversion'!G350</f>
        <v>0</v>
      </c>
    </row>
    <row r="381" spans="1:5" s="30" customFormat="1" ht="12" customHeight="1">
      <c r="A381" s="31">
        <v>346</v>
      </c>
      <c r="B381" s="64">
        <f>'RawData_Unit Conversion'!A351</f>
        <v>0</v>
      </c>
      <c r="C381" s="63">
        <f>'RawData_Unit Conversion'!C351</f>
        <v>0</v>
      </c>
      <c r="D381" s="66">
        <f>'RawData_Unit Conversion'!E351</f>
        <v>0</v>
      </c>
      <c r="E381" s="67">
        <f>'RawData_Unit Conversion'!G351</f>
        <v>0</v>
      </c>
    </row>
    <row r="382" spans="1:5" s="30" customFormat="1" ht="12" customHeight="1">
      <c r="A382" s="31">
        <v>347</v>
      </c>
      <c r="B382" s="64">
        <f>'RawData_Unit Conversion'!A352</f>
        <v>0</v>
      </c>
      <c r="C382" s="63">
        <f>'RawData_Unit Conversion'!C352</f>
        <v>0</v>
      </c>
      <c r="D382" s="66">
        <f>'RawData_Unit Conversion'!E352</f>
        <v>0</v>
      </c>
      <c r="E382" s="67">
        <f>'RawData_Unit Conversion'!G352</f>
        <v>0</v>
      </c>
    </row>
    <row r="383" spans="1:5" s="30" customFormat="1" ht="12" customHeight="1">
      <c r="A383" s="31">
        <v>348</v>
      </c>
      <c r="B383" s="64">
        <f>'RawData_Unit Conversion'!A353</f>
        <v>0</v>
      </c>
      <c r="C383" s="63">
        <f>'RawData_Unit Conversion'!C353</f>
        <v>0</v>
      </c>
      <c r="D383" s="66">
        <f>'RawData_Unit Conversion'!E353</f>
        <v>0</v>
      </c>
      <c r="E383" s="67">
        <f>'RawData_Unit Conversion'!G353</f>
        <v>0</v>
      </c>
    </row>
    <row r="384" spans="1:5" s="30" customFormat="1" ht="12" customHeight="1">
      <c r="A384" s="31">
        <v>349</v>
      </c>
      <c r="B384" s="64">
        <f>'RawData_Unit Conversion'!A354</f>
        <v>0</v>
      </c>
      <c r="C384" s="63">
        <f>'RawData_Unit Conversion'!C354</f>
        <v>0</v>
      </c>
      <c r="D384" s="66">
        <f>'RawData_Unit Conversion'!E354</f>
        <v>0</v>
      </c>
      <c r="E384" s="67">
        <f>'RawData_Unit Conversion'!G354</f>
        <v>0</v>
      </c>
    </row>
    <row r="385" spans="1:5" s="30" customFormat="1" ht="12" customHeight="1">
      <c r="A385" s="31">
        <v>350</v>
      </c>
      <c r="B385" s="64">
        <f>'RawData_Unit Conversion'!A355</f>
        <v>0</v>
      </c>
      <c r="C385" s="63">
        <f>'RawData_Unit Conversion'!C355</f>
        <v>0</v>
      </c>
      <c r="D385" s="66">
        <f>'RawData_Unit Conversion'!E355</f>
        <v>0</v>
      </c>
      <c r="E385" s="67">
        <f>'RawData_Unit Conversion'!G355</f>
        <v>0</v>
      </c>
    </row>
    <row r="386" spans="1:5" s="30" customFormat="1" ht="12" customHeight="1">
      <c r="A386" s="31">
        <v>351</v>
      </c>
      <c r="B386" s="64">
        <f>'RawData_Unit Conversion'!A356</f>
        <v>0</v>
      </c>
      <c r="C386" s="63">
        <f>'RawData_Unit Conversion'!C356</f>
        <v>0</v>
      </c>
      <c r="D386" s="66">
        <f>'RawData_Unit Conversion'!E356</f>
        <v>0</v>
      </c>
      <c r="E386" s="67">
        <f>'RawData_Unit Conversion'!G356</f>
        <v>0</v>
      </c>
    </row>
    <row r="387" spans="1:5" s="30" customFormat="1" ht="12" customHeight="1">
      <c r="A387" s="31">
        <v>352</v>
      </c>
      <c r="B387" s="64">
        <f>'RawData_Unit Conversion'!A357</f>
        <v>0</v>
      </c>
      <c r="C387" s="63">
        <f>'RawData_Unit Conversion'!C357</f>
        <v>0</v>
      </c>
      <c r="D387" s="66">
        <f>'RawData_Unit Conversion'!E357</f>
        <v>0</v>
      </c>
      <c r="E387" s="67">
        <f>'RawData_Unit Conversion'!G357</f>
        <v>0</v>
      </c>
    </row>
    <row r="388" spans="1:5" s="30" customFormat="1" ht="12" customHeight="1">
      <c r="A388" s="31">
        <v>353</v>
      </c>
      <c r="B388" s="64">
        <f>'RawData_Unit Conversion'!A358</f>
        <v>0</v>
      </c>
      <c r="C388" s="63">
        <f>'RawData_Unit Conversion'!C358</f>
        <v>0</v>
      </c>
      <c r="D388" s="66">
        <f>'RawData_Unit Conversion'!E358</f>
        <v>0</v>
      </c>
      <c r="E388" s="67">
        <f>'RawData_Unit Conversion'!G358</f>
        <v>0</v>
      </c>
    </row>
    <row r="389" spans="1:5" s="30" customFormat="1" ht="12" customHeight="1">
      <c r="A389" s="31">
        <v>354</v>
      </c>
      <c r="B389" s="64">
        <f>'RawData_Unit Conversion'!A359</f>
        <v>0</v>
      </c>
      <c r="C389" s="63">
        <f>'RawData_Unit Conversion'!C359</f>
        <v>0</v>
      </c>
      <c r="D389" s="66">
        <f>'RawData_Unit Conversion'!E359</f>
        <v>0</v>
      </c>
      <c r="E389" s="67">
        <f>'RawData_Unit Conversion'!G359</f>
        <v>0</v>
      </c>
    </row>
    <row r="390" spans="1:5" s="30" customFormat="1" ht="12" customHeight="1">
      <c r="A390" s="31">
        <v>355</v>
      </c>
      <c r="B390" s="64">
        <f>'RawData_Unit Conversion'!A360</f>
        <v>0</v>
      </c>
      <c r="C390" s="63">
        <f>'RawData_Unit Conversion'!C360</f>
        <v>0</v>
      </c>
      <c r="D390" s="66">
        <f>'RawData_Unit Conversion'!E360</f>
        <v>0</v>
      </c>
      <c r="E390" s="67">
        <f>'RawData_Unit Conversion'!G360</f>
        <v>0</v>
      </c>
    </row>
    <row r="391" spans="1:5" s="30" customFormat="1" ht="12" customHeight="1">
      <c r="A391" s="31">
        <v>356</v>
      </c>
      <c r="B391" s="64">
        <f>'RawData_Unit Conversion'!A361</f>
        <v>0</v>
      </c>
      <c r="C391" s="63">
        <f>'RawData_Unit Conversion'!C361</f>
        <v>0</v>
      </c>
      <c r="D391" s="66">
        <f>'RawData_Unit Conversion'!E361</f>
        <v>0</v>
      </c>
      <c r="E391" s="67">
        <f>'RawData_Unit Conversion'!G361</f>
        <v>0</v>
      </c>
    </row>
    <row r="392" spans="1:5" s="30" customFormat="1" ht="12" customHeight="1">
      <c r="A392" s="31">
        <v>357</v>
      </c>
      <c r="B392" s="64">
        <f>'RawData_Unit Conversion'!A362</f>
        <v>0</v>
      </c>
      <c r="C392" s="63">
        <f>'RawData_Unit Conversion'!C362</f>
        <v>0</v>
      </c>
      <c r="D392" s="66">
        <f>'RawData_Unit Conversion'!E362</f>
        <v>0</v>
      </c>
      <c r="E392" s="67">
        <f>'RawData_Unit Conversion'!G362</f>
        <v>0</v>
      </c>
    </row>
    <row r="393" spans="1:5" s="30" customFormat="1" ht="12" customHeight="1">
      <c r="A393" s="31">
        <v>358</v>
      </c>
      <c r="B393" s="64">
        <f>'RawData_Unit Conversion'!A363</f>
        <v>0</v>
      </c>
      <c r="C393" s="63">
        <f>'RawData_Unit Conversion'!C363</f>
        <v>0</v>
      </c>
      <c r="D393" s="66">
        <f>'RawData_Unit Conversion'!E363</f>
        <v>0</v>
      </c>
      <c r="E393" s="67">
        <f>'RawData_Unit Conversion'!G363</f>
        <v>0</v>
      </c>
    </row>
    <row r="394" spans="1:5" s="30" customFormat="1" ht="12" customHeight="1">
      <c r="A394" s="31">
        <v>359</v>
      </c>
      <c r="B394" s="64">
        <f>'RawData_Unit Conversion'!A364</f>
        <v>0</v>
      </c>
      <c r="C394" s="63">
        <f>'RawData_Unit Conversion'!C364</f>
        <v>0</v>
      </c>
      <c r="D394" s="66">
        <f>'RawData_Unit Conversion'!E364</f>
        <v>0</v>
      </c>
      <c r="E394" s="67">
        <f>'RawData_Unit Conversion'!G364</f>
        <v>0</v>
      </c>
    </row>
    <row r="395" spans="1:5" s="30" customFormat="1" ht="12" customHeight="1">
      <c r="A395" s="31">
        <v>360</v>
      </c>
      <c r="B395" s="64">
        <f>'RawData_Unit Conversion'!A365</f>
        <v>0</v>
      </c>
      <c r="C395" s="63">
        <f>'RawData_Unit Conversion'!C365</f>
        <v>0</v>
      </c>
      <c r="D395" s="66">
        <f>'RawData_Unit Conversion'!E365</f>
        <v>0</v>
      </c>
      <c r="E395" s="67">
        <f>'RawData_Unit Conversion'!G365</f>
        <v>0</v>
      </c>
    </row>
    <row r="396" spans="1:5" s="30" customFormat="1" ht="12" customHeight="1">
      <c r="A396" s="31">
        <v>361</v>
      </c>
      <c r="B396" s="64">
        <f>'RawData_Unit Conversion'!A366</f>
        <v>0</v>
      </c>
      <c r="C396" s="63">
        <f>'RawData_Unit Conversion'!C366</f>
        <v>0</v>
      </c>
      <c r="D396" s="66">
        <f>'RawData_Unit Conversion'!E366</f>
        <v>0</v>
      </c>
      <c r="E396" s="67">
        <f>'RawData_Unit Conversion'!G366</f>
        <v>0</v>
      </c>
    </row>
    <row r="397" spans="1:5" s="30" customFormat="1" ht="12" customHeight="1">
      <c r="A397" s="31">
        <v>362</v>
      </c>
      <c r="B397" s="64">
        <f>'RawData_Unit Conversion'!A367</f>
        <v>0</v>
      </c>
      <c r="C397" s="63">
        <f>'RawData_Unit Conversion'!C367</f>
        <v>0</v>
      </c>
      <c r="D397" s="66">
        <f>'RawData_Unit Conversion'!E367</f>
        <v>0</v>
      </c>
      <c r="E397" s="67">
        <f>'RawData_Unit Conversion'!G367</f>
        <v>0</v>
      </c>
    </row>
    <row r="398" spans="1:5" s="30" customFormat="1" ht="12" customHeight="1">
      <c r="A398" s="31">
        <v>363</v>
      </c>
      <c r="B398" s="64">
        <f>'RawData_Unit Conversion'!A368</f>
        <v>0</v>
      </c>
      <c r="C398" s="63">
        <f>'RawData_Unit Conversion'!C368</f>
        <v>0</v>
      </c>
      <c r="D398" s="66">
        <f>'RawData_Unit Conversion'!E368</f>
        <v>0</v>
      </c>
      <c r="E398" s="67">
        <f>'RawData_Unit Conversion'!G368</f>
        <v>0</v>
      </c>
    </row>
    <row r="399" spans="1:5" s="30" customFormat="1" ht="12" customHeight="1">
      <c r="A399" s="31">
        <v>364</v>
      </c>
      <c r="B399" s="64">
        <f>'RawData_Unit Conversion'!A369</f>
        <v>0</v>
      </c>
      <c r="C399" s="63">
        <f>'RawData_Unit Conversion'!C369</f>
        <v>0</v>
      </c>
      <c r="D399" s="66">
        <f>'RawData_Unit Conversion'!E369</f>
        <v>0</v>
      </c>
      <c r="E399" s="67">
        <f>'RawData_Unit Conversion'!G369</f>
        <v>0</v>
      </c>
    </row>
    <row r="400" spans="1:5" s="30" customFormat="1" ht="12" customHeight="1">
      <c r="A400" s="31">
        <v>365</v>
      </c>
      <c r="B400" s="64">
        <f>'RawData_Unit Conversion'!A370</f>
        <v>0</v>
      </c>
      <c r="C400" s="63">
        <f>'RawData_Unit Conversion'!C370</f>
        <v>0</v>
      </c>
      <c r="D400" s="66">
        <f>'RawData_Unit Conversion'!E370</f>
        <v>0</v>
      </c>
      <c r="E400" s="67">
        <f>'RawData_Unit Conversion'!G370</f>
        <v>0</v>
      </c>
    </row>
    <row r="401" spans="1:5" s="30" customFormat="1" ht="12" customHeight="1">
      <c r="A401" s="31">
        <v>366</v>
      </c>
      <c r="B401" s="64">
        <f>'RawData_Unit Conversion'!A371</f>
        <v>0</v>
      </c>
      <c r="C401" s="63">
        <f>'RawData_Unit Conversion'!C371</f>
        <v>0</v>
      </c>
      <c r="D401" s="66">
        <f>'RawData_Unit Conversion'!E371</f>
        <v>0</v>
      </c>
      <c r="E401" s="67">
        <f>'RawData_Unit Conversion'!G371</f>
        <v>0</v>
      </c>
    </row>
    <row r="402" spans="1:5" s="30" customFormat="1" ht="12" customHeight="1">
      <c r="A402" s="31">
        <v>367</v>
      </c>
      <c r="B402" s="64">
        <f>'RawData_Unit Conversion'!A372</f>
        <v>0</v>
      </c>
      <c r="C402" s="63">
        <f>'RawData_Unit Conversion'!C372</f>
        <v>0</v>
      </c>
      <c r="D402" s="66">
        <f>'RawData_Unit Conversion'!E372</f>
        <v>0</v>
      </c>
      <c r="E402" s="67">
        <f>'RawData_Unit Conversion'!G372</f>
        <v>0</v>
      </c>
    </row>
    <row r="403" spans="1:5" s="30" customFormat="1" ht="12" customHeight="1">
      <c r="A403" s="31">
        <v>368</v>
      </c>
      <c r="B403" s="64">
        <f>'RawData_Unit Conversion'!A373</f>
        <v>0</v>
      </c>
      <c r="C403" s="63">
        <f>'RawData_Unit Conversion'!C373</f>
        <v>0</v>
      </c>
      <c r="D403" s="66">
        <f>'RawData_Unit Conversion'!E373</f>
        <v>0</v>
      </c>
      <c r="E403" s="67">
        <f>'RawData_Unit Conversion'!G373</f>
        <v>0</v>
      </c>
    </row>
    <row r="404" spans="1:5" s="30" customFormat="1" ht="12" customHeight="1">
      <c r="A404" s="31">
        <v>369</v>
      </c>
      <c r="B404" s="64">
        <f>'RawData_Unit Conversion'!A374</f>
        <v>0</v>
      </c>
      <c r="C404" s="63">
        <f>'RawData_Unit Conversion'!C374</f>
        <v>0</v>
      </c>
      <c r="D404" s="66">
        <f>'RawData_Unit Conversion'!E374</f>
        <v>0</v>
      </c>
      <c r="E404" s="67">
        <f>'RawData_Unit Conversion'!G374</f>
        <v>0</v>
      </c>
    </row>
    <row r="405" spans="1:5" s="30" customFormat="1" ht="12" customHeight="1">
      <c r="A405" s="31">
        <v>370</v>
      </c>
      <c r="B405" s="64">
        <f>'RawData_Unit Conversion'!A375</f>
        <v>0</v>
      </c>
      <c r="C405" s="63">
        <f>'RawData_Unit Conversion'!C375</f>
        <v>0</v>
      </c>
      <c r="D405" s="66">
        <f>'RawData_Unit Conversion'!E375</f>
        <v>0</v>
      </c>
      <c r="E405" s="67">
        <f>'RawData_Unit Conversion'!G375</f>
        <v>0</v>
      </c>
    </row>
    <row r="406" spans="1:5" s="30" customFormat="1" ht="12" customHeight="1">
      <c r="A406" s="31">
        <v>371</v>
      </c>
      <c r="B406" s="64">
        <f>'RawData_Unit Conversion'!A376</f>
        <v>0</v>
      </c>
      <c r="C406" s="63">
        <f>'RawData_Unit Conversion'!C376</f>
        <v>0</v>
      </c>
      <c r="D406" s="66">
        <f>'RawData_Unit Conversion'!E376</f>
        <v>0</v>
      </c>
      <c r="E406" s="67">
        <f>'RawData_Unit Conversion'!G376</f>
        <v>0</v>
      </c>
    </row>
    <row r="407" spans="1:5" s="30" customFormat="1" ht="12" customHeight="1">
      <c r="A407" s="31">
        <v>372</v>
      </c>
      <c r="B407" s="64">
        <f>'RawData_Unit Conversion'!A377</f>
        <v>0</v>
      </c>
      <c r="C407" s="63">
        <f>'RawData_Unit Conversion'!C377</f>
        <v>0</v>
      </c>
      <c r="D407" s="66">
        <f>'RawData_Unit Conversion'!E377</f>
        <v>0</v>
      </c>
      <c r="E407" s="67">
        <f>'RawData_Unit Conversion'!G377</f>
        <v>0</v>
      </c>
    </row>
    <row r="408" spans="1:5" s="30" customFormat="1" ht="12" customHeight="1">
      <c r="A408" s="31">
        <v>373</v>
      </c>
      <c r="B408" s="64">
        <f>'RawData_Unit Conversion'!A378</f>
        <v>0</v>
      </c>
      <c r="C408" s="63">
        <f>'RawData_Unit Conversion'!C378</f>
        <v>0</v>
      </c>
      <c r="D408" s="66">
        <f>'RawData_Unit Conversion'!E378</f>
        <v>0</v>
      </c>
      <c r="E408" s="67">
        <f>'RawData_Unit Conversion'!G378</f>
        <v>0</v>
      </c>
    </row>
    <row r="409" spans="1:5" s="30" customFormat="1" ht="12" customHeight="1">
      <c r="A409" s="31">
        <v>374</v>
      </c>
      <c r="B409" s="64">
        <f>'RawData_Unit Conversion'!A379</f>
        <v>0</v>
      </c>
      <c r="C409" s="63">
        <f>'RawData_Unit Conversion'!C379</f>
        <v>0</v>
      </c>
      <c r="D409" s="66">
        <f>'RawData_Unit Conversion'!E379</f>
        <v>0</v>
      </c>
      <c r="E409" s="67">
        <f>'RawData_Unit Conversion'!G379</f>
        <v>0</v>
      </c>
    </row>
    <row r="410" spans="1:5" s="30" customFormat="1" ht="12" customHeight="1">
      <c r="A410" s="31">
        <v>375</v>
      </c>
      <c r="B410" s="64">
        <f>'RawData_Unit Conversion'!A380</f>
        <v>0</v>
      </c>
      <c r="C410" s="63">
        <f>'RawData_Unit Conversion'!C380</f>
        <v>0</v>
      </c>
      <c r="D410" s="66">
        <f>'RawData_Unit Conversion'!E380</f>
        <v>0</v>
      </c>
      <c r="E410" s="67">
        <f>'RawData_Unit Conversion'!G380</f>
        <v>0</v>
      </c>
    </row>
    <row r="411" spans="1:5" s="30" customFormat="1" ht="12" customHeight="1">
      <c r="A411" s="31">
        <v>376</v>
      </c>
      <c r="B411" s="64">
        <f>'RawData_Unit Conversion'!A381</f>
        <v>0</v>
      </c>
      <c r="C411" s="63">
        <f>'RawData_Unit Conversion'!C381</f>
        <v>0</v>
      </c>
      <c r="D411" s="66">
        <f>'RawData_Unit Conversion'!E381</f>
        <v>0</v>
      </c>
      <c r="E411" s="67">
        <f>'RawData_Unit Conversion'!G381</f>
        <v>0</v>
      </c>
    </row>
    <row r="412" spans="1:5" s="30" customFormat="1" ht="12" customHeight="1">
      <c r="A412" s="31">
        <v>377</v>
      </c>
      <c r="B412" s="64">
        <f>'RawData_Unit Conversion'!A382</f>
        <v>0</v>
      </c>
      <c r="C412" s="63">
        <f>'RawData_Unit Conversion'!C382</f>
        <v>0</v>
      </c>
      <c r="D412" s="66">
        <f>'RawData_Unit Conversion'!E382</f>
        <v>0</v>
      </c>
      <c r="E412" s="67">
        <f>'RawData_Unit Conversion'!G382</f>
        <v>0</v>
      </c>
    </row>
    <row r="413" spans="1:5" s="30" customFormat="1" ht="12" customHeight="1">
      <c r="A413" s="31">
        <v>378</v>
      </c>
      <c r="B413" s="64">
        <f>'RawData_Unit Conversion'!A383</f>
        <v>0</v>
      </c>
      <c r="C413" s="63">
        <f>'RawData_Unit Conversion'!C383</f>
        <v>0</v>
      </c>
      <c r="D413" s="66">
        <f>'RawData_Unit Conversion'!E383</f>
        <v>0</v>
      </c>
      <c r="E413" s="67">
        <f>'RawData_Unit Conversion'!G383</f>
        <v>0</v>
      </c>
    </row>
    <row r="414" spans="1:5" s="30" customFormat="1" ht="12" customHeight="1">
      <c r="A414" s="31">
        <v>379</v>
      </c>
      <c r="B414" s="64">
        <f>'RawData_Unit Conversion'!A384</f>
        <v>0</v>
      </c>
      <c r="C414" s="63">
        <f>'RawData_Unit Conversion'!C384</f>
        <v>0</v>
      </c>
      <c r="D414" s="66">
        <f>'RawData_Unit Conversion'!E384</f>
        <v>0</v>
      </c>
      <c r="E414" s="67">
        <f>'RawData_Unit Conversion'!G384</f>
        <v>0</v>
      </c>
    </row>
    <row r="415" spans="1:5" s="30" customFormat="1" ht="12" customHeight="1">
      <c r="A415" s="31">
        <v>380</v>
      </c>
      <c r="B415" s="64">
        <f>'RawData_Unit Conversion'!A385</f>
        <v>0</v>
      </c>
      <c r="C415" s="63">
        <f>'RawData_Unit Conversion'!C385</f>
        <v>0</v>
      </c>
      <c r="D415" s="66">
        <f>'RawData_Unit Conversion'!E385</f>
        <v>0</v>
      </c>
      <c r="E415" s="67">
        <f>'RawData_Unit Conversion'!G385</f>
        <v>0</v>
      </c>
    </row>
    <row r="416" spans="1:5" s="30" customFormat="1" ht="12" customHeight="1">
      <c r="A416" s="31">
        <v>381</v>
      </c>
      <c r="B416" s="64">
        <f>'RawData_Unit Conversion'!A386</f>
        <v>0</v>
      </c>
      <c r="C416" s="63">
        <f>'RawData_Unit Conversion'!C386</f>
        <v>0</v>
      </c>
      <c r="D416" s="66">
        <f>'RawData_Unit Conversion'!E386</f>
        <v>0</v>
      </c>
      <c r="E416" s="67">
        <f>'RawData_Unit Conversion'!G386</f>
        <v>0</v>
      </c>
    </row>
    <row r="417" spans="1:5" s="30" customFormat="1" ht="12" customHeight="1">
      <c r="A417" s="31">
        <v>382</v>
      </c>
      <c r="B417" s="64">
        <f>'RawData_Unit Conversion'!A387</f>
        <v>0</v>
      </c>
      <c r="C417" s="63">
        <f>'RawData_Unit Conversion'!C387</f>
        <v>0</v>
      </c>
      <c r="D417" s="66">
        <f>'RawData_Unit Conversion'!E387</f>
        <v>0</v>
      </c>
      <c r="E417" s="67">
        <f>'RawData_Unit Conversion'!G387</f>
        <v>0</v>
      </c>
    </row>
    <row r="418" spans="1:5" s="30" customFormat="1" ht="12" customHeight="1">
      <c r="A418" s="31">
        <v>383</v>
      </c>
      <c r="B418" s="64">
        <f>'RawData_Unit Conversion'!A388</f>
        <v>0</v>
      </c>
      <c r="C418" s="63">
        <f>'RawData_Unit Conversion'!C388</f>
        <v>0</v>
      </c>
      <c r="D418" s="66">
        <f>'RawData_Unit Conversion'!E388</f>
        <v>0</v>
      </c>
      <c r="E418" s="67">
        <f>'RawData_Unit Conversion'!G388</f>
        <v>0</v>
      </c>
    </row>
    <row r="419" spans="1:5" s="30" customFormat="1" ht="12" customHeight="1">
      <c r="A419" s="31"/>
      <c r="B419" s="64"/>
      <c r="C419" s="63"/>
      <c r="D419" s="66"/>
      <c r="E419" s="67"/>
    </row>
    <row r="420" spans="1:5" s="30" customFormat="1" ht="12" customHeight="1">
      <c r="A420" s="31"/>
      <c r="B420" s="64"/>
      <c r="C420" s="63"/>
      <c r="D420" s="66"/>
      <c r="E420" s="67"/>
    </row>
    <row r="421" spans="1:5" s="30" customFormat="1" ht="12" customHeight="1">
      <c r="A421" s="31"/>
      <c r="B421" s="64"/>
      <c r="C421" s="63"/>
      <c r="D421" s="66"/>
      <c r="E421" s="67"/>
    </row>
    <row r="422" spans="1:5" s="30" customFormat="1" ht="12" customHeight="1">
      <c r="A422" s="31"/>
      <c r="B422" s="64"/>
      <c r="C422" s="63"/>
      <c r="D422" s="66"/>
      <c r="E422" s="67"/>
    </row>
    <row r="423" spans="1:5" s="30" customFormat="1" ht="12" customHeight="1">
      <c r="A423" s="31"/>
      <c r="B423" s="64"/>
      <c r="C423" s="63"/>
      <c r="D423" s="66"/>
      <c r="E423" s="67"/>
    </row>
    <row r="424" spans="1:5" s="30" customFormat="1" ht="12" customHeight="1">
      <c r="A424" s="31"/>
      <c r="B424" s="64"/>
      <c r="C424" s="63"/>
      <c r="D424" s="66"/>
      <c r="E424" s="67"/>
    </row>
    <row r="425" spans="1:5" s="30" customFormat="1" ht="12" customHeight="1">
      <c r="A425" s="31"/>
      <c r="B425" s="64"/>
      <c r="C425" s="63"/>
      <c r="D425" s="66"/>
      <c r="E425" s="67"/>
    </row>
    <row r="426" spans="1:5" s="30" customFormat="1" ht="12" customHeight="1">
      <c r="A426" s="31"/>
      <c r="B426" s="64"/>
      <c r="C426" s="63"/>
      <c r="D426" s="66"/>
      <c r="E426" s="67"/>
    </row>
    <row r="427" spans="1:5" s="30" customFormat="1" ht="12" customHeight="1">
      <c r="A427" s="31"/>
      <c r="B427" s="64"/>
      <c r="C427" s="63"/>
      <c r="D427" s="66"/>
      <c r="E427" s="67"/>
    </row>
    <row r="428" spans="1:5" s="30" customFormat="1" ht="12" customHeight="1">
      <c r="A428" s="31"/>
      <c r="B428" s="64"/>
      <c r="C428" s="63"/>
      <c r="D428" s="66"/>
      <c r="E428" s="67"/>
    </row>
    <row r="429" spans="1:5" s="30" customFormat="1" ht="12" customHeight="1">
      <c r="A429" s="31"/>
      <c r="B429" s="64"/>
      <c r="C429" s="63"/>
      <c r="D429" s="66"/>
      <c r="E429" s="67"/>
    </row>
    <row r="430" spans="1:5" s="30" customFormat="1" ht="12" customHeight="1">
      <c r="A430" s="31"/>
      <c r="B430" s="64"/>
      <c r="C430" s="63"/>
      <c r="D430" s="66"/>
      <c r="E430" s="67"/>
    </row>
    <row r="431" spans="1:5" s="30" customFormat="1" ht="12" customHeight="1">
      <c r="A431" s="31"/>
      <c r="B431" s="64"/>
      <c r="C431" s="63"/>
      <c r="D431" s="66"/>
      <c r="E431" s="67"/>
    </row>
    <row r="432" spans="1:5" s="30" customFormat="1" ht="12" customHeight="1">
      <c r="A432" s="31"/>
      <c r="B432" s="64"/>
      <c r="C432" s="63"/>
      <c r="D432" s="66"/>
      <c r="E432" s="67"/>
    </row>
    <row r="433" spans="1:5" s="30" customFormat="1" ht="12" customHeight="1">
      <c r="A433" s="31"/>
      <c r="B433" s="64"/>
      <c r="C433" s="63"/>
      <c r="D433" s="66"/>
      <c r="E433" s="67"/>
    </row>
    <row r="434" spans="1:5" s="30" customFormat="1" ht="12" customHeight="1">
      <c r="A434" s="31"/>
      <c r="B434" s="64"/>
      <c r="C434" s="63"/>
      <c r="D434" s="66"/>
      <c r="E434" s="67"/>
    </row>
    <row r="435" spans="1:5" s="30" customFormat="1" ht="12" customHeight="1">
      <c r="A435" s="31"/>
      <c r="B435" s="64"/>
      <c r="C435" s="63"/>
      <c r="D435" s="66"/>
      <c r="E435" s="67"/>
    </row>
    <row r="436" spans="1:5" s="30" customFormat="1" ht="12" customHeight="1">
      <c r="A436" s="31"/>
      <c r="B436" s="64"/>
      <c r="C436" s="63"/>
      <c r="D436" s="66"/>
      <c r="E436" s="67"/>
    </row>
    <row r="437" spans="1:5" s="30" customFormat="1" ht="12" customHeight="1">
      <c r="A437" s="31"/>
      <c r="B437" s="64"/>
      <c r="C437" s="63"/>
      <c r="D437" s="66"/>
      <c r="E437" s="67"/>
    </row>
    <row r="438" spans="1:5" s="30" customFormat="1" ht="12" customHeight="1">
      <c r="A438" s="31"/>
      <c r="B438" s="64"/>
      <c r="C438" s="63"/>
      <c r="D438" s="66"/>
      <c r="E438" s="67"/>
    </row>
    <row r="439" spans="1:5" s="30" customFormat="1" ht="12" customHeight="1">
      <c r="A439" s="31"/>
      <c r="B439" s="64"/>
      <c r="C439" s="63"/>
      <c r="D439" s="66"/>
      <c r="E439" s="67"/>
    </row>
    <row r="440" spans="1:5" s="30" customFormat="1" ht="12" customHeight="1">
      <c r="A440" s="31"/>
      <c r="B440" s="64"/>
      <c r="C440" s="63"/>
      <c r="D440" s="66"/>
      <c r="E440" s="67"/>
    </row>
    <row r="441" spans="1:5" s="30" customFormat="1" ht="12" customHeight="1">
      <c r="A441" s="31"/>
      <c r="B441" s="64"/>
      <c r="C441" s="63"/>
      <c r="D441" s="66"/>
      <c r="E441" s="67"/>
    </row>
    <row r="442" spans="1:5" s="30" customFormat="1" ht="12" customHeight="1">
      <c r="A442" s="31"/>
      <c r="B442" s="64"/>
      <c r="C442" s="63"/>
      <c r="D442" s="66"/>
      <c r="E442" s="67"/>
    </row>
    <row r="443" spans="1:5" s="30" customFormat="1" ht="12" customHeight="1">
      <c r="A443" s="31"/>
      <c r="B443" s="64"/>
      <c r="C443" s="63"/>
      <c r="D443" s="66"/>
      <c r="E443" s="67"/>
    </row>
    <row r="444" spans="1:5" s="30" customFormat="1" ht="12" customHeight="1">
      <c r="A444" s="31"/>
      <c r="B444" s="64"/>
      <c r="C444" s="63"/>
      <c r="D444" s="66"/>
      <c r="E444" s="67"/>
    </row>
    <row r="445" spans="1:5" s="30" customFormat="1" ht="12" customHeight="1">
      <c r="A445" s="31"/>
      <c r="B445" s="64"/>
      <c r="C445" s="63"/>
      <c r="D445" s="66"/>
      <c r="E445" s="67"/>
    </row>
    <row r="446" spans="1:5" s="30" customFormat="1" ht="12" customHeight="1">
      <c r="A446" s="31"/>
      <c r="B446" s="64"/>
      <c r="C446" s="63"/>
      <c r="D446" s="66"/>
      <c r="E446" s="67"/>
    </row>
    <row r="447" spans="1:5" s="30" customFormat="1" ht="12" customHeight="1">
      <c r="A447" s="31"/>
      <c r="B447" s="64"/>
      <c r="C447" s="63"/>
      <c r="D447" s="66"/>
      <c r="E447" s="67"/>
    </row>
    <row r="448" spans="1:5" s="30" customFormat="1" ht="12" customHeight="1">
      <c r="A448" s="31"/>
      <c r="B448" s="64"/>
      <c r="C448" s="63"/>
      <c r="D448" s="66"/>
      <c r="E448" s="67"/>
    </row>
    <row r="449" spans="1:5" s="30" customFormat="1" ht="12" customHeight="1">
      <c r="A449" s="31"/>
      <c r="B449" s="64"/>
      <c r="C449" s="63"/>
      <c r="D449" s="66"/>
      <c r="E449" s="67"/>
    </row>
    <row r="450" spans="1:5" s="30" customFormat="1" ht="12" customHeight="1">
      <c r="A450" s="31"/>
      <c r="B450" s="64"/>
      <c r="C450" s="63"/>
      <c r="D450" s="66"/>
      <c r="E450" s="67"/>
    </row>
    <row r="451" spans="1:5" s="30" customFormat="1" ht="12" customHeight="1">
      <c r="A451" s="31"/>
      <c r="B451" s="64"/>
      <c r="C451" s="63"/>
      <c r="D451" s="66"/>
      <c r="E451" s="67"/>
    </row>
    <row r="452" spans="1:5" s="30" customFormat="1" ht="12" customHeight="1">
      <c r="A452" s="31"/>
      <c r="B452" s="64"/>
      <c r="C452" s="63"/>
      <c r="D452" s="66"/>
      <c r="E452" s="67"/>
    </row>
    <row r="453" spans="1:5" s="30" customFormat="1" ht="12" customHeight="1">
      <c r="A453" s="31"/>
      <c r="B453" s="64"/>
      <c r="C453" s="63"/>
      <c r="D453" s="66"/>
      <c r="E453" s="67"/>
    </row>
    <row r="454" spans="1:5" s="30" customFormat="1" ht="12" customHeight="1">
      <c r="A454" s="31"/>
      <c r="B454" s="64"/>
      <c r="C454" s="63"/>
      <c r="D454" s="66"/>
      <c r="E454" s="67"/>
    </row>
    <row r="455" spans="1:5" s="30" customFormat="1" ht="12" customHeight="1">
      <c r="A455" s="31"/>
      <c r="B455" s="64"/>
      <c r="C455" s="63"/>
      <c r="D455" s="66"/>
      <c r="E455" s="67"/>
    </row>
    <row r="456" spans="1:5" s="30" customFormat="1" ht="12" customHeight="1">
      <c r="A456" s="31"/>
      <c r="B456" s="64"/>
      <c r="C456" s="63"/>
      <c r="D456" s="66"/>
      <c r="E456" s="67"/>
    </row>
    <row r="457" spans="1:5" s="30" customFormat="1" ht="12" customHeight="1">
      <c r="A457" s="31"/>
      <c r="B457" s="64"/>
      <c r="C457" s="63"/>
      <c r="D457" s="66"/>
      <c r="E457" s="67"/>
    </row>
    <row r="458" spans="1:5" s="30" customFormat="1" ht="12" customHeight="1">
      <c r="A458" s="31"/>
      <c r="B458" s="64"/>
      <c r="C458" s="63"/>
      <c r="D458" s="66"/>
      <c r="E458" s="67"/>
    </row>
    <row r="459" spans="1:5" s="30" customFormat="1" ht="12" customHeight="1">
      <c r="A459" s="31"/>
      <c r="B459" s="64"/>
      <c r="C459" s="63"/>
      <c r="D459" s="66"/>
      <c r="E459" s="67"/>
    </row>
    <row r="460" spans="1:5" s="30" customFormat="1" ht="12" customHeight="1">
      <c r="A460" s="31"/>
      <c r="B460" s="64"/>
      <c r="C460" s="63"/>
      <c r="D460" s="66"/>
      <c r="E460" s="67"/>
    </row>
    <row r="461" spans="1:5" s="30" customFormat="1" ht="12" customHeight="1">
      <c r="A461" s="31"/>
      <c r="B461" s="64"/>
      <c r="C461" s="63"/>
      <c r="D461" s="66"/>
      <c r="E461" s="67"/>
    </row>
    <row r="462" spans="1:5" s="30" customFormat="1" ht="12" customHeight="1">
      <c r="A462" s="31"/>
      <c r="B462" s="64"/>
      <c r="C462" s="63"/>
      <c r="D462" s="66"/>
      <c r="E462" s="67"/>
    </row>
    <row r="463" spans="1:5" s="30" customFormat="1" ht="12" customHeight="1">
      <c r="A463" s="31"/>
      <c r="B463" s="64"/>
      <c r="C463" s="63"/>
      <c r="D463" s="66"/>
      <c r="E463" s="67"/>
    </row>
    <row r="464" spans="1:5" s="30" customFormat="1" ht="12" customHeight="1">
      <c r="A464" s="31"/>
      <c r="B464" s="64"/>
      <c r="C464" s="63"/>
      <c r="D464" s="66"/>
      <c r="E464" s="67"/>
    </row>
    <row r="465" spans="1:5" s="30" customFormat="1" ht="12" customHeight="1">
      <c r="A465" s="31"/>
      <c r="B465" s="64"/>
      <c r="C465" s="63"/>
      <c r="D465" s="66"/>
      <c r="E465" s="67"/>
    </row>
    <row r="466" spans="1:5" s="30" customFormat="1" ht="12" customHeight="1">
      <c r="A466" s="31"/>
      <c r="B466" s="64"/>
      <c r="C466" s="63"/>
      <c r="D466" s="66"/>
      <c r="E466" s="67"/>
    </row>
    <row r="467" spans="1:5" s="30" customFormat="1" ht="12" customHeight="1">
      <c r="A467" s="31"/>
      <c r="B467" s="64"/>
      <c r="C467" s="63"/>
      <c r="D467" s="66"/>
      <c r="E467" s="67"/>
    </row>
    <row r="468" spans="1:5" s="30" customFormat="1" ht="12" customHeight="1">
      <c r="A468" s="31"/>
      <c r="B468" s="64"/>
      <c r="C468" s="63"/>
      <c r="D468" s="66"/>
      <c r="E468" s="67"/>
    </row>
    <row r="469" spans="1:5" s="30" customFormat="1" ht="12" customHeight="1">
      <c r="A469" s="31"/>
      <c r="B469" s="64"/>
      <c r="C469" s="63"/>
      <c r="D469" s="66"/>
      <c r="E469" s="67"/>
    </row>
    <row r="470" spans="1:5" s="30" customFormat="1" ht="12" customHeight="1">
      <c r="A470" s="31"/>
      <c r="B470" s="64"/>
      <c r="C470" s="63"/>
      <c r="D470" s="66"/>
      <c r="E470" s="67"/>
    </row>
    <row r="471" spans="1:5" s="30" customFormat="1" ht="12" customHeight="1">
      <c r="A471" s="31"/>
      <c r="B471" s="64"/>
      <c r="C471" s="63"/>
      <c r="D471" s="66"/>
      <c r="E471" s="67"/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>
      <c r="A910" s="31"/>
      <c r="B910" s="64"/>
      <c r="C910" s="63"/>
      <c r="D910" s="66"/>
      <c r="E910" s="67"/>
    </row>
    <row r="911" spans="1:7" s="30" customFormat="1" ht="12" customHeight="1" thickBot="1">
      <c r="A911" s="32"/>
      <c r="B911" s="82"/>
      <c r="C911" s="83"/>
      <c r="D911" s="84"/>
      <c r="E911" s="85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  <row r="915" spans="6:7" ht="12" customHeight="1">
      <c r="F915" s="30"/>
      <c r="G915" s="30"/>
    </row>
  </sheetData>
  <mergeCells count="66">
    <mergeCell ref="B6:D6"/>
    <mergeCell ref="E6:H6"/>
    <mergeCell ref="B7:D7"/>
    <mergeCell ref="E7:H7"/>
    <mergeCell ref="B8:D8"/>
    <mergeCell ref="E8:H8"/>
    <mergeCell ref="B2:D2"/>
    <mergeCell ref="E2:H2"/>
    <mergeCell ref="B3:D3"/>
    <mergeCell ref="E3:H3"/>
    <mergeCell ref="B1:H1"/>
    <mergeCell ref="B4:D4"/>
    <mergeCell ref="E4:H4"/>
    <mergeCell ref="B5:D5"/>
    <mergeCell ref="E5:H5"/>
    <mergeCell ref="F34:G34"/>
    <mergeCell ref="B33:C33"/>
    <mergeCell ref="B22:D22"/>
    <mergeCell ref="E22:H22"/>
    <mergeCell ref="B30:D30"/>
    <mergeCell ref="E30:H30"/>
    <mergeCell ref="B31:D31"/>
    <mergeCell ref="E31:H31"/>
    <mergeCell ref="B32:D32"/>
    <mergeCell ref="B19:D19"/>
    <mergeCell ref="E19:H19"/>
    <mergeCell ref="B20:D20"/>
    <mergeCell ref="E18:H18"/>
    <mergeCell ref="E28:H28"/>
    <mergeCell ref="E26:H26"/>
    <mergeCell ref="B26:D26"/>
    <mergeCell ref="E29:H29"/>
    <mergeCell ref="B23:D23"/>
    <mergeCell ref="E23:H23"/>
    <mergeCell ref="J32:O32"/>
    <mergeCell ref="J34:K34"/>
    <mergeCell ref="L33:M33"/>
    <mergeCell ref="B13:D13"/>
    <mergeCell ref="E13:H13"/>
    <mergeCell ref="B15:D15"/>
    <mergeCell ref="E15:H15"/>
    <mergeCell ref="B16:D16"/>
    <mergeCell ref="E16:H16"/>
    <mergeCell ref="E24:H24"/>
    <mergeCell ref="B25:D25"/>
    <mergeCell ref="E25:H25"/>
    <mergeCell ref="E27:H27"/>
    <mergeCell ref="B24:D24"/>
    <mergeCell ref="E20:H20"/>
    <mergeCell ref="B21:D21"/>
    <mergeCell ref="E32:H32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9:D29"/>
    <mergeCell ref="B17:D17"/>
    <mergeCell ref="E17:H17"/>
    <mergeCell ref="B18:D1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workbookViewId="0">
      <pane ySplit="15" topLeftCell="A311" activePane="bottomLeft" state="frozen"/>
      <selection pane="bottomLeft" activeCell="A7" sqref="A7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38" t="s">
        <v>26</v>
      </c>
      <c r="B4" s="238"/>
      <c r="C4" s="238"/>
      <c r="D4" s="238"/>
      <c r="E4" s="238"/>
      <c r="F4" s="238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38" t="s">
        <v>25</v>
      </c>
      <c r="B5" s="238"/>
      <c r="C5" s="238"/>
      <c r="D5" s="238"/>
      <c r="E5" s="238"/>
      <c r="F5" s="238"/>
      <c r="G5" s="37">
        <f>Input_Summary!E12</f>
        <v>41551</v>
      </c>
      <c r="H5" s="37"/>
      <c r="I5" s="6"/>
    </row>
    <row r="6" spans="1:19">
      <c r="A6" s="243" t="s">
        <v>24</v>
      </c>
      <c r="B6" s="244"/>
      <c r="C6" s="244"/>
      <c r="D6" s="244"/>
      <c r="E6" s="81" t="s">
        <v>89</v>
      </c>
      <c r="F6" s="53">
        <f>Input_Summary!E21</f>
        <v>6880553</v>
      </c>
      <c r="G6" s="68" t="s">
        <v>90</v>
      </c>
      <c r="H6" s="36">
        <f>Input_Summary!E20</f>
        <v>389307</v>
      </c>
    </row>
    <row r="7" spans="1:19">
      <c r="A7" s="36" t="s">
        <v>463</v>
      </c>
      <c r="B7" s="36"/>
      <c r="C7" s="36"/>
      <c r="D7" s="36"/>
      <c r="E7" s="36">
        <f>Input_Summary!E22</f>
        <v>1096.1399999999999</v>
      </c>
      <c r="F7" s="36" t="s">
        <v>6</v>
      </c>
      <c r="G7" s="36">
        <f>E7*3.28083</f>
        <v>3596.2489961999995</v>
      </c>
      <c r="H7" s="36" t="s">
        <v>32</v>
      </c>
    </row>
    <row r="8" spans="1:19">
      <c r="A8" s="241" t="s">
        <v>84</v>
      </c>
      <c r="B8" s="241"/>
      <c r="C8" s="241"/>
      <c r="D8" s="241"/>
      <c r="E8" s="241"/>
      <c r="F8" s="241"/>
      <c r="G8" s="44" t="str">
        <f>Input_Summary!E6</f>
        <v>CPT-T-13-18</v>
      </c>
      <c r="H8" s="44"/>
      <c r="I8" s="7"/>
    </row>
    <row r="9" spans="1:19">
      <c r="A9" s="241" t="s">
        <v>83</v>
      </c>
      <c r="B9" s="241"/>
      <c r="C9" s="241"/>
      <c r="D9" s="241"/>
      <c r="E9" s="241"/>
      <c r="F9" s="241"/>
      <c r="G9" s="44" t="str">
        <f>Input_Summary!E15</f>
        <v xml:space="preserve">Nansen CPT 9 </v>
      </c>
      <c r="H9" s="44"/>
    </row>
    <row r="10" spans="1:19">
      <c r="A10" s="240"/>
      <c r="B10" s="240"/>
      <c r="C10" s="240"/>
      <c r="D10" s="240"/>
      <c r="E10" s="240"/>
      <c r="F10" s="240"/>
      <c r="G10" s="240"/>
      <c r="H10" s="240"/>
      <c r="I10" s="240"/>
      <c r="J10" s="240"/>
      <c r="K10" s="14"/>
    </row>
    <row r="11" spans="1:19">
      <c r="F11" t="s">
        <v>62</v>
      </c>
      <c r="H11">
        <f>Input_Summary!E25</f>
        <v>0.3</v>
      </c>
      <c r="I11" t="s">
        <v>6</v>
      </c>
      <c r="J11" s="35">
        <f>H11*3.28083</f>
        <v>0.98424899999999993</v>
      </c>
      <c r="K11" t="s">
        <v>32</v>
      </c>
      <c r="M11" s="12"/>
      <c r="P11"/>
    </row>
    <row r="12" spans="1:19">
      <c r="F12" s="15" t="s">
        <v>30</v>
      </c>
      <c r="H12" s="15"/>
      <c r="I12" s="15"/>
      <c r="J12" s="40">
        <f>Input_Summary!E31</f>
        <v>0.8</v>
      </c>
      <c r="M12" s="12"/>
      <c r="P12"/>
    </row>
    <row r="13" spans="1:19">
      <c r="F13" s="242"/>
      <c r="G13" s="242"/>
      <c r="H13" s="2"/>
      <c r="I13" s="2"/>
      <c r="Q13" s="109"/>
      <c r="R13" s="109"/>
      <c r="S13" s="109"/>
    </row>
    <row r="14" spans="1:19">
      <c r="A14" s="232" t="s">
        <v>0</v>
      </c>
      <c r="B14" s="234"/>
      <c r="C14" s="232" t="s">
        <v>39</v>
      </c>
      <c r="D14" s="234"/>
      <c r="E14" s="239" t="s">
        <v>122</v>
      </c>
      <c r="F14" s="239"/>
      <c r="G14" s="239"/>
      <c r="H14" s="239" t="s">
        <v>123</v>
      </c>
      <c r="I14" s="239"/>
      <c r="J14" s="239"/>
      <c r="K14" s="239" t="s">
        <v>114</v>
      </c>
      <c r="L14" s="239"/>
      <c r="M14" s="239"/>
      <c r="N14" s="232" t="s">
        <v>115</v>
      </c>
      <c r="O14" s="233"/>
      <c r="P14" s="234"/>
      <c r="Q14" s="235" t="s">
        <v>116</v>
      </c>
      <c r="R14" s="236"/>
      <c r="S14" s="237"/>
    </row>
    <row r="15" spans="1:19">
      <c r="A15" s="41" t="s">
        <v>6</v>
      </c>
      <c r="B15" s="34" t="s">
        <v>32</v>
      </c>
      <c r="C15" s="38" t="s">
        <v>32</v>
      </c>
      <c r="D15" s="42" t="s">
        <v>6</v>
      </c>
      <c r="E15" s="34" t="s">
        <v>33</v>
      </c>
      <c r="F15" s="34" t="s">
        <v>7</v>
      </c>
      <c r="G15" s="43" t="s">
        <v>28</v>
      </c>
      <c r="H15" s="34" t="s">
        <v>33</v>
      </c>
      <c r="I15" s="34" t="s">
        <v>7</v>
      </c>
      <c r="J15" s="45" t="s">
        <v>23</v>
      </c>
      <c r="K15" s="34" t="s">
        <v>33</v>
      </c>
      <c r="L15" s="34" t="s">
        <v>7</v>
      </c>
      <c r="M15" s="43" t="s">
        <v>23</v>
      </c>
      <c r="N15" s="34" t="s">
        <v>32</v>
      </c>
      <c r="O15" s="43" t="s">
        <v>6</v>
      </c>
      <c r="P15" s="34" t="s">
        <v>7</v>
      </c>
      <c r="Q15" s="112" t="s">
        <v>13</v>
      </c>
      <c r="R15" s="112" t="s">
        <v>1</v>
      </c>
      <c r="S15" s="112" t="s">
        <v>34</v>
      </c>
    </row>
    <row r="16" spans="1:19">
      <c r="A16" s="16">
        <f>Input_Summary!B36</f>
        <v>0</v>
      </c>
      <c r="B16" s="16">
        <f>A16*3.28083</f>
        <v>0</v>
      </c>
      <c r="C16" s="16">
        <f t="shared" ref="C16:C79" si="0">$G$7-B16</f>
        <v>3596.2489961999995</v>
      </c>
      <c r="D16" s="16">
        <f>$E$7-A16</f>
        <v>1096.1399999999999</v>
      </c>
      <c r="E16" s="19">
        <f>G16*1.04427171166</f>
        <v>-0.41770868466400002</v>
      </c>
      <c r="F16" s="27">
        <f>E16*95.761</f>
        <v>-40.000201352109301</v>
      </c>
      <c r="G16" s="16">
        <f>Input_Summary!C36</f>
        <v>-0.4</v>
      </c>
      <c r="H16" s="19">
        <f>I16/95.76052</f>
        <v>-0.41791953377670754</v>
      </c>
      <c r="I16" s="27">
        <f>F16+P16*(1-$J$12)</f>
        <v>-40.020191872615079</v>
      </c>
      <c r="J16" s="22">
        <f>I16*0.01</f>
        <v>-0.4002019187261508</v>
      </c>
      <c r="K16" s="19">
        <f>M16*1.04427171166</f>
        <v>0</v>
      </c>
      <c r="L16" s="27">
        <f>K16*95.761</f>
        <v>0</v>
      </c>
      <c r="M16" s="23">
        <f>Input_Summary!D36</f>
        <v>0</v>
      </c>
      <c r="N16" s="19">
        <f>O16*3.28083</f>
        <v>-3.344151508819497E-2</v>
      </c>
      <c r="O16" s="19">
        <f>Input_Summary!E36</f>
        <v>-1.0193004540983522E-2</v>
      </c>
      <c r="P16" s="19">
        <f>O16*9.806</f>
        <v>-9.995260252888441E-2</v>
      </c>
      <c r="Q16" s="110">
        <f t="shared" ref="Q16:Q79" si="1">IF(B16&lt;=$J$11,0,9.81*(A16-$J$11/3.28083))</f>
        <v>0</v>
      </c>
      <c r="R16" s="111">
        <f>Q16/9.81</f>
        <v>0</v>
      </c>
      <c r="S16" s="111">
        <f>R16*3.28083</f>
        <v>0</v>
      </c>
    </row>
    <row r="17" spans="1:19">
      <c r="A17" s="16">
        <f>Input_Summary!B37</f>
        <v>0.02</v>
      </c>
      <c r="B17" s="16">
        <f t="shared" ref="B17:B80" si="2">A17*3.28083</f>
        <v>6.5616599999999997E-2</v>
      </c>
      <c r="C17" s="16">
        <f t="shared" si="0"/>
        <v>3596.1833795999996</v>
      </c>
      <c r="D17" s="16">
        <f t="shared" ref="D17:D80" si="3">C17*0.3048</f>
        <v>1096.1166941020799</v>
      </c>
      <c r="E17" s="19">
        <f>G17*1.04427171166</f>
        <v>0</v>
      </c>
      <c r="F17" s="27">
        <f t="shared" ref="F17:F80" si="4">E17*95.761</f>
        <v>0</v>
      </c>
      <c r="G17" s="16">
        <f>Input_Summary!C37</f>
        <v>0</v>
      </c>
      <c r="H17" s="19">
        <f t="shared" ref="H17:H80" si="5">I17/95.76052</f>
        <v>-4.1751069241848052E-4</v>
      </c>
      <c r="I17" s="27">
        <f t="shared" ref="I17:I80" si="6">F17+P17*(1-$J$12)</f>
        <v>-3.9981041011553753E-2</v>
      </c>
      <c r="J17" s="22">
        <f t="shared" ref="J17:J80" si="7">I17*0.01</f>
        <v>-3.9981041011553751E-4</v>
      </c>
      <c r="K17" s="19">
        <f t="shared" ref="K17:K80" si="8">M17*1.04427171166</f>
        <v>0</v>
      </c>
      <c r="L17" s="27">
        <f t="shared" ref="L17:L80" si="9">K17*95.761</f>
        <v>0</v>
      </c>
      <c r="M17" s="23">
        <f>Input_Summary!D37</f>
        <v>0</v>
      </c>
      <c r="N17" s="19">
        <f t="shared" ref="N17:N80" si="10">O17*3.28083</f>
        <v>-6.688303017638994E-2</v>
      </c>
      <c r="O17" s="19">
        <f>Input_Summary!E37</f>
        <v>-2.0386009081967044E-2</v>
      </c>
      <c r="P17" s="19">
        <f t="shared" ref="P17:P80" si="11">O17*9.806</f>
        <v>-0.19990520505776882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Input_Summary!B38</f>
        <v>0.04</v>
      </c>
      <c r="B18" s="16">
        <f t="shared" si="2"/>
        <v>0.13123319999999999</v>
      </c>
      <c r="C18" s="16">
        <f t="shared" si="0"/>
        <v>3596.1177629999993</v>
      </c>
      <c r="D18" s="16">
        <f t="shared" si="3"/>
        <v>1096.0966941623999</v>
      </c>
      <c r="E18" s="19">
        <f t="shared" ref="E18:E81" si="14">G18*1.04427171166</f>
        <v>-6.2656302699599991E-3</v>
      </c>
      <c r="F18" s="27">
        <f t="shared" si="4"/>
        <v>-0.60000302028163943</v>
      </c>
      <c r="G18" s="16">
        <f>Input_Summary!C38</f>
        <v>-5.9999999999999993E-3</v>
      </c>
      <c r="H18" s="19">
        <f t="shared" si="5"/>
        <v>-6.6831723688759543E-3</v>
      </c>
      <c r="I18" s="27">
        <f t="shared" si="6"/>
        <v>-0.63998406129319318</v>
      </c>
      <c r="J18" s="22">
        <f t="shared" si="7"/>
        <v>-6.3998406129319322E-3</v>
      </c>
      <c r="K18" s="19">
        <f t="shared" si="8"/>
        <v>0</v>
      </c>
      <c r="L18" s="27">
        <f t="shared" si="9"/>
        <v>0</v>
      </c>
      <c r="M18" s="23">
        <f>Input_Summary!D38</f>
        <v>0</v>
      </c>
      <c r="N18" s="19">
        <f t="shared" si="10"/>
        <v>-6.688303017638994E-2</v>
      </c>
      <c r="O18" s="19">
        <f>Input_Summary!E38</f>
        <v>-2.0386009081967044E-2</v>
      </c>
      <c r="P18" s="19">
        <f t="shared" si="11"/>
        <v>-0.19990520505776882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Input_Summary!B39</f>
        <v>0.06</v>
      </c>
      <c r="B19" s="16">
        <f t="shared" si="2"/>
        <v>0.19684979999999999</v>
      </c>
      <c r="C19" s="16">
        <f t="shared" si="0"/>
        <v>3596.0521463999994</v>
      </c>
      <c r="D19" s="16">
        <f t="shared" si="3"/>
        <v>1096.0766942227199</v>
      </c>
      <c r="E19" s="19">
        <f t="shared" si="14"/>
        <v>6.2656302699599991E-3</v>
      </c>
      <c r="F19" s="27">
        <f t="shared" si="4"/>
        <v>0.60000302028163943</v>
      </c>
      <c r="G19" s="16">
        <f>Input_Summary!C39</f>
        <v>5.9999999999999993E-3</v>
      </c>
      <c r="H19" s="19">
        <f t="shared" si="5"/>
        <v>5.8481509840389934E-3</v>
      </c>
      <c r="I19" s="27">
        <f t="shared" si="6"/>
        <v>0.56002197927008568</v>
      </c>
      <c r="J19" s="22">
        <f t="shared" si="7"/>
        <v>5.6002197927008572E-3</v>
      </c>
      <c r="K19" s="19">
        <f t="shared" si="8"/>
        <v>0</v>
      </c>
      <c r="L19" s="27">
        <f t="shared" si="9"/>
        <v>0</v>
      </c>
      <c r="M19" s="23">
        <f>Input_Summary!D39</f>
        <v>0</v>
      </c>
      <c r="N19" s="19">
        <f t="shared" si="10"/>
        <v>-6.688303017638994E-2</v>
      </c>
      <c r="O19" s="19">
        <f>Input_Summary!E39</f>
        <v>-2.0386009081967044E-2</v>
      </c>
      <c r="P19" s="19">
        <f t="shared" si="11"/>
        <v>-0.19990520505776882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Input_Summary!B40</f>
        <v>0.08</v>
      </c>
      <c r="B20" s="16">
        <f t="shared" si="2"/>
        <v>0.26246639999999999</v>
      </c>
      <c r="C20" s="16">
        <f t="shared" si="0"/>
        <v>3595.9865297999995</v>
      </c>
      <c r="D20" s="16">
        <f t="shared" si="3"/>
        <v>1096.0566942830399</v>
      </c>
      <c r="E20" s="19">
        <f t="shared" si="14"/>
        <v>1.879689080988E-2</v>
      </c>
      <c r="F20" s="27">
        <f t="shared" si="4"/>
        <v>1.8000090608449186</v>
      </c>
      <c r="G20" s="16">
        <f>Input_Summary!C40</f>
        <v>1.7999999999999999E-2</v>
      </c>
      <c r="H20" s="19">
        <f t="shared" si="5"/>
        <v>1.8379474336953944E-2</v>
      </c>
      <c r="I20" s="27">
        <f t="shared" si="6"/>
        <v>1.7600280198333649</v>
      </c>
      <c r="J20" s="22">
        <f t="shared" si="7"/>
        <v>1.7600280198333648E-2</v>
      </c>
      <c r="K20" s="19">
        <f t="shared" si="8"/>
        <v>0</v>
      </c>
      <c r="L20" s="27">
        <f t="shared" si="9"/>
        <v>0</v>
      </c>
      <c r="M20" s="23">
        <f>Input_Summary!D40</f>
        <v>0</v>
      </c>
      <c r="N20" s="19">
        <f t="shared" si="10"/>
        <v>-6.688303017638994E-2</v>
      </c>
      <c r="O20" s="19">
        <f>Input_Summary!E40</f>
        <v>-2.0386009081967044E-2</v>
      </c>
      <c r="P20" s="19">
        <f t="shared" si="11"/>
        <v>-0.19990520505776882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Input_Summary!B41</f>
        <v>0.1</v>
      </c>
      <c r="B21" s="16">
        <f t="shared" si="2"/>
        <v>0.32808300000000001</v>
      </c>
      <c r="C21" s="16">
        <f t="shared" si="0"/>
        <v>3595.9209131999996</v>
      </c>
      <c r="D21" s="16">
        <f t="shared" si="3"/>
        <v>1096.0366943433598</v>
      </c>
      <c r="E21" s="19">
        <f t="shared" si="14"/>
        <v>1.2531260539919998E-2</v>
      </c>
      <c r="F21" s="27">
        <f t="shared" si="4"/>
        <v>1.2000060405632789</v>
      </c>
      <c r="G21" s="16">
        <f>Input_Summary!C41</f>
        <v>1.1999999999999999E-2</v>
      </c>
      <c r="H21" s="19">
        <f t="shared" si="5"/>
        <v>1.2113812660496466E-2</v>
      </c>
      <c r="I21" s="27">
        <f t="shared" si="6"/>
        <v>1.1600249995517251</v>
      </c>
      <c r="J21" s="22">
        <f t="shared" si="7"/>
        <v>1.1600249995517252E-2</v>
      </c>
      <c r="K21" s="19">
        <f t="shared" si="8"/>
        <v>0</v>
      </c>
      <c r="L21" s="27">
        <f t="shared" si="9"/>
        <v>0</v>
      </c>
      <c r="M21" s="23">
        <f>Input_Summary!D41</f>
        <v>0</v>
      </c>
      <c r="N21" s="19">
        <f t="shared" si="10"/>
        <v>-6.688303017638994E-2</v>
      </c>
      <c r="O21" s="19">
        <f>Input_Summary!E41</f>
        <v>-2.0386009081967044E-2</v>
      </c>
      <c r="P21" s="19">
        <f t="shared" si="11"/>
        <v>-0.19990520505776882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Input_Summary!B42</f>
        <v>0.12</v>
      </c>
      <c r="B22" s="16">
        <f t="shared" si="2"/>
        <v>0.39369959999999998</v>
      </c>
      <c r="C22" s="16">
        <f t="shared" si="0"/>
        <v>3595.8552965999993</v>
      </c>
      <c r="D22" s="16">
        <f t="shared" si="3"/>
        <v>1096.0166944036798</v>
      </c>
      <c r="E22" s="19">
        <f t="shared" si="14"/>
        <v>1.879689080988E-2</v>
      </c>
      <c r="F22" s="27">
        <f t="shared" si="4"/>
        <v>1.8000090608449186</v>
      </c>
      <c r="G22" s="16">
        <f>Input_Summary!C42</f>
        <v>1.7999999999999999E-2</v>
      </c>
      <c r="H22" s="19">
        <f t="shared" si="5"/>
        <v>1.8379474336953944E-2</v>
      </c>
      <c r="I22" s="27">
        <f t="shared" si="6"/>
        <v>1.7600280198333649</v>
      </c>
      <c r="J22" s="22">
        <f t="shared" si="7"/>
        <v>1.7600280198333648E-2</v>
      </c>
      <c r="K22" s="19">
        <f t="shared" si="8"/>
        <v>0</v>
      </c>
      <c r="L22" s="27">
        <f t="shared" si="9"/>
        <v>0</v>
      </c>
      <c r="M22" s="23">
        <f>Input_Summary!D42</f>
        <v>0</v>
      </c>
      <c r="N22" s="19">
        <f t="shared" si="10"/>
        <v>-6.688303017638994E-2</v>
      </c>
      <c r="O22" s="19">
        <f>Input_Summary!E42</f>
        <v>-2.0386009081967044E-2</v>
      </c>
      <c r="P22" s="19">
        <f t="shared" si="11"/>
        <v>-0.19990520505776882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Input_Summary!B43</f>
        <v>0.14000000000000001</v>
      </c>
      <c r="B23" s="16">
        <f t="shared" si="2"/>
        <v>0.45931620000000001</v>
      </c>
      <c r="C23" s="16">
        <f t="shared" si="0"/>
        <v>3595.7896799999994</v>
      </c>
      <c r="D23" s="16">
        <f t="shared" si="3"/>
        <v>1095.9966944639998</v>
      </c>
      <c r="E23" s="19">
        <f t="shared" si="14"/>
        <v>1.879689080988E-2</v>
      </c>
      <c r="F23" s="27">
        <f t="shared" si="4"/>
        <v>1.8000090608449186</v>
      </c>
      <c r="G23" s="16">
        <f>Input_Summary!C43</f>
        <v>1.7999999999999999E-2</v>
      </c>
      <c r="H23" s="19">
        <f t="shared" si="5"/>
        <v>1.8379474336953944E-2</v>
      </c>
      <c r="I23" s="27">
        <f t="shared" si="6"/>
        <v>1.7600280198333649</v>
      </c>
      <c r="J23" s="22">
        <f t="shared" si="7"/>
        <v>1.7600280198333648E-2</v>
      </c>
      <c r="K23" s="19">
        <f t="shared" si="8"/>
        <v>0</v>
      </c>
      <c r="L23" s="27">
        <f t="shared" si="9"/>
        <v>0</v>
      </c>
      <c r="M23" s="23">
        <f>Input_Summary!D43</f>
        <v>0</v>
      </c>
      <c r="N23" s="19">
        <f t="shared" si="10"/>
        <v>-6.688303017638994E-2</v>
      </c>
      <c r="O23" s="19">
        <f>Input_Summary!E43</f>
        <v>-2.0386009081967044E-2</v>
      </c>
      <c r="P23" s="19">
        <f t="shared" si="11"/>
        <v>-0.19990520505776882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Input_Summary!B44</f>
        <v>0.16</v>
      </c>
      <c r="B24" s="16">
        <f t="shared" si="2"/>
        <v>0.52493279999999998</v>
      </c>
      <c r="C24" s="16">
        <f t="shared" si="0"/>
        <v>3595.7240633999995</v>
      </c>
      <c r="D24" s="16">
        <f t="shared" si="3"/>
        <v>1095.97669452432</v>
      </c>
      <c r="E24" s="19">
        <f t="shared" si="14"/>
        <v>1.2531260539919998E-2</v>
      </c>
      <c r="F24" s="27">
        <f t="shared" si="4"/>
        <v>1.2000060405632789</v>
      </c>
      <c r="G24" s="16">
        <f>Input_Summary!C44</f>
        <v>1.1999999999999999E-2</v>
      </c>
      <c r="H24" s="19">
        <f t="shared" si="5"/>
        <v>1.2322568006705706E-2</v>
      </c>
      <c r="I24" s="27">
        <f t="shared" si="6"/>
        <v>1.180015520057502</v>
      </c>
      <c r="J24" s="22">
        <f t="shared" si="7"/>
        <v>1.180015520057502E-2</v>
      </c>
      <c r="K24" s="19">
        <f t="shared" si="8"/>
        <v>0</v>
      </c>
      <c r="L24" s="27">
        <f t="shared" si="9"/>
        <v>0</v>
      </c>
      <c r="M24" s="23">
        <f>Input_Summary!D44</f>
        <v>0</v>
      </c>
      <c r="N24" s="19">
        <f t="shared" si="10"/>
        <v>-3.344151508819497E-2</v>
      </c>
      <c r="O24" s="19">
        <f>Input_Summary!E44</f>
        <v>-1.0193004540983522E-2</v>
      </c>
      <c r="P24" s="19">
        <f t="shared" si="11"/>
        <v>-9.995260252888441E-2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Input_Summary!B45</f>
        <v>0.18</v>
      </c>
      <c r="B25" s="16">
        <f t="shared" si="2"/>
        <v>0.5905494</v>
      </c>
      <c r="C25" s="16">
        <f t="shared" si="0"/>
        <v>3595.6584467999996</v>
      </c>
      <c r="D25" s="16">
        <f t="shared" si="3"/>
        <v>1095.95669458464</v>
      </c>
      <c r="E25" s="19">
        <f t="shared" si="14"/>
        <v>2.5062521079839997E-2</v>
      </c>
      <c r="F25" s="27">
        <f t="shared" si="4"/>
        <v>2.4000120811265577</v>
      </c>
      <c r="G25" s="16">
        <f>Input_Summary!C45</f>
        <v>2.3999999999999997E-2</v>
      </c>
      <c r="H25" s="19">
        <f t="shared" si="5"/>
        <v>2.4853891359620656E-2</v>
      </c>
      <c r="I25" s="27">
        <f t="shared" si="6"/>
        <v>2.3800215606207811</v>
      </c>
      <c r="J25" s="22">
        <f t="shared" si="7"/>
        <v>2.3800215606207813E-2</v>
      </c>
      <c r="K25" s="19">
        <f t="shared" si="8"/>
        <v>1.0442717116600001E-3</v>
      </c>
      <c r="L25" s="27">
        <f t="shared" si="9"/>
        <v>0.10000050338027326</v>
      </c>
      <c r="M25" s="23">
        <f>Input_Summary!D45</f>
        <v>1E-3</v>
      </c>
      <c r="N25" s="19">
        <f t="shared" si="10"/>
        <v>-3.344151508819497E-2</v>
      </c>
      <c r="O25" s="19">
        <f>Input_Summary!E45</f>
        <v>-1.0193004540983522E-2</v>
      </c>
      <c r="P25" s="19">
        <f t="shared" si="11"/>
        <v>-9.995260252888441E-2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Input_Summary!B46</f>
        <v>0.2</v>
      </c>
      <c r="B26" s="16">
        <f t="shared" si="2"/>
        <v>0.65616600000000003</v>
      </c>
      <c r="C26" s="16">
        <f t="shared" si="0"/>
        <v>3595.5928301999993</v>
      </c>
      <c r="D26" s="16">
        <f t="shared" si="3"/>
        <v>1095.9366946449597</v>
      </c>
      <c r="E26" s="19">
        <f t="shared" si="14"/>
        <v>3.759378161976E-2</v>
      </c>
      <c r="F26" s="27">
        <f t="shared" si="4"/>
        <v>3.6000181216898373</v>
      </c>
      <c r="G26" s="16">
        <f>Input_Summary!C46</f>
        <v>3.5999999999999997E-2</v>
      </c>
      <c r="H26" s="19">
        <f t="shared" si="5"/>
        <v>3.7176459366326367E-2</v>
      </c>
      <c r="I26" s="27">
        <f t="shared" si="6"/>
        <v>3.5600370806782835</v>
      </c>
      <c r="J26" s="22">
        <f t="shared" si="7"/>
        <v>3.5600370806782834E-2</v>
      </c>
      <c r="K26" s="19">
        <f t="shared" si="8"/>
        <v>0</v>
      </c>
      <c r="L26" s="27">
        <f t="shared" si="9"/>
        <v>0</v>
      </c>
      <c r="M26" s="23">
        <f>Input_Summary!D46</f>
        <v>0</v>
      </c>
      <c r="N26" s="19">
        <f t="shared" si="10"/>
        <v>-6.688303017638994E-2</v>
      </c>
      <c r="O26" s="19">
        <f>Input_Summary!E46</f>
        <v>-2.0386009081967044E-2</v>
      </c>
      <c r="P26" s="19">
        <f t="shared" si="11"/>
        <v>-0.19990520505776882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Input_Summary!B47</f>
        <v>0.22</v>
      </c>
      <c r="B27" s="16">
        <f t="shared" si="2"/>
        <v>0.72178259999999994</v>
      </c>
      <c r="C27" s="16">
        <f t="shared" si="0"/>
        <v>3595.5272135999994</v>
      </c>
      <c r="D27" s="16">
        <f t="shared" si="3"/>
        <v>1095.91669470528</v>
      </c>
      <c r="E27" s="19">
        <f t="shared" si="14"/>
        <v>3.759378161976E-2</v>
      </c>
      <c r="F27" s="27">
        <f t="shared" si="4"/>
        <v>3.6000181216898373</v>
      </c>
      <c r="G27" s="16">
        <f>Input_Summary!C47</f>
        <v>3.5999999999999997E-2</v>
      </c>
      <c r="H27" s="19">
        <f t="shared" si="5"/>
        <v>3.7176459366326367E-2</v>
      </c>
      <c r="I27" s="27">
        <f t="shared" si="6"/>
        <v>3.5600370806782835</v>
      </c>
      <c r="J27" s="22">
        <f t="shared" si="7"/>
        <v>3.5600370806782834E-2</v>
      </c>
      <c r="K27" s="19">
        <f t="shared" si="8"/>
        <v>1.0442717116600001E-3</v>
      </c>
      <c r="L27" s="27">
        <f t="shared" si="9"/>
        <v>0.10000050338027326</v>
      </c>
      <c r="M27" s="23">
        <f>Input_Summary!D47</f>
        <v>1E-3</v>
      </c>
      <c r="N27" s="19">
        <f t="shared" si="10"/>
        <v>-6.688303017638994E-2</v>
      </c>
      <c r="O27" s="19">
        <f>Input_Summary!E47</f>
        <v>-2.0386009081967044E-2</v>
      </c>
      <c r="P27" s="19">
        <f t="shared" si="11"/>
        <v>-0.19990520505776882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Input_Summary!B48</f>
        <v>0.24</v>
      </c>
      <c r="B28" s="16">
        <f t="shared" si="2"/>
        <v>0.78739919999999997</v>
      </c>
      <c r="C28" s="16">
        <f t="shared" si="0"/>
        <v>3595.4615969999995</v>
      </c>
      <c r="D28" s="16">
        <f t="shared" si="3"/>
        <v>1095.8966947655999</v>
      </c>
      <c r="E28" s="19">
        <f t="shared" si="14"/>
        <v>5.0125042159679993E-2</v>
      </c>
      <c r="F28" s="27">
        <f t="shared" si="4"/>
        <v>4.8000241622531155</v>
      </c>
      <c r="G28" s="16">
        <f>Input_Summary!C48</f>
        <v>4.7999999999999994E-2</v>
      </c>
      <c r="H28" s="19">
        <f t="shared" si="5"/>
        <v>5.0542804104078264E-2</v>
      </c>
      <c r="I28" s="27">
        <f t="shared" si="6"/>
        <v>4.8400052032646688</v>
      </c>
      <c r="J28" s="22">
        <f t="shared" si="7"/>
        <v>4.840005203264669E-2</v>
      </c>
      <c r="K28" s="19">
        <f t="shared" si="8"/>
        <v>1.0442717116600001E-3</v>
      </c>
      <c r="L28" s="27">
        <f t="shared" si="9"/>
        <v>0.10000050338027326</v>
      </c>
      <c r="M28" s="23">
        <f>Input_Summary!D48</f>
        <v>1E-3</v>
      </c>
      <c r="N28" s="19">
        <f t="shared" si="10"/>
        <v>6.688303017638994E-2</v>
      </c>
      <c r="O28" s="19">
        <f>Input_Summary!E48</f>
        <v>2.0386009081967044E-2</v>
      </c>
      <c r="P28" s="19">
        <f t="shared" si="11"/>
        <v>0.19990520505776882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Input_Summary!B49</f>
        <v>0.26</v>
      </c>
      <c r="B29" s="16">
        <f t="shared" si="2"/>
        <v>0.85301579999999999</v>
      </c>
      <c r="C29" s="16">
        <f t="shared" si="0"/>
        <v>3595.3959803999996</v>
      </c>
      <c r="D29" s="16">
        <f t="shared" si="3"/>
        <v>1095.8766948259199</v>
      </c>
      <c r="E29" s="19">
        <f t="shared" si="14"/>
        <v>5.6390672429640007E-2</v>
      </c>
      <c r="F29" s="27">
        <f t="shared" si="4"/>
        <v>5.4000271825347568</v>
      </c>
      <c r="G29" s="16">
        <f>Input_Summary!C49</f>
        <v>5.4000000000000006E-2</v>
      </c>
      <c r="H29" s="19">
        <f t="shared" si="5"/>
        <v>5.7225976472954243E-2</v>
      </c>
      <c r="I29" s="27">
        <f t="shared" si="6"/>
        <v>5.4799892645578643</v>
      </c>
      <c r="J29" s="22">
        <f t="shared" si="7"/>
        <v>5.4799892645578642E-2</v>
      </c>
      <c r="K29" s="19">
        <f t="shared" si="8"/>
        <v>0</v>
      </c>
      <c r="L29" s="27">
        <f t="shared" si="9"/>
        <v>0</v>
      </c>
      <c r="M29" s="23">
        <f>Input_Summary!D49</f>
        <v>0</v>
      </c>
      <c r="N29" s="19">
        <f t="shared" si="10"/>
        <v>0.13376606035277988</v>
      </c>
      <c r="O29" s="19">
        <f>Input_Summary!E49</f>
        <v>4.0772018163934089E-2</v>
      </c>
      <c r="P29" s="19">
        <f t="shared" si="11"/>
        <v>0.39981041011553764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Input_Summary!B50</f>
        <v>0.28000000000000003</v>
      </c>
      <c r="B30" s="16">
        <f t="shared" si="2"/>
        <v>0.91863240000000002</v>
      </c>
      <c r="C30" s="16">
        <f t="shared" si="0"/>
        <v>3595.3303637999993</v>
      </c>
      <c r="D30" s="16">
        <f t="shared" si="3"/>
        <v>1095.8566948862399</v>
      </c>
      <c r="E30" s="19">
        <f t="shared" si="14"/>
        <v>5.6390672429640007E-2</v>
      </c>
      <c r="F30" s="27">
        <f t="shared" si="4"/>
        <v>5.4000271825347568</v>
      </c>
      <c r="G30" s="16">
        <f>Input_Summary!C50</f>
        <v>5.4000000000000006E-2</v>
      </c>
      <c r="H30" s="19">
        <f t="shared" si="5"/>
        <v>5.7643487165372723E-2</v>
      </c>
      <c r="I30" s="27">
        <f t="shared" si="6"/>
        <v>5.5199703055694176</v>
      </c>
      <c r="J30" s="22">
        <f t="shared" si="7"/>
        <v>5.5199703055694174E-2</v>
      </c>
      <c r="K30" s="19">
        <f t="shared" si="8"/>
        <v>1.0442717116600001E-3</v>
      </c>
      <c r="L30" s="27">
        <f t="shared" si="9"/>
        <v>0.10000050338027326</v>
      </c>
      <c r="M30" s="23">
        <f>Input_Summary!D50</f>
        <v>1E-3</v>
      </c>
      <c r="N30" s="19">
        <f t="shared" si="10"/>
        <v>0.20064909052916979</v>
      </c>
      <c r="O30" s="19">
        <f>Input_Summary!E50</f>
        <v>6.115802724590113E-2</v>
      </c>
      <c r="P30" s="19">
        <f t="shared" si="11"/>
        <v>0.5997156151733064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Input_Summary!B51</f>
        <v>0.3</v>
      </c>
      <c r="B31" s="16">
        <f t="shared" si="2"/>
        <v>0.98424899999999993</v>
      </c>
      <c r="C31" s="16">
        <f t="shared" si="0"/>
        <v>3595.2647471999994</v>
      </c>
      <c r="D31" s="16">
        <f t="shared" si="3"/>
        <v>1095.8366949465599</v>
      </c>
      <c r="E31" s="19">
        <f t="shared" si="14"/>
        <v>6.26563026996E-2</v>
      </c>
      <c r="F31" s="27">
        <f t="shared" si="4"/>
        <v>6.0000302028163954</v>
      </c>
      <c r="G31" s="16">
        <f>Input_Summary!C51</f>
        <v>0.06</v>
      </c>
      <c r="H31" s="19">
        <f t="shared" si="5"/>
        <v>6.4535414880457914E-2</v>
      </c>
      <c r="I31" s="27">
        <f t="shared" si="6"/>
        <v>6.1799448873683875</v>
      </c>
      <c r="J31" s="22">
        <f t="shared" si="7"/>
        <v>6.1799448873683875E-2</v>
      </c>
      <c r="K31" s="19">
        <f t="shared" si="8"/>
        <v>1.0442717116600001E-3</v>
      </c>
      <c r="L31" s="27">
        <f t="shared" si="9"/>
        <v>0.10000050338027326</v>
      </c>
      <c r="M31" s="23">
        <f>Input_Summary!D51</f>
        <v>1E-3</v>
      </c>
      <c r="N31" s="19">
        <f t="shared" si="10"/>
        <v>0.30097363579375475</v>
      </c>
      <c r="O31" s="19">
        <f>Input_Summary!E51</f>
        <v>9.1737040868851705E-2</v>
      </c>
      <c r="P31" s="19">
        <f t="shared" si="11"/>
        <v>0.89957342275995977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Input_Summary!B52</f>
        <v>0.32</v>
      </c>
      <c r="B32" s="16">
        <f t="shared" si="2"/>
        <v>1.0498656</v>
      </c>
      <c r="C32" s="16">
        <f t="shared" si="0"/>
        <v>3595.1991305999995</v>
      </c>
      <c r="D32" s="16">
        <f t="shared" si="3"/>
        <v>1095.8166950068799</v>
      </c>
      <c r="E32" s="19">
        <f t="shared" si="14"/>
        <v>6.26563026996E-2</v>
      </c>
      <c r="F32" s="27">
        <f t="shared" si="4"/>
        <v>6.0000302028163954</v>
      </c>
      <c r="G32" s="16">
        <f>Input_Summary!C52</f>
        <v>0.06</v>
      </c>
      <c r="H32" s="19">
        <f t="shared" si="5"/>
        <v>6.4744170226667161E-2</v>
      </c>
      <c r="I32" s="27">
        <f t="shared" si="6"/>
        <v>6.1999354078741646</v>
      </c>
      <c r="J32" s="22">
        <f t="shared" si="7"/>
        <v>6.1999354078741645E-2</v>
      </c>
      <c r="K32" s="19">
        <f t="shared" si="8"/>
        <v>1.0442717116600001E-3</v>
      </c>
      <c r="L32" s="27">
        <f t="shared" si="9"/>
        <v>0.10000050338027326</v>
      </c>
      <c r="M32" s="23">
        <f>Input_Summary!D52</f>
        <v>1E-3</v>
      </c>
      <c r="N32" s="19">
        <f t="shared" si="10"/>
        <v>0.33441515088194967</v>
      </c>
      <c r="O32" s="19">
        <f>Input_Summary!E52</f>
        <v>0.10193004540983522</v>
      </c>
      <c r="P32" s="19">
        <f t="shared" si="11"/>
        <v>0.99952602528884404</v>
      </c>
      <c r="Q32" s="18">
        <f t="shared" si="1"/>
        <v>0.19620000000000018</v>
      </c>
      <c r="R32" s="21">
        <f t="shared" si="12"/>
        <v>2.0000000000000018E-2</v>
      </c>
      <c r="S32" s="21">
        <f t="shared" si="13"/>
        <v>6.5616600000000053E-2</v>
      </c>
    </row>
    <row r="33" spans="1:19">
      <c r="A33" s="16">
        <f>Input_Summary!B53</f>
        <v>0.34</v>
      </c>
      <c r="B33" s="16">
        <f t="shared" si="2"/>
        <v>1.1154822</v>
      </c>
      <c r="C33" s="16">
        <f t="shared" si="0"/>
        <v>3595.1335139999996</v>
      </c>
      <c r="D33" s="16">
        <f t="shared" si="3"/>
        <v>1095.7966950672001</v>
      </c>
      <c r="E33" s="19">
        <f t="shared" si="14"/>
        <v>6.8921932969560007E-2</v>
      </c>
      <c r="F33" s="27">
        <f t="shared" si="4"/>
        <v>6.6000332230980359</v>
      </c>
      <c r="G33" s="16">
        <f>Input_Summary!C53</f>
        <v>6.6000000000000003E-2</v>
      </c>
      <c r="H33" s="19">
        <f t="shared" si="5"/>
        <v>7.142734259554312E-2</v>
      </c>
      <c r="I33" s="27">
        <f t="shared" si="6"/>
        <v>6.8399194691673584</v>
      </c>
      <c r="J33" s="22">
        <f t="shared" si="7"/>
        <v>6.839919469167359E-2</v>
      </c>
      <c r="K33" s="19">
        <f t="shared" si="8"/>
        <v>1.0442717116600001E-3</v>
      </c>
      <c r="L33" s="27">
        <f t="shared" si="9"/>
        <v>0.10000050338027326</v>
      </c>
      <c r="M33" s="23">
        <f>Input_Summary!D53</f>
        <v>1E-3</v>
      </c>
      <c r="N33" s="19">
        <f t="shared" si="10"/>
        <v>0.40129818105833959</v>
      </c>
      <c r="O33" s="19">
        <f>Input_Summary!E53</f>
        <v>0.12231605449180226</v>
      </c>
      <c r="P33" s="19">
        <f t="shared" si="11"/>
        <v>1.1994312303466128</v>
      </c>
      <c r="Q33" s="18">
        <f t="shared" si="1"/>
        <v>0.39240000000000036</v>
      </c>
      <c r="R33" s="21">
        <f t="shared" si="12"/>
        <v>4.0000000000000036E-2</v>
      </c>
      <c r="S33" s="21">
        <f t="shared" si="13"/>
        <v>0.13123320000000011</v>
      </c>
    </row>
    <row r="34" spans="1:19">
      <c r="A34" s="16">
        <f>Input_Summary!B54</f>
        <v>0.36</v>
      </c>
      <c r="B34" s="16">
        <f t="shared" si="2"/>
        <v>1.1810988</v>
      </c>
      <c r="C34" s="16">
        <f t="shared" si="0"/>
        <v>3595.0678973999993</v>
      </c>
      <c r="D34" s="16">
        <f t="shared" si="3"/>
        <v>1095.7766951275198</v>
      </c>
      <c r="E34" s="19">
        <f t="shared" si="14"/>
        <v>7.518756323952E-2</v>
      </c>
      <c r="F34" s="27">
        <f t="shared" si="4"/>
        <v>7.2000362433796745</v>
      </c>
      <c r="G34" s="16">
        <f>Input_Summary!C54</f>
        <v>7.1999999999999995E-2</v>
      </c>
      <c r="H34" s="19">
        <f t="shared" si="5"/>
        <v>7.8319270310628297E-2</v>
      </c>
      <c r="I34" s="27">
        <f t="shared" si="6"/>
        <v>7.4998940509663274</v>
      </c>
      <c r="J34" s="22">
        <f t="shared" si="7"/>
        <v>7.499894050966327E-2</v>
      </c>
      <c r="K34" s="19">
        <f t="shared" si="8"/>
        <v>1.0442717116600001E-3</v>
      </c>
      <c r="L34" s="27">
        <f t="shared" si="9"/>
        <v>0.10000050338027326</v>
      </c>
      <c r="M34" s="23">
        <f>Input_Summary!D54</f>
        <v>1E-3</v>
      </c>
      <c r="N34" s="19">
        <f t="shared" si="10"/>
        <v>0.50162272632292459</v>
      </c>
      <c r="O34" s="19">
        <f>Input_Summary!E54</f>
        <v>0.15289506811475284</v>
      </c>
      <c r="P34" s="19">
        <f t="shared" si="11"/>
        <v>1.4992890379332662</v>
      </c>
      <c r="Q34" s="18">
        <f t="shared" si="1"/>
        <v>0.58860000000000001</v>
      </c>
      <c r="R34" s="21">
        <f t="shared" si="12"/>
        <v>0.06</v>
      </c>
      <c r="S34" s="21">
        <f t="shared" si="13"/>
        <v>0.19684979999999999</v>
      </c>
    </row>
    <row r="35" spans="1:19">
      <c r="A35" s="16">
        <f>Input_Summary!B55</f>
        <v>0.38</v>
      </c>
      <c r="B35" s="16">
        <f t="shared" si="2"/>
        <v>1.2467154</v>
      </c>
      <c r="C35" s="16">
        <f t="shared" si="0"/>
        <v>3595.0022807999994</v>
      </c>
      <c r="D35" s="16">
        <f t="shared" si="3"/>
        <v>1095.7566951878398</v>
      </c>
      <c r="E35" s="19">
        <f t="shared" si="14"/>
        <v>8.7718823779439986E-2</v>
      </c>
      <c r="F35" s="27">
        <f t="shared" si="4"/>
        <v>8.4000422839429518</v>
      </c>
      <c r="G35" s="16">
        <f>Input_Summary!C55</f>
        <v>8.3999999999999991E-2</v>
      </c>
      <c r="H35" s="19">
        <f t="shared" si="5"/>
        <v>9.1059349009752474E-2</v>
      </c>
      <c r="I35" s="27">
        <f t="shared" si="6"/>
        <v>8.7198906120353818</v>
      </c>
      <c r="J35" s="22">
        <f t="shared" si="7"/>
        <v>8.7198906120353817E-2</v>
      </c>
      <c r="K35" s="19">
        <f t="shared" si="8"/>
        <v>1.0442717116600001E-3</v>
      </c>
      <c r="L35" s="27">
        <f t="shared" si="9"/>
        <v>0.10000050338027326</v>
      </c>
      <c r="M35" s="23">
        <f>Input_Summary!D55</f>
        <v>1E-3</v>
      </c>
      <c r="N35" s="19">
        <f t="shared" si="10"/>
        <v>0.53506424141111952</v>
      </c>
      <c r="O35" s="19">
        <f>Input_Summary!E55</f>
        <v>0.16308807265573635</v>
      </c>
      <c r="P35" s="19">
        <f t="shared" si="11"/>
        <v>1.5992416404621506</v>
      </c>
      <c r="Q35" s="18">
        <f t="shared" si="1"/>
        <v>0.78480000000000016</v>
      </c>
      <c r="R35" s="21">
        <f t="shared" si="12"/>
        <v>8.0000000000000016E-2</v>
      </c>
      <c r="S35" s="21">
        <f t="shared" si="13"/>
        <v>0.26246640000000004</v>
      </c>
    </row>
    <row r="36" spans="1:19">
      <c r="A36" s="16">
        <f>Input_Summary!B56</f>
        <v>0.4</v>
      </c>
      <c r="B36" s="16">
        <f t="shared" si="2"/>
        <v>1.3123320000000001</v>
      </c>
      <c r="C36" s="16">
        <f t="shared" si="0"/>
        <v>3594.9366641999995</v>
      </c>
      <c r="D36" s="16">
        <f t="shared" si="3"/>
        <v>1095.73669524816</v>
      </c>
      <c r="E36" s="19">
        <f t="shared" si="14"/>
        <v>8.1453193509479993E-2</v>
      </c>
      <c r="F36" s="27">
        <f t="shared" si="4"/>
        <v>7.8000392636613132</v>
      </c>
      <c r="G36" s="16">
        <f>Input_Summary!C56</f>
        <v>7.8E-2</v>
      </c>
      <c r="H36" s="19">
        <f t="shared" si="5"/>
        <v>8.5211198025713489E-2</v>
      </c>
      <c r="I36" s="27">
        <f t="shared" si="6"/>
        <v>8.1598686327652974</v>
      </c>
      <c r="J36" s="22">
        <f t="shared" si="7"/>
        <v>8.1598686327652978E-2</v>
      </c>
      <c r="K36" s="19">
        <f t="shared" si="8"/>
        <v>1.0442717116600001E-3</v>
      </c>
      <c r="L36" s="27">
        <f t="shared" si="9"/>
        <v>0.10000050338027326</v>
      </c>
      <c r="M36" s="23">
        <f>Input_Summary!D56</f>
        <v>1E-3</v>
      </c>
      <c r="N36" s="19">
        <f t="shared" si="10"/>
        <v>0.60194727158750949</v>
      </c>
      <c r="O36" s="19">
        <f>Input_Summary!E56</f>
        <v>0.18347408173770341</v>
      </c>
      <c r="P36" s="19">
        <f t="shared" si="11"/>
        <v>1.7991468455199195</v>
      </c>
      <c r="Q36" s="18">
        <f t="shared" si="1"/>
        <v>0.98100000000000043</v>
      </c>
      <c r="R36" s="21">
        <f t="shared" si="12"/>
        <v>0.10000000000000003</v>
      </c>
      <c r="S36" s="21">
        <f t="shared" si="13"/>
        <v>0.32808300000000012</v>
      </c>
    </row>
    <row r="37" spans="1:19">
      <c r="A37" s="16">
        <f>Input_Summary!B57</f>
        <v>0.42</v>
      </c>
      <c r="B37" s="16">
        <f t="shared" si="2"/>
        <v>1.3779485999999999</v>
      </c>
      <c r="C37" s="16">
        <f t="shared" si="0"/>
        <v>3594.8710475999997</v>
      </c>
      <c r="D37" s="16">
        <f t="shared" si="3"/>
        <v>1095.71669530848</v>
      </c>
      <c r="E37" s="19">
        <f t="shared" si="14"/>
        <v>8.1453193509479993E-2</v>
      </c>
      <c r="F37" s="27">
        <f t="shared" si="4"/>
        <v>7.8000392636613132</v>
      </c>
      <c r="G37" s="16">
        <f>Input_Summary!C57</f>
        <v>7.8E-2</v>
      </c>
      <c r="H37" s="19">
        <f t="shared" si="5"/>
        <v>8.5628708718131955E-2</v>
      </c>
      <c r="I37" s="27">
        <f t="shared" si="6"/>
        <v>8.1998496737768498</v>
      </c>
      <c r="J37" s="22">
        <f t="shared" si="7"/>
        <v>8.1998496737768503E-2</v>
      </c>
      <c r="K37" s="19">
        <f t="shared" si="8"/>
        <v>1.0442717116600001E-3</v>
      </c>
      <c r="L37" s="27">
        <f t="shared" si="9"/>
        <v>0.10000050338027326</v>
      </c>
      <c r="M37" s="23">
        <f>Input_Summary!D57</f>
        <v>1E-3</v>
      </c>
      <c r="N37" s="19">
        <f t="shared" si="10"/>
        <v>0.66883030176389935</v>
      </c>
      <c r="O37" s="19">
        <f>Input_Summary!E57</f>
        <v>0.20386009081967044</v>
      </c>
      <c r="P37" s="19">
        <f t="shared" si="11"/>
        <v>1.9990520505776881</v>
      </c>
      <c r="Q37" s="18">
        <f t="shared" si="1"/>
        <v>1.1772</v>
      </c>
      <c r="R37" s="21">
        <f t="shared" si="12"/>
        <v>0.12</v>
      </c>
      <c r="S37" s="21">
        <f t="shared" si="13"/>
        <v>0.39369959999999998</v>
      </c>
    </row>
    <row r="38" spans="1:19">
      <c r="A38" s="16">
        <f>Input_Summary!B58</f>
        <v>0.44</v>
      </c>
      <c r="B38" s="16">
        <f t="shared" si="2"/>
        <v>1.4435651999999999</v>
      </c>
      <c r="C38" s="16">
        <f t="shared" si="0"/>
        <v>3594.8054309999993</v>
      </c>
      <c r="D38" s="16">
        <f t="shared" si="3"/>
        <v>1095.6966953687997</v>
      </c>
      <c r="E38" s="19">
        <f t="shared" si="14"/>
        <v>9.3984454049399993E-2</v>
      </c>
      <c r="F38" s="27">
        <f t="shared" si="4"/>
        <v>9.0000453042245923</v>
      </c>
      <c r="G38" s="16">
        <f>Input_Summary!C58</f>
        <v>0.09</v>
      </c>
      <c r="H38" s="19">
        <f t="shared" si="5"/>
        <v>9.8577542763465392E-2</v>
      </c>
      <c r="I38" s="27">
        <f t="shared" si="6"/>
        <v>9.4398367553516831</v>
      </c>
      <c r="J38" s="22">
        <f t="shared" si="7"/>
        <v>9.4398367553516827E-2</v>
      </c>
      <c r="K38" s="19">
        <f t="shared" si="8"/>
        <v>1.0442717116600001E-3</v>
      </c>
      <c r="L38" s="27">
        <f t="shared" si="9"/>
        <v>0.10000050338027326</v>
      </c>
      <c r="M38" s="23">
        <f>Input_Summary!D58</f>
        <v>1E-3</v>
      </c>
      <c r="N38" s="19">
        <f t="shared" si="10"/>
        <v>0.73571333194028943</v>
      </c>
      <c r="O38" s="19">
        <f>Input_Summary!E58</f>
        <v>0.22424609990163752</v>
      </c>
      <c r="P38" s="19">
        <f t="shared" si="11"/>
        <v>2.1989572556354573</v>
      </c>
      <c r="Q38" s="18">
        <f t="shared" si="1"/>
        <v>1.3734000000000002</v>
      </c>
      <c r="R38" s="21">
        <f t="shared" si="12"/>
        <v>0.14000000000000001</v>
      </c>
      <c r="S38" s="21">
        <f t="shared" si="13"/>
        <v>0.45931620000000001</v>
      </c>
    </row>
    <row r="39" spans="1:19">
      <c r="A39" s="16">
        <f>Input_Summary!B59</f>
        <v>0.46</v>
      </c>
      <c r="B39" s="16">
        <f t="shared" si="2"/>
        <v>1.5091818000000001</v>
      </c>
      <c r="C39" s="16">
        <f t="shared" si="0"/>
        <v>3594.7398143999994</v>
      </c>
      <c r="D39" s="16">
        <f t="shared" si="3"/>
        <v>1095.6766954291199</v>
      </c>
      <c r="E39" s="19">
        <f t="shared" si="14"/>
        <v>9.3984454049399993E-2</v>
      </c>
      <c r="F39" s="27">
        <f t="shared" si="4"/>
        <v>9.0000453042245923</v>
      </c>
      <c r="G39" s="16">
        <f>Input_Summary!C59</f>
        <v>0.09</v>
      </c>
      <c r="H39" s="19">
        <f t="shared" si="5"/>
        <v>9.8995053455883886E-2</v>
      </c>
      <c r="I39" s="27">
        <f t="shared" si="6"/>
        <v>9.4798177963632373</v>
      </c>
      <c r="J39" s="22">
        <f t="shared" si="7"/>
        <v>9.479817796363238E-2</v>
      </c>
      <c r="K39" s="19">
        <f t="shared" si="8"/>
        <v>1.0442717116600001E-3</v>
      </c>
      <c r="L39" s="27">
        <f t="shared" si="9"/>
        <v>0.10000050338027326</v>
      </c>
      <c r="M39" s="23">
        <f>Input_Summary!D59</f>
        <v>1E-3</v>
      </c>
      <c r="N39" s="19">
        <f t="shared" si="10"/>
        <v>0.80259636211667917</v>
      </c>
      <c r="O39" s="19">
        <f>Input_Summary!E59</f>
        <v>0.24463210898360452</v>
      </c>
      <c r="P39" s="19">
        <f t="shared" si="11"/>
        <v>2.3988624606932256</v>
      </c>
      <c r="Q39" s="18">
        <f t="shared" si="1"/>
        <v>1.5696000000000003</v>
      </c>
      <c r="R39" s="21">
        <f t="shared" si="12"/>
        <v>0.16000000000000003</v>
      </c>
      <c r="S39" s="21">
        <f t="shared" si="13"/>
        <v>0.52493280000000009</v>
      </c>
    </row>
    <row r="40" spans="1:19">
      <c r="A40" s="16">
        <f>Input_Summary!B60</f>
        <v>0.48</v>
      </c>
      <c r="B40" s="16">
        <f t="shared" si="2"/>
        <v>1.5747983999999999</v>
      </c>
      <c r="C40" s="16">
        <f t="shared" si="0"/>
        <v>3594.6741977999995</v>
      </c>
      <c r="D40" s="16">
        <f t="shared" si="3"/>
        <v>1095.6566954894399</v>
      </c>
      <c r="E40" s="19">
        <f t="shared" si="14"/>
        <v>8.7718823779439986E-2</v>
      </c>
      <c r="F40" s="27">
        <f t="shared" si="4"/>
        <v>8.4000422839429518</v>
      </c>
      <c r="G40" s="16">
        <f>Input_Summary!C60</f>
        <v>8.3999999999999991E-2</v>
      </c>
      <c r="H40" s="19">
        <f t="shared" si="5"/>
        <v>9.3146902471844886E-2</v>
      </c>
      <c r="I40" s="27">
        <f t="shared" si="6"/>
        <v>8.9197958170931511</v>
      </c>
      <c r="J40" s="22">
        <f t="shared" si="7"/>
        <v>8.9197958170931513E-2</v>
      </c>
      <c r="K40" s="19">
        <f t="shared" si="8"/>
        <v>1.0442717116600001E-3</v>
      </c>
      <c r="L40" s="27">
        <f t="shared" si="9"/>
        <v>0.10000050338027326</v>
      </c>
      <c r="M40" s="23">
        <f>Input_Summary!D60</f>
        <v>1E-3</v>
      </c>
      <c r="N40" s="19">
        <f t="shared" si="10"/>
        <v>0.86947939229306914</v>
      </c>
      <c r="O40" s="19">
        <f>Input_Summary!E60</f>
        <v>0.26501811806557157</v>
      </c>
      <c r="P40" s="19">
        <f t="shared" si="11"/>
        <v>2.5987676657509948</v>
      </c>
      <c r="Q40" s="18">
        <f t="shared" si="1"/>
        <v>1.7658</v>
      </c>
      <c r="R40" s="21">
        <f t="shared" si="12"/>
        <v>0.18</v>
      </c>
      <c r="S40" s="21">
        <f t="shared" si="13"/>
        <v>0.5905494</v>
      </c>
    </row>
    <row r="41" spans="1:19">
      <c r="A41" s="16">
        <f>Input_Summary!B61</f>
        <v>0.5</v>
      </c>
      <c r="B41" s="16">
        <f t="shared" si="2"/>
        <v>1.640415</v>
      </c>
      <c r="C41" s="16">
        <f t="shared" si="0"/>
        <v>3594.6085811999997</v>
      </c>
      <c r="D41" s="16">
        <f t="shared" si="3"/>
        <v>1095.6366955497599</v>
      </c>
      <c r="E41" s="19">
        <f t="shared" si="14"/>
        <v>0.10025008431935999</v>
      </c>
      <c r="F41" s="27">
        <f t="shared" si="4"/>
        <v>9.6000483245062309</v>
      </c>
      <c r="G41" s="16">
        <f>Input_Summary!C61</f>
        <v>9.5999999999999988E-2</v>
      </c>
      <c r="H41" s="19">
        <f t="shared" si="5"/>
        <v>0.10588698117096908</v>
      </c>
      <c r="I41" s="27">
        <f t="shared" si="6"/>
        <v>10.139792378162207</v>
      </c>
      <c r="J41" s="22">
        <f t="shared" si="7"/>
        <v>0.10139792378162207</v>
      </c>
      <c r="K41" s="19">
        <f t="shared" si="8"/>
        <v>1.0442717116600001E-3</v>
      </c>
      <c r="L41" s="27">
        <f t="shared" si="9"/>
        <v>0.10000050338027326</v>
      </c>
      <c r="M41" s="23">
        <f>Input_Summary!D61</f>
        <v>1E-3</v>
      </c>
      <c r="N41" s="19">
        <f t="shared" si="10"/>
        <v>0.90292090738126418</v>
      </c>
      <c r="O41" s="19">
        <f>Input_Summary!E61</f>
        <v>0.27521112260655511</v>
      </c>
      <c r="P41" s="19">
        <f t="shared" si="11"/>
        <v>2.6987202682798794</v>
      </c>
      <c r="Q41" s="18">
        <f t="shared" si="1"/>
        <v>1.9620000000000002</v>
      </c>
      <c r="R41" s="21">
        <f t="shared" si="12"/>
        <v>0.2</v>
      </c>
      <c r="S41" s="21">
        <f t="shared" si="13"/>
        <v>0.65616600000000003</v>
      </c>
    </row>
    <row r="42" spans="1:19">
      <c r="A42" s="16">
        <f>Input_Summary!B62</f>
        <v>0.52</v>
      </c>
      <c r="B42" s="16">
        <f t="shared" si="2"/>
        <v>1.7060316</v>
      </c>
      <c r="C42" s="16">
        <f t="shared" si="0"/>
        <v>3594.5429645999993</v>
      </c>
      <c r="D42" s="16">
        <f t="shared" si="3"/>
        <v>1095.6166956100799</v>
      </c>
      <c r="E42" s="19">
        <f t="shared" si="14"/>
        <v>9.3984454049399993E-2</v>
      </c>
      <c r="F42" s="27">
        <f t="shared" si="4"/>
        <v>9.0000453042245923</v>
      </c>
      <c r="G42" s="16">
        <f>Input_Summary!C62</f>
        <v>0.09</v>
      </c>
      <c r="H42" s="19">
        <f t="shared" si="5"/>
        <v>0.10003883018693008</v>
      </c>
      <c r="I42" s="27">
        <f t="shared" si="6"/>
        <v>9.579770398892121</v>
      </c>
      <c r="J42" s="22">
        <f t="shared" si="7"/>
        <v>9.5797703988921207E-2</v>
      </c>
      <c r="K42" s="19">
        <f t="shared" si="8"/>
        <v>1.0442717116600001E-3</v>
      </c>
      <c r="L42" s="27">
        <f t="shared" si="9"/>
        <v>0.10000050338027326</v>
      </c>
      <c r="M42" s="23">
        <f>Input_Summary!D62</f>
        <v>1E-3</v>
      </c>
      <c r="N42" s="19">
        <f t="shared" si="10"/>
        <v>0.96980393755765404</v>
      </c>
      <c r="O42" s="19">
        <f>Input_Summary!E62</f>
        <v>0.29559713168852214</v>
      </c>
      <c r="P42" s="19">
        <f t="shared" si="11"/>
        <v>2.8986254733376478</v>
      </c>
      <c r="Q42" s="18">
        <f t="shared" si="1"/>
        <v>2.1582000000000003</v>
      </c>
      <c r="R42" s="21">
        <f t="shared" si="12"/>
        <v>0.22000000000000003</v>
      </c>
      <c r="S42" s="21">
        <f t="shared" si="13"/>
        <v>0.72178260000000005</v>
      </c>
    </row>
    <row r="43" spans="1:19">
      <c r="A43" s="16">
        <f>Input_Summary!B63</f>
        <v>0.54</v>
      </c>
      <c r="B43" s="16">
        <f t="shared" si="2"/>
        <v>1.7716482</v>
      </c>
      <c r="C43" s="16">
        <f t="shared" si="0"/>
        <v>3594.4773479999994</v>
      </c>
      <c r="D43" s="16">
        <f t="shared" si="3"/>
        <v>1095.5966956703999</v>
      </c>
      <c r="E43" s="19">
        <f t="shared" si="14"/>
        <v>0.10651571458932001</v>
      </c>
      <c r="F43" s="27">
        <f t="shared" si="4"/>
        <v>10.200051344787873</v>
      </c>
      <c r="G43" s="16">
        <f>Input_Summary!C63</f>
        <v>0.10200000000000001</v>
      </c>
      <c r="H43" s="19">
        <f t="shared" si="5"/>
        <v>0.11319641957847278</v>
      </c>
      <c r="I43" s="27">
        <f t="shared" si="6"/>
        <v>10.839748000972733</v>
      </c>
      <c r="J43" s="22">
        <f t="shared" si="7"/>
        <v>0.10839748000972733</v>
      </c>
      <c r="K43" s="19">
        <f t="shared" si="8"/>
        <v>1.0442717116600001E-3</v>
      </c>
      <c r="L43" s="27">
        <f t="shared" si="9"/>
        <v>0.10000050338027326</v>
      </c>
      <c r="M43" s="23">
        <f>Input_Summary!D63</f>
        <v>1E-3</v>
      </c>
      <c r="N43" s="19">
        <f t="shared" si="10"/>
        <v>1.070128482822239</v>
      </c>
      <c r="O43" s="19">
        <f>Input_Summary!E63</f>
        <v>0.32617614531147271</v>
      </c>
      <c r="P43" s="19">
        <f t="shared" si="11"/>
        <v>3.1984832809243011</v>
      </c>
      <c r="Q43" s="18">
        <f t="shared" si="1"/>
        <v>2.3544000000000005</v>
      </c>
      <c r="R43" s="21">
        <f t="shared" si="12"/>
        <v>0.24000000000000005</v>
      </c>
      <c r="S43" s="21">
        <f t="shared" si="13"/>
        <v>0.78739920000000008</v>
      </c>
    </row>
    <row r="44" spans="1:19">
      <c r="A44" s="16">
        <f>Input_Summary!B64</f>
        <v>0.56000000000000005</v>
      </c>
      <c r="B44" s="16">
        <f t="shared" si="2"/>
        <v>1.8372648</v>
      </c>
      <c r="C44" s="16">
        <f t="shared" si="0"/>
        <v>3594.4117313999996</v>
      </c>
      <c r="D44" s="16">
        <f t="shared" si="3"/>
        <v>1095.5766957307198</v>
      </c>
      <c r="E44" s="19">
        <f t="shared" si="14"/>
        <v>0.10651571458932001</v>
      </c>
      <c r="F44" s="27">
        <f t="shared" si="4"/>
        <v>10.200051344787873</v>
      </c>
      <c r="G44" s="16">
        <f>Input_Summary!C64</f>
        <v>0.10200000000000001</v>
      </c>
      <c r="H44" s="19">
        <f t="shared" si="5"/>
        <v>0.11298766423226353</v>
      </c>
      <c r="I44" s="27">
        <f t="shared" si="6"/>
        <v>10.819757480466956</v>
      </c>
      <c r="J44" s="22">
        <f t="shared" si="7"/>
        <v>0.10819757480466956</v>
      </c>
      <c r="K44" s="19">
        <f t="shared" si="8"/>
        <v>1.0442717116600001E-3</v>
      </c>
      <c r="L44" s="27">
        <f t="shared" si="9"/>
        <v>0.10000050338027326</v>
      </c>
      <c r="M44" s="23">
        <f>Input_Summary!D64</f>
        <v>1E-3</v>
      </c>
      <c r="N44" s="19">
        <f t="shared" si="10"/>
        <v>1.0366869677340442</v>
      </c>
      <c r="O44" s="19">
        <f>Input_Summary!E64</f>
        <v>0.31598314077048922</v>
      </c>
      <c r="P44" s="19">
        <f t="shared" si="11"/>
        <v>3.098530678395417</v>
      </c>
      <c r="Q44" s="18">
        <f t="shared" si="1"/>
        <v>2.5506000000000006</v>
      </c>
      <c r="R44" s="21">
        <f t="shared" si="12"/>
        <v>0.26000000000000006</v>
      </c>
      <c r="S44" s="21">
        <f t="shared" si="13"/>
        <v>0.85301580000000021</v>
      </c>
    </row>
    <row r="45" spans="1:19">
      <c r="A45" s="16">
        <f>Input_Summary!B65</f>
        <v>0.57999999999999996</v>
      </c>
      <c r="B45" s="16">
        <f t="shared" si="2"/>
        <v>1.9028813999999998</v>
      </c>
      <c r="C45" s="16">
        <f t="shared" si="0"/>
        <v>3594.3461147999997</v>
      </c>
      <c r="D45" s="16">
        <f t="shared" si="3"/>
        <v>1095.5566957910401</v>
      </c>
      <c r="E45" s="19">
        <f t="shared" si="14"/>
        <v>0.11278134485928001</v>
      </c>
      <c r="F45" s="27">
        <f t="shared" si="4"/>
        <v>10.800054365069514</v>
      </c>
      <c r="G45" s="16">
        <f>Input_Summary!C65</f>
        <v>0.10800000000000001</v>
      </c>
      <c r="H45" s="19">
        <f t="shared" si="5"/>
        <v>0.12008834729355798</v>
      </c>
      <c r="I45" s="27">
        <f t="shared" si="6"/>
        <v>11.499722582771705</v>
      </c>
      <c r="J45" s="22">
        <f t="shared" si="7"/>
        <v>0.11499722582771706</v>
      </c>
      <c r="K45" s="19">
        <f t="shared" si="8"/>
        <v>1.0442717116600001E-3</v>
      </c>
      <c r="L45" s="27">
        <f t="shared" si="9"/>
        <v>0.10000050338027326</v>
      </c>
      <c r="M45" s="23">
        <f>Input_Summary!D65</f>
        <v>1E-3</v>
      </c>
      <c r="N45" s="19">
        <f t="shared" si="10"/>
        <v>1.1704530280868239</v>
      </c>
      <c r="O45" s="19">
        <f>Input_Summary!E65</f>
        <v>0.35675515893442328</v>
      </c>
      <c r="P45" s="19">
        <f t="shared" si="11"/>
        <v>3.4983410885109545</v>
      </c>
      <c r="Q45" s="18">
        <f t="shared" si="1"/>
        <v>2.7467999999999999</v>
      </c>
      <c r="R45" s="21">
        <f t="shared" si="12"/>
        <v>0.27999999999999997</v>
      </c>
      <c r="S45" s="21">
        <f t="shared" si="13"/>
        <v>0.9186323999999999</v>
      </c>
    </row>
    <row r="46" spans="1:19">
      <c r="A46" s="16">
        <f>Input_Summary!B66</f>
        <v>0.6</v>
      </c>
      <c r="B46" s="16">
        <f t="shared" si="2"/>
        <v>1.9684979999999999</v>
      </c>
      <c r="C46" s="16">
        <f t="shared" si="0"/>
        <v>3594.2804981999993</v>
      </c>
      <c r="D46" s="16">
        <f t="shared" si="3"/>
        <v>1095.5366958513598</v>
      </c>
      <c r="E46" s="19">
        <f t="shared" si="14"/>
        <v>0.11904697512924001</v>
      </c>
      <c r="F46" s="27">
        <f t="shared" si="4"/>
        <v>11.400057385351152</v>
      </c>
      <c r="G46" s="16">
        <f>Input_Summary!C66</f>
        <v>0.114</v>
      </c>
      <c r="H46" s="19">
        <f t="shared" si="5"/>
        <v>0.12677151966243391</v>
      </c>
      <c r="I46" s="27">
        <f t="shared" si="6"/>
        <v>12.139706644064896</v>
      </c>
      <c r="J46" s="22">
        <f t="shared" si="7"/>
        <v>0.12139706644064896</v>
      </c>
      <c r="K46" s="19">
        <f t="shared" si="8"/>
        <v>1.0442717116600001E-3</v>
      </c>
      <c r="L46" s="27">
        <f t="shared" si="9"/>
        <v>0.10000050338027326</v>
      </c>
      <c r="M46" s="23">
        <f>Input_Summary!D66</f>
        <v>1E-3</v>
      </c>
      <c r="N46" s="19">
        <f t="shared" si="10"/>
        <v>1.237336058263214</v>
      </c>
      <c r="O46" s="19">
        <f>Input_Summary!E66</f>
        <v>0.37714116801639036</v>
      </c>
      <c r="P46" s="19">
        <f t="shared" si="11"/>
        <v>3.6982462935687237</v>
      </c>
      <c r="Q46" s="18">
        <f t="shared" si="1"/>
        <v>2.9430000000000001</v>
      </c>
      <c r="R46" s="21">
        <f t="shared" si="12"/>
        <v>0.3</v>
      </c>
      <c r="S46" s="21">
        <f t="shared" si="13"/>
        <v>0.98424899999999993</v>
      </c>
    </row>
    <row r="47" spans="1:19">
      <c r="A47" s="16">
        <f>Input_Summary!B67</f>
        <v>0.62</v>
      </c>
      <c r="B47" s="16">
        <f t="shared" si="2"/>
        <v>2.0341146000000001</v>
      </c>
      <c r="C47" s="16">
        <f t="shared" si="0"/>
        <v>3594.2148815999994</v>
      </c>
      <c r="D47" s="16">
        <f t="shared" si="3"/>
        <v>1095.5166959116798</v>
      </c>
      <c r="E47" s="19">
        <f t="shared" si="14"/>
        <v>0.1253126053992</v>
      </c>
      <c r="F47" s="27">
        <f t="shared" si="4"/>
        <v>12.000060405632791</v>
      </c>
      <c r="G47" s="16">
        <f>Input_Summary!C67</f>
        <v>0.12</v>
      </c>
      <c r="H47" s="19">
        <f t="shared" si="5"/>
        <v>0.13345469203130986</v>
      </c>
      <c r="I47" s="27">
        <f t="shared" si="6"/>
        <v>12.779690705358089</v>
      </c>
      <c r="J47" s="22">
        <f t="shared" si="7"/>
        <v>0.12779690705358088</v>
      </c>
      <c r="K47" s="19">
        <f t="shared" si="8"/>
        <v>1.0442717116600001E-3</v>
      </c>
      <c r="L47" s="27">
        <f t="shared" si="9"/>
        <v>0.10000050338027326</v>
      </c>
      <c r="M47" s="23">
        <f>Input_Summary!D67</f>
        <v>1E-3</v>
      </c>
      <c r="N47" s="19">
        <f t="shared" si="10"/>
        <v>1.3042190884396037</v>
      </c>
      <c r="O47" s="19">
        <f>Input_Summary!E67</f>
        <v>0.39752717709835733</v>
      </c>
      <c r="P47" s="19">
        <f t="shared" si="11"/>
        <v>3.8981514986264916</v>
      </c>
      <c r="Q47" s="18">
        <f t="shared" si="1"/>
        <v>3.1392000000000002</v>
      </c>
      <c r="R47" s="21">
        <f t="shared" si="12"/>
        <v>0.32</v>
      </c>
      <c r="S47" s="21">
        <f t="shared" si="13"/>
        <v>1.0498656</v>
      </c>
    </row>
    <row r="48" spans="1:19">
      <c r="A48" s="16">
        <f>Input_Summary!B68</f>
        <v>0.64</v>
      </c>
      <c r="B48" s="16">
        <f t="shared" si="2"/>
        <v>2.0997311999999999</v>
      </c>
      <c r="C48" s="16">
        <f t="shared" si="0"/>
        <v>3594.1492649999996</v>
      </c>
      <c r="D48" s="16">
        <f t="shared" si="3"/>
        <v>1095.496695972</v>
      </c>
      <c r="E48" s="19">
        <f t="shared" si="14"/>
        <v>0.1253126053992</v>
      </c>
      <c r="F48" s="27">
        <f t="shared" si="4"/>
        <v>12.000060405632791</v>
      </c>
      <c r="G48" s="16">
        <f>Input_Summary!C68</f>
        <v>0.12</v>
      </c>
      <c r="H48" s="19">
        <f t="shared" si="5"/>
        <v>0.13408095806993758</v>
      </c>
      <c r="I48" s="27">
        <f t="shared" si="6"/>
        <v>12.83966226687542</v>
      </c>
      <c r="J48" s="22">
        <f t="shared" si="7"/>
        <v>0.12839662266875421</v>
      </c>
      <c r="K48" s="19">
        <f t="shared" si="8"/>
        <v>1.0442717116600001E-3</v>
      </c>
      <c r="L48" s="27">
        <f t="shared" si="9"/>
        <v>0.10000050338027326</v>
      </c>
      <c r="M48" s="23">
        <f>Input_Summary!D68</f>
        <v>1E-3</v>
      </c>
      <c r="N48" s="19">
        <f t="shared" si="10"/>
        <v>1.4045436337041888</v>
      </c>
      <c r="O48" s="19">
        <f>Input_Summary!E68</f>
        <v>0.42810619072130796</v>
      </c>
      <c r="P48" s="19">
        <f t="shared" si="11"/>
        <v>4.1980093062131454</v>
      </c>
      <c r="Q48" s="18">
        <f t="shared" si="1"/>
        <v>3.3354000000000004</v>
      </c>
      <c r="R48" s="21">
        <f t="shared" si="12"/>
        <v>0.34</v>
      </c>
      <c r="S48" s="21">
        <f t="shared" si="13"/>
        <v>1.1154822</v>
      </c>
    </row>
    <row r="49" spans="1:19">
      <c r="A49" s="16">
        <f>Input_Summary!B69</f>
        <v>0.66</v>
      </c>
      <c r="B49" s="16">
        <f t="shared" si="2"/>
        <v>2.1653478000000002</v>
      </c>
      <c r="C49" s="16">
        <f t="shared" si="0"/>
        <v>3594.0836483999997</v>
      </c>
      <c r="D49" s="16">
        <f t="shared" si="3"/>
        <v>1095.47669603232</v>
      </c>
      <c r="E49" s="19">
        <f t="shared" si="14"/>
        <v>0.1305339639575</v>
      </c>
      <c r="F49" s="27">
        <f t="shared" si="4"/>
        <v>12.500062922534157</v>
      </c>
      <c r="G49" s="16">
        <f>Input_Summary!C69</f>
        <v>0.125</v>
      </c>
      <c r="H49" s="19">
        <f t="shared" si="5"/>
        <v>0.13951109814652807</v>
      </c>
      <c r="I49" s="27">
        <f t="shared" si="6"/>
        <v>13.359655304282564</v>
      </c>
      <c r="J49" s="22">
        <f t="shared" si="7"/>
        <v>0.13359655304282564</v>
      </c>
      <c r="K49" s="19">
        <f t="shared" si="8"/>
        <v>1.0442717116600001E-3</v>
      </c>
      <c r="L49" s="27">
        <f t="shared" si="9"/>
        <v>0.10000050338027326</v>
      </c>
      <c r="M49" s="23">
        <f>Input_Summary!D69</f>
        <v>1E-3</v>
      </c>
      <c r="N49" s="19">
        <f t="shared" si="10"/>
        <v>1.4379851487923836</v>
      </c>
      <c r="O49" s="19">
        <f>Input_Summary!E69</f>
        <v>0.43829919526229144</v>
      </c>
      <c r="P49" s="19">
        <f t="shared" si="11"/>
        <v>4.2979619087420291</v>
      </c>
      <c r="Q49" s="18">
        <f t="shared" si="1"/>
        <v>3.5316000000000005</v>
      </c>
      <c r="R49" s="21">
        <f t="shared" si="12"/>
        <v>0.36000000000000004</v>
      </c>
      <c r="S49" s="21">
        <f t="shared" si="13"/>
        <v>1.1810988</v>
      </c>
    </row>
    <row r="50" spans="1:19">
      <c r="A50" s="16">
        <f>Input_Summary!B70</f>
        <v>0.68</v>
      </c>
      <c r="B50" s="16">
        <f t="shared" si="2"/>
        <v>2.2309644</v>
      </c>
      <c r="C50" s="16">
        <f t="shared" si="0"/>
        <v>3594.0180317999993</v>
      </c>
      <c r="D50" s="16">
        <f t="shared" si="3"/>
        <v>1095.45669609264</v>
      </c>
      <c r="E50" s="19">
        <f t="shared" si="14"/>
        <v>0.13679959422745999</v>
      </c>
      <c r="F50" s="27">
        <f t="shared" si="4"/>
        <v>13.100065942815796</v>
      </c>
      <c r="G50" s="16">
        <f>Input_Summary!C70</f>
        <v>0.13100000000000001</v>
      </c>
      <c r="H50" s="19">
        <f t="shared" si="5"/>
        <v>0.14619427051540398</v>
      </c>
      <c r="I50" s="27">
        <f t="shared" si="6"/>
        <v>13.999639365575755</v>
      </c>
      <c r="J50" s="22">
        <f t="shared" si="7"/>
        <v>0.13999639365575756</v>
      </c>
      <c r="K50" s="19">
        <f t="shared" si="8"/>
        <v>1.0442717116600001E-3</v>
      </c>
      <c r="L50" s="27">
        <f t="shared" si="9"/>
        <v>0.10000050338027326</v>
      </c>
      <c r="M50" s="23">
        <f>Input_Summary!D70</f>
        <v>1E-3</v>
      </c>
      <c r="N50" s="19">
        <f t="shared" si="10"/>
        <v>1.5048681789687737</v>
      </c>
      <c r="O50" s="19">
        <f>Input_Summary!E70</f>
        <v>0.45868520434425852</v>
      </c>
      <c r="P50" s="19">
        <f t="shared" si="11"/>
        <v>4.4978671137997983</v>
      </c>
      <c r="Q50" s="18">
        <f t="shared" si="1"/>
        <v>3.7278000000000007</v>
      </c>
      <c r="R50" s="21">
        <f t="shared" si="12"/>
        <v>0.38000000000000006</v>
      </c>
      <c r="S50" s="21">
        <f t="shared" si="13"/>
        <v>1.2467154000000003</v>
      </c>
    </row>
    <row r="51" spans="1:19">
      <c r="A51" s="16">
        <f>Input_Summary!B71</f>
        <v>0.7</v>
      </c>
      <c r="B51" s="16">
        <f t="shared" si="2"/>
        <v>2.2965809999999998</v>
      </c>
      <c r="C51" s="16">
        <f t="shared" si="0"/>
        <v>3593.9524151999995</v>
      </c>
      <c r="D51" s="16">
        <f t="shared" si="3"/>
        <v>1095.4366961529599</v>
      </c>
      <c r="E51" s="19">
        <f t="shared" si="14"/>
        <v>0.13679959422745999</v>
      </c>
      <c r="F51" s="27">
        <f t="shared" si="4"/>
        <v>13.100065942815796</v>
      </c>
      <c r="G51" s="16">
        <f>Input_Summary!C71</f>
        <v>0.13100000000000001</v>
      </c>
      <c r="H51" s="19">
        <f t="shared" si="5"/>
        <v>0.14640302586161325</v>
      </c>
      <c r="I51" s="27">
        <f t="shared" si="6"/>
        <v>14.019629886081532</v>
      </c>
      <c r="J51" s="22">
        <f t="shared" si="7"/>
        <v>0.14019629886081533</v>
      </c>
      <c r="K51" s="19">
        <f t="shared" si="8"/>
        <v>1.0442717116600001E-3</v>
      </c>
      <c r="L51" s="27">
        <f t="shared" si="9"/>
        <v>0.10000050338027326</v>
      </c>
      <c r="M51" s="23">
        <f>Input_Summary!D71</f>
        <v>1E-3</v>
      </c>
      <c r="N51" s="19">
        <f t="shared" si="10"/>
        <v>1.5383096940569685</v>
      </c>
      <c r="O51" s="19">
        <f>Input_Summary!E71</f>
        <v>0.46887820888524201</v>
      </c>
      <c r="P51" s="19">
        <f t="shared" si="11"/>
        <v>4.5978197163286829</v>
      </c>
      <c r="Q51" s="18">
        <f t="shared" si="1"/>
        <v>3.9239999999999999</v>
      </c>
      <c r="R51" s="21">
        <f t="shared" si="12"/>
        <v>0.39999999999999997</v>
      </c>
      <c r="S51" s="21">
        <f t="shared" si="13"/>
        <v>1.3123319999999998</v>
      </c>
    </row>
    <row r="52" spans="1:19">
      <c r="A52" s="16">
        <f>Input_Summary!B72</f>
        <v>0.72</v>
      </c>
      <c r="B52" s="16">
        <f t="shared" si="2"/>
        <v>2.3621976</v>
      </c>
      <c r="C52" s="16">
        <f t="shared" si="0"/>
        <v>3593.8867985999996</v>
      </c>
      <c r="D52" s="16">
        <f t="shared" si="3"/>
        <v>1095.4166962132799</v>
      </c>
      <c r="E52" s="19">
        <f t="shared" si="14"/>
        <v>0.14933085476738001</v>
      </c>
      <c r="F52" s="27">
        <f t="shared" si="4"/>
        <v>14.300071983379077</v>
      </c>
      <c r="G52" s="16">
        <f>Input_Summary!C72</f>
        <v>0.14300000000000002</v>
      </c>
      <c r="H52" s="19">
        <f t="shared" si="5"/>
        <v>0.15914310456073746</v>
      </c>
      <c r="I52" s="27">
        <f t="shared" si="6"/>
        <v>15.23962644715059</v>
      </c>
      <c r="J52" s="22">
        <f t="shared" si="7"/>
        <v>0.15239626447150589</v>
      </c>
      <c r="K52" s="19">
        <f t="shared" si="8"/>
        <v>1.0442717116600001E-3</v>
      </c>
      <c r="L52" s="27">
        <f t="shared" si="9"/>
        <v>0.10000050338027326</v>
      </c>
      <c r="M52" s="23">
        <f>Input_Summary!D72</f>
        <v>1E-3</v>
      </c>
      <c r="N52" s="19">
        <f t="shared" si="10"/>
        <v>1.5717512091451635</v>
      </c>
      <c r="O52" s="19">
        <f>Input_Summary!E72</f>
        <v>0.47907121342622555</v>
      </c>
      <c r="P52" s="19">
        <f t="shared" si="11"/>
        <v>4.6977723188575675</v>
      </c>
      <c r="Q52" s="18">
        <f t="shared" si="1"/>
        <v>4.1201999999999996</v>
      </c>
      <c r="R52" s="21">
        <f t="shared" si="12"/>
        <v>0.41999999999999993</v>
      </c>
      <c r="S52" s="21">
        <f t="shared" si="13"/>
        <v>1.3779485999999996</v>
      </c>
    </row>
    <row r="53" spans="1:19">
      <c r="A53" s="16">
        <f>Input_Summary!B73</f>
        <v>0.74</v>
      </c>
      <c r="B53" s="16">
        <f t="shared" si="2"/>
        <v>2.4278141999999998</v>
      </c>
      <c r="C53" s="16">
        <f t="shared" si="0"/>
        <v>3593.8211819999997</v>
      </c>
      <c r="D53" s="16">
        <f t="shared" si="3"/>
        <v>1095.3966962735999</v>
      </c>
      <c r="E53" s="19">
        <f t="shared" si="14"/>
        <v>0.14306522449742001</v>
      </c>
      <c r="F53" s="27">
        <f t="shared" si="4"/>
        <v>13.700068963097436</v>
      </c>
      <c r="G53" s="16">
        <f>Input_Summary!C73</f>
        <v>0.13700000000000001</v>
      </c>
      <c r="H53" s="19">
        <f t="shared" si="5"/>
        <v>0.15350370892290768</v>
      </c>
      <c r="I53" s="27">
        <f t="shared" si="6"/>
        <v>14.699594988386281</v>
      </c>
      <c r="J53" s="22">
        <f t="shared" si="7"/>
        <v>0.1469959498838628</v>
      </c>
      <c r="K53" s="19">
        <f t="shared" si="8"/>
        <v>1.0442717116600001E-3</v>
      </c>
      <c r="L53" s="27">
        <f t="shared" si="9"/>
        <v>0.10000050338027326</v>
      </c>
      <c r="M53" s="23">
        <f>Input_Summary!D73</f>
        <v>1E-3</v>
      </c>
      <c r="N53" s="19">
        <f t="shared" si="10"/>
        <v>1.6720757544097482</v>
      </c>
      <c r="O53" s="19">
        <f>Input_Summary!E73</f>
        <v>0.50965022704917606</v>
      </c>
      <c r="P53" s="19">
        <f t="shared" si="11"/>
        <v>4.9976301264442204</v>
      </c>
      <c r="Q53" s="18">
        <f t="shared" si="1"/>
        <v>4.3164000000000007</v>
      </c>
      <c r="R53" s="21">
        <f t="shared" si="12"/>
        <v>0.44000000000000006</v>
      </c>
      <c r="S53" s="21">
        <f t="shared" si="13"/>
        <v>1.4435652000000001</v>
      </c>
    </row>
    <row r="54" spans="1:19">
      <c r="A54" s="16">
        <f>Input_Summary!B74</f>
        <v>0.76</v>
      </c>
      <c r="B54" s="16">
        <f t="shared" si="2"/>
        <v>2.4934308000000001</v>
      </c>
      <c r="C54" s="16">
        <f t="shared" si="0"/>
        <v>3593.7555653999993</v>
      </c>
      <c r="D54" s="16">
        <f t="shared" si="3"/>
        <v>1095.3766963339199</v>
      </c>
      <c r="E54" s="19">
        <f t="shared" si="14"/>
        <v>0.14933085476738001</v>
      </c>
      <c r="F54" s="27">
        <f t="shared" si="4"/>
        <v>14.300071983379077</v>
      </c>
      <c r="G54" s="16">
        <f>Input_Summary!C74</f>
        <v>0.14300000000000002</v>
      </c>
      <c r="H54" s="19">
        <f t="shared" si="5"/>
        <v>0.15997812594557442</v>
      </c>
      <c r="I54" s="27">
        <f t="shared" si="6"/>
        <v>15.319588529173698</v>
      </c>
      <c r="J54" s="22">
        <f t="shared" si="7"/>
        <v>0.15319588529173697</v>
      </c>
      <c r="K54" s="19">
        <f t="shared" si="8"/>
        <v>2.0885434233200001E-3</v>
      </c>
      <c r="L54" s="27">
        <f t="shared" si="9"/>
        <v>0.20000100676054652</v>
      </c>
      <c r="M54" s="23">
        <f>Input_Summary!D74</f>
        <v>2E-3</v>
      </c>
      <c r="N54" s="19">
        <f t="shared" si="10"/>
        <v>1.705517269497943</v>
      </c>
      <c r="O54" s="19">
        <f>Input_Summary!E74</f>
        <v>0.51984323159015955</v>
      </c>
      <c r="P54" s="19">
        <f t="shared" si="11"/>
        <v>5.0975827289731042</v>
      </c>
      <c r="Q54" s="18">
        <f t="shared" si="1"/>
        <v>4.5126000000000008</v>
      </c>
      <c r="R54" s="21">
        <f t="shared" si="12"/>
        <v>0.46000000000000008</v>
      </c>
      <c r="S54" s="21">
        <f t="shared" si="13"/>
        <v>1.5091818000000001</v>
      </c>
    </row>
    <row r="55" spans="1:19">
      <c r="A55" s="16">
        <f>Input_Summary!B75</f>
        <v>0.78</v>
      </c>
      <c r="B55" s="16">
        <f t="shared" si="2"/>
        <v>2.5590473999999999</v>
      </c>
      <c r="C55" s="16">
        <f t="shared" si="0"/>
        <v>3593.6899487999995</v>
      </c>
      <c r="D55" s="16">
        <f t="shared" si="3"/>
        <v>1095.3566963942399</v>
      </c>
      <c r="E55" s="19">
        <f t="shared" si="14"/>
        <v>0.14933085476738001</v>
      </c>
      <c r="F55" s="27">
        <f t="shared" si="4"/>
        <v>14.300071983379077</v>
      </c>
      <c r="G55" s="16">
        <f>Input_Summary!C75</f>
        <v>0.14300000000000002</v>
      </c>
      <c r="H55" s="19">
        <f t="shared" si="5"/>
        <v>0.16039563663799289</v>
      </c>
      <c r="I55" s="27">
        <f t="shared" si="6"/>
        <v>15.359569570185251</v>
      </c>
      <c r="J55" s="22">
        <f t="shared" si="7"/>
        <v>0.1535956957018525</v>
      </c>
      <c r="K55" s="19">
        <f t="shared" si="8"/>
        <v>2.0885434233200001E-3</v>
      </c>
      <c r="L55" s="27">
        <f t="shared" si="9"/>
        <v>0.20000100676054652</v>
      </c>
      <c r="M55" s="23">
        <f>Input_Summary!D75</f>
        <v>2E-3</v>
      </c>
      <c r="N55" s="19">
        <f t="shared" si="10"/>
        <v>1.7724002996743331</v>
      </c>
      <c r="O55" s="19">
        <f>Input_Summary!E75</f>
        <v>0.54022924067212663</v>
      </c>
      <c r="P55" s="19">
        <f t="shared" si="11"/>
        <v>5.2974879340308734</v>
      </c>
      <c r="Q55" s="18">
        <f t="shared" si="1"/>
        <v>4.708800000000001</v>
      </c>
      <c r="R55" s="21">
        <f t="shared" si="12"/>
        <v>0.48000000000000009</v>
      </c>
      <c r="S55" s="21">
        <f t="shared" si="13"/>
        <v>1.5747984000000002</v>
      </c>
    </row>
    <row r="56" spans="1:19">
      <c r="A56" s="16">
        <f>Input_Summary!B76</f>
        <v>0.8</v>
      </c>
      <c r="B56" s="16">
        <f t="shared" si="2"/>
        <v>2.6246640000000001</v>
      </c>
      <c r="C56" s="16">
        <f t="shared" si="0"/>
        <v>3593.6243321999996</v>
      </c>
      <c r="D56" s="16">
        <f t="shared" si="3"/>
        <v>1095.3366964545598</v>
      </c>
      <c r="E56" s="19">
        <f t="shared" si="14"/>
        <v>0.16186211530729999</v>
      </c>
      <c r="F56" s="27">
        <f t="shared" si="4"/>
        <v>15.500078023942354</v>
      </c>
      <c r="G56" s="16">
        <f>Input_Summary!C76</f>
        <v>0.155</v>
      </c>
      <c r="H56" s="19">
        <f t="shared" si="5"/>
        <v>0.17355322602953557</v>
      </c>
      <c r="I56" s="27">
        <f t="shared" si="6"/>
        <v>16.619547172265861</v>
      </c>
      <c r="J56" s="22">
        <f t="shared" si="7"/>
        <v>0.16619547172265861</v>
      </c>
      <c r="K56" s="19">
        <f t="shared" si="8"/>
        <v>2.0885434233200001E-3</v>
      </c>
      <c r="L56" s="27">
        <f t="shared" si="9"/>
        <v>0.20000100676054652</v>
      </c>
      <c r="M56" s="23">
        <f>Input_Summary!D76</f>
        <v>2E-3</v>
      </c>
      <c r="N56" s="19">
        <f t="shared" si="10"/>
        <v>1.872724844938918</v>
      </c>
      <c r="O56" s="19">
        <f>Input_Summary!E76</f>
        <v>0.5708082542950772</v>
      </c>
      <c r="P56" s="19">
        <f t="shared" si="11"/>
        <v>5.5973457416175263</v>
      </c>
      <c r="Q56" s="18">
        <f t="shared" si="1"/>
        <v>4.9050000000000002</v>
      </c>
      <c r="R56" s="21">
        <f t="shared" si="12"/>
        <v>0.5</v>
      </c>
      <c r="S56" s="21">
        <f t="shared" si="13"/>
        <v>1.640415</v>
      </c>
    </row>
    <row r="57" spans="1:19">
      <c r="A57" s="16">
        <f>Input_Summary!B77</f>
        <v>0.82</v>
      </c>
      <c r="B57" s="16">
        <f t="shared" si="2"/>
        <v>2.6902805999999999</v>
      </c>
      <c r="C57" s="16">
        <f t="shared" si="0"/>
        <v>3593.5587155999997</v>
      </c>
      <c r="D57" s="16">
        <f t="shared" si="3"/>
        <v>1095.3166965148801</v>
      </c>
      <c r="E57" s="19">
        <f t="shared" si="14"/>
        <v>0.16812774557726001</v>
      </c>
      <c r="F57" s="27">
        <f t="shared" si="4"/>
        <v>16.100081044223995</v>
      </c>
      <c r="G57" s="16">
        <f>Input_Summary!C77</f>
        <v>0.161</v>
      </c>
      <c r="H57" s="19">
        <f t="shared" si="5"/>
        <v>0.18002764305220229</v>
      </c>
      <c r="I57" s="27">
        <f t="shared" si="6"/>
        <v>17.239540713053277</v>
      </c>
      <c r="J57" s="22">
        <f t="shared" si="7"/>
        <v>0.17239540713053278</v>
      </c>
      <c r="K57" s="19">
        <f t="shared" si="8"/>
        <v>1.0442717116600001E-3</v>
      </c>
      <c r="L57" s="27">
        <f t="shared" si="9"/>
        <v>0.10000050338027326</v>
      </c>
      <c r="M57" s="23">
        <f>Input_Summary!D77</f>
        <v>1E-3</v>
      </c>
      <c r="N57" s="19">
        <f t="shared" si="10"/>
        <v>1.9061663600271133</v>
      </c>
      <c r="O57" s="19">
        <f>Input_Summary!E77</f>
        <v>0.5810012588360608</v>
      </c>
      <c r="P57" s="19">
        <f t="shared" si="11"/>
        <v>5.6972983441464118</v>
      </c>
      <c r="Q57" s="18">
        <f t="shared" si="1"/>
        <v>5.1012000000000004</v>
      </c>
      <c r="R57" s="21">
        <f t="shared" si="12"/>
        <v>0.52</v>
      </c>
      <c r="S57" s="21">
        <f t="shared" si="13"/>
        <v>1.7060316</v>
      </c>
    </row>
    <row r="58" spans="1:19">
      <c r="A58" s="16">
        <f>Input_Summary!B78</f>
        <v>0.84</v>
      </c>
      <c r="B58" s="16">
        <f t="shared" si="2"/>
        <v>2.7558971999999997</v>
      </c>
      <c r="C58" s="16">
        <f t="shared" si="0"/>
        <v>3593.4930989999993</v>
      </c>
      <c r="D58" s="16">
        <f t="shared" si="3"/>
        <v>1095.2966965751998</v>
      </c>
      <c r="E58" s="19">
        <f t="shared" si="14"/>
        <v>0.18065900611717997</v>
      </c>
      <c r="F58" s="27">
        <f t="shared" si="4"/>
        <v>17.300087084787272</v>
      </c>
      <c r="G58" s="16">
        <f>Input_Summary!C78</f>
        <v>0.17299999999999999</v>
      </c>
      <c r="H58" s="19">
        <f t="shared" si="5"/>
        <v>0.19339398778995417</v>
      </c>
      <c r="I58" s="27">
        <f t="shared" si="6"/>
        <v>18.519508835639662</v>
      </c>
      <c r="J58" s="22">
        <f t="shared" si="7"/>
        <v>0.18519508835639661</v>
      </c>
      <c r="K58" s="19">
        <f t="shared" si="8"/>
        <v>2.0885434233200001E-3</v>
      </c>
      <c r="L58" s="27">
        <f t="shared" si="9"/>
        <v>0.20000100676054652</v>
      </c>
      <c r="M58" s="23">
        <f>Input_Summary!D78</f>
        <v>2E-3</v>
      </c>
      <c r="N58" s="19">
        <f t="shared" si="10"/>
        <v>2.039932420379893</v>
      </c>
      <c r="O58" s="19">
        <f>Input_Summary!E78</f>
        <v>0.62177327699999485</v>
      </c>
      <c r="P58" s="19">
        <f t="shared" si="11"/>
        <v>6.0971087542619493</v>
      </c>
      <c r="Q58" s="18">
        <f t="shared" si="1"/>
        <v>5.2974000000000006</v>
      </c>
      <c r="R58" s="21">
        <f t="shared" si="12"/>
        <v>0.54</v>
      </c>
      <c r="S58" s="21">
        <f t="shared" si="13"/>
        <v>1.7716482</v>
      </c>
    </row>
    <row r="59" spans="1:19">
      <c r="A59" s="16">
        <f>Input_Summary!B79</f>
        <v>0.86</v>
      </c>
      <c r="B59" s="16">
        <f t="shared" si="2"/>
        <v>2.8215138</v>
      </c>
      <c r="C59" s="16">
        <f t="shared" si="0"/>
        <v>3593.4274823999995</v>
      </c>
      <c r="D59" s="16">
        <f t="shared" si="3"/>
        <v>1095.2766966355198</v>
      </c>
      <c r="E59" s="19">
        <f t="shared" si="14"/>
        <v>0.28090909043654</v>
      </c>
      <c r="F59" s="27">
        <f t="shared" si="4"/>
        <v>26.900135409293505</v>
      </c>
      <c r="G59" s="16">
        <f>Input_Summary!C79</f>
        <v>0.26900000000000002</v>
      </c>
      <c r="H59" s="19">
        <f t="shared" si="5"/>
        <v>0.29385332995948299</v>
      </c>
      <c r="I59" s="27">
        <f t="shared" si="6"/>
        <v>28.13954768065167</v>
      </c>
      <c r="J59" s="22">
        <f t="shared" si="7"/>
        <v>0.28139547680651672</v>
      </c>
      <c r="K59" s="19">
        <f t="shared" si="8"/>
        <v>1.0442717116600001E-3</v>
      </c>
      <c r="L59" s="27">
        <f t="shared" si="9"/>
        <v>0.10000050338027326</v>
      </c>
      <c r="M59" s="23">
        <f>Input_Summary!D79</f>
        <v>1E-3</v>
      </c>
      <c r="N59" s="19">
        <f t="shared" si="10"/>
        <v>2.0733739354680885</v>
      </c>
      <c r="O59" s="19">
        <f>Input_Summary!E79</f>
        <v>0.63196628154097845</v>
      </c>
      <c r="P59" s="19">
        <f t="shared" si="11"/>
        <v>6.1970613567908339</v>
      </c>
      <c r="Q59" s="18">
        <f t="shared" si="1"/>
        <v>5.4936000000000007</v>
      </c>
      <c r="R59" s="21">
        <f t="shared" si="12"/>
        <v>0.56000000000000005</v>
      </c>
      <c r="S59" s="21">
        <f t="shared" si="13"/>
        <v>1.8372648</v>
      </c>
    </row>
    <row r="60" spans="1:19">
      <c r="A60" s="16">
        <f>Input_Summary!B80</f>
        <v>0.88</v>
      </c>
      <c r="B60" s="16">
        <f t="shared" si="2"/>
        <v>2.8871303999999998</v>
      </c>
      <c r="C60" s="16">
        <f t="shared" si="0"/>
        <v>3593.3618657999996</v>
      </c>
      <c r="D60" s="16">
        <f t="shared" si="3"/>
        <v>1095.25669669584</v>
      </c>
      <c r="E60" s="19">
        <f t="shared" si="14"/>
        <v>0.83646164103966003</v>
      </c>
      <c r="F60" s="27">
        <f t="shared" si="4"/>
        <v>80.100403207598887</v>
      </c>
      <c r="G60" s="16">
        <f>Input_Summary!C80</f>
        <v>0.80100000000000005</v>
      </c>
      <c r="H60" s="19">
        <f t="shared" si="5"/>
        <v>0.8498261759644643</v>
      </c>
      <c r="I60" s="27">
        <f t="shared" si="6"/>
        <v>81.379796519968608</v>
      </c>
      <c r="J60" s="22">
        <f t="shared" si="7"/>
        <v>0.81379796519968606</v>
      </c>
      <c r="K60" s="19">
        <f t="shared" si="8"/>
        <v>2.0885434233200001E-3</v>
      </c>
      <c r="L60" s="27">
        <f t="shared" si="9"/>
        <v>0.20000100676054652</v>
      </c>
      <c r="M60" s="23">
        <f>Input_Summary!D80</f>
        <v>2E-3</v>
      </c>
      <c r="N60" s="19">
        <f t="shared" si="10"/>
        <v>2.1402569656444781</v>
      </c>
      <c r="O60" s="19">
        <f>Input_Summary!E80</f>
        <v>0.65235229062294542</v>
      </c>
      <c r="P60" s="19">
        <f t="shared" si="11"/>
        <v>6.3969665618486022</v>
      </c>
      <c r="Q60" s="18">
        <f t="shared" si="1"/>
        <v>5.6898000000000009</v>
      </c>
      <c r="R60" s="21">
        <f t="shared" si="12"/>
        <v>0.58000000000000007</v>
      </c>
      <c r="S60" s="21">
        <f t="shared" si="13"/>
        <v>1.9028814000000003</v>
      </c>
    </row>
    <row r="61" spans="1:19">
      <c r="A61" s="16">
        <f>Input_Summary!B81</f>
        <v>0.9</v>
      </c>
      <c r="B61" s="16">
        <f t="shared" si="2"/>
        <v>2.952747</v>
      </c>
      <c r="C61" s="16">
        <f t="shared" si="0"/>
        <v>3593.2962491999997</v>
      </c>
      <c r="D61" s="16">
        <f t="shared" si="3"/>
        <v>1095.23669675616</v>
      </c>
      <c r="E61" s="19">
        <f t="shared" si="14"/>
        <v>1.07977694985644</v>
      </c>
      <c r="F61" s="27">
        <f t="shared" si="4"/>
        <v>103.40052049520254</v>
      </c>
      <c r="G61" s="16">
        <f>Input_Summary!C81</f>
        <v>1.034</v>
      </c>
      <c r="H61" s="19">
        <f t="shared" si="5"/>
        <v>1.0902201295533001</v>
      </c>
      <c r="I61" s="27">
        <f t="shared" si="6"/>
        <v>104.40004652049139</v>
      </c>
      <c r="J61" s="22">
        <f t="shared" si="7"/>
        <v>1.044000465204914</v>
      </c>
      <c r="K61" s="19">
        <f t="shared" si="8"/>
        <v>2.0885434233200001E-3</v>
      </c>
      <c r="L61" s="27">
        <f t="shared" si="9"/>
        <v>0.20000100676054652</v>
      </c>
      <c r="M61" s="23">
        <f>Input_Summary!D81</f>
        <v>2E-3</v>
      </c>
      <c r="N61" s="19">
        <f t="shared" si="10"/>
        <v>1.6720757544097482</v>
      </c>
      <c r="O61" s="19">
        <f>Input_Summary!E81</f>
        <v>0.50965022704917606</v>
      </c>
      <c r="P61" s="19">
        <f t="shared" si="11"/>
        <v>4.9976301264442204</v>
      </c>
      <c r="Q61" s="18">
        <f t="shared" si="1"/>
        <v>5.886000000000001</v>
      </c>
      <c r="R61" s="21">
        <f t="shared" si="12"/>
        <v>0.60000000000000009</v>
      </c>
      <c r="S61" s="21">
        <f t="shared" si="13"/>
        <v>1.9684980000000003</v>
      </c>
    </row>
    <row r="62" spans="1:19">
      <c r="A62" s="16">
        <f>Input_Summary!B82</f>
        <v>0.92</v>
      </c>
      <c r="B62" s="16">
        <f t="shared" si="2"/>
        <v>3.0183636000000003</v>
      </c>
      <c r="C62" s="16">
        <f t="shared" si="0"/>
        <v>3593.2306325999994</v>
      </c>
      <c r="D62" s="16">
        <f t="shared" si="3"/>
        <v>1095.21669681648</v>
      </c>
      <c r="E62" s="19">
        <f t="shared" si="14"/>
        <v>1.17898276246414</v>
      </c>
      <c r="F62" s="27">
        <f t="shared" si="4"/>
        <v>112.9005683163285</v>
      </c>
      <c r="G62" s="16">
        <f>Input_Summary!C82</f>
        <v>1.129</v>
      </c>
      <c r="H62" s="19">
        <f t="shared" si="5"/>
        <v>1.1890089287381249</v>
      </c>
      <c r="I62" s="27">
        <f t="shared" si="6"/>
        <v>113.86011330060579</v>
      </c>
      <c r="J62" s="22">
        <f t="shared" si="7"/>
        <v>1.1386011330060579</v>
      </c>
      <c r="K62" s="19">
        <f t="shared" si="8"/>
        <v>2.0885434233200001E-3</v>
      </c>
      <c r="L62" s="27">
        <f t="shared" si="9"/>
        <v>0.20000100676054652</v>
      </c>
      <c r="M62" s="23">
        <f>Input_Summary!D82</f>
        <v>2E-3</v>
      </c>
      <c r="N62" s="19">
        <f t="shared" si="10"/>
        <v>1.6051927242333583</v>
      </c>
      <c r="O62" s="19">
        <f>Input_Summary!E82</f>
        <v>0.48926421796720904</v>
      </c>
      <c r="P62" s="19">
        <f t="shared" si="11"/>
        <v>4.7977249213864512</v>
      </c>
      <c r="Q62" s="18">
        <f t="shared" si="1"/>
        <v>6.0822000000000012</v>
      </c>
      <c r="R62" s="21">
        <f t="shared" si="12"/>
        <v>0.62000000000000011</v>
      </c>
      <c r="S62" s="21">
        <f t="shared" si="13"/>
        <v>2.0341146000000001</v>
      </c>
    </row>
    <row r="63" spans="1:19">
      <c r="A63" s="16">
        <f>Input_Summary!B83</f>
        <v>0.94</v>
      </c>
      <c r="B63" s="16">
        <f t="shared" si="2"/>
        <v>3.0839801999999996</v>
      </c>
      <c r="C63" s="16">
        <f t="shared" si="0"/>
        <v>3593.1650159999995</v>
      </c>
      <c r="D63" s="16">
        <f t="shared" si="3"/>
        <v>1095.1966968767999</v>
      </c>
      <c r="E63" s="19">
        <f t="shared" si="14"/>
        <v>1.03591753796672</v>
      </c>
      <c r="F63" s="27">
        <f t="shared" si="4"/>
        <v>99.200499353231066</v>
      </c>
      <c r="G63" s="16">
        <f>Input_Summary!C83</f>
        <v>0.99199999999999999</v>
      </c>
      <c r="H63" s="19">
        <f t="shared" si="5"/>
        <v>1.0467780085105163</v>
      </c>
      <c r="I63" s="27">
        <f t="shared" si="6"/>
        <v>100.24000641953147</v>
      </c>
      <c r="J63" s="22">
        <f t="shared" si="7"/>
        <v>1.0024000641953148</v>
      </c>
      <c r="K63" s="19">
        <f t="shared" si="8"/>
        <v>2.0885434233200001E-3</v>
      </c>
      <c r="L63" s="27">
        <f t="shared" si="9"/>
        <v>0.20000100676054652</v>
      </c>
      <c r="M63" s="23">
        <f>Input_Summary!D83</f>
        <v>2E-3</v>
      </c>
      <c r="N63" s="19">
        <f t="shared" si="10"/>
        <v>1.7389587845861383</v>
      </c>
      <c r="O63" s="19">
        <f>Input_Summary!E83</f>
        <v>0.53003623613114315</v>
      </c>
      <c r="P63" s="19">
        <f t="shared" si="11"/>
        <v>5.1975353315019897</v>
      </c>
      <c r="Q63" s="18">
        <f t="shared" si="1"/>
        <v>6.2783999999999995</v>
      </c>
      <c r="R63" s="21">
        <f t="shared" si="12"/>
        <v>0.6399999999999999</v>
      </c>
      <c r="S63" s="21">
        <f t="shared" si="13"/>
        <v>2.0997311999999995</v>
      </c>
    </row>
    <row r="64" spans="1:19">
      <c r="A64" s="16">
        <f>Input_Summary!B84</f>
        <v>0.96</v>
      </c>
      <c r="B64" s="16">
        <f t="shared" si="2"/>
        <v>3.1495967999999999</v>
      </c>
      <c r="C64" s="16">
        <f t="shared" si="0"/>
        <v>3593.0993993999996</v>
      </c>
      <c r="D64" s="16">
        <f t="shared" si="3"/>
        <v>1095.1766969371199</v>
      </c>
      <c r="E64" s="19">
        <f t="shared" si="14"/>
        <v>1.0672456893165201</v>
      </c>
      <c r="F64" s="27">
        <f t="shared" si="4"/>
        <v>102.20051445463928</v>
      </c>
      <c r="G64" s="16">
        <f>Input_Summary!C84</f>
        <v>1.022</v>
      </c>
      <c r="H64" s="19">
        <f t="shared" si="5"/>
        <v>1.085412754010127</v>
      </c>
      <c r="I64" s="27">
        <f t="shared" si="6"/>
        <v>103.93968973864186</v>
      </c>
      <c r="J64" s="22">
        <f t="shared" si="7"/>
        <v>1.0393968973864187</v>
      </c>
      <c r="K64" s="19">
        <f t="shared" si="8"/>
        <v>2.0885434233200001E-3</v>
      </c>
      <c r="L64" s="27">
        <f t="shared" si="9"/>
        <v>0.20000100676054652</v>
      </c>
      <c r="M64" s="23">
        <f>Input_Summary!D84</f>
        <v>2E-3</v>
      </c>
      <c r="N64" s="19">
        <f t="shared" si="10"/>
        <v>2.9094118126729622</v>
      </c>
      <c r="O64" s="19">
        <f>Input_Summary!E84</f>
        <v>0.88679139506556637</v>
      </c>
      <c r="P64" s="19">
        <f t="shared" si="11"/>
        <v>8.6958764200129437</v>
      </c>
      <c r="Q64" s="18">
        <f t="shared" si="1"/>
        <v>6.4745999999999997</v>
      </c>
      <c r="R64" s="21">
        <f t="shared" si="12"/>
        <v>0.65999999999999992</v>
      </c>
      <c r="S64" s="21">
        <f t="shared" si="13"/>
        <v>2.1653477999999997</v>
      </c>
    </row>
    <row r="65" spans="1:19">
      <c r="A65" s="16">
        <f>Input_Summary!B85</f>
        <v>0.98</v>
      </c>
      <c r="B65" s="16">
        <f t="shared" si="2"/>
        <v>3.2152133999999997</v>
      </c>
      <c r="C65" s="16">
        <f t="shared" si="0"/>
        <v>3593.0337827999997</v>
      </c>
      <c r="D65" s="16">
        <f t="shared" si="3"/>
        <v>1095.1566969974399</v>
      </c>
      <c r="E65" s="19">
        <f t="shared" si="14"/>
        <v>1.8097228763067801</v>
      </c>
      <c r="F65" s="27">
        <f t="shared" si="4"/>
        <v>173.30087235801355</v>
      </c>
      <c r="G65" s="16">
        <f>Input_Summary!C85</f>
        <v>1.7330000000000001</v>
      </c>
      <c r="H65" s="19">
        <f t="shared" si="5"/>
        <v>1.8278936626703377</v>
      </c>
      <c r="I65" s="27">
        <f t="shared" si="6"/>
        <v>175.04004764201613</v>
      </c>
      <c r="J65" s="22">
        <f t="shared" si="7"/>
        <v>1.7504004764201613</v>
      </c>
      <c r="K65" s="19">
        <f t="shared" si="8"/>
        <v>2.0885434233200001E-3</v>
      </c>
      <c r="L65" s="27">
        <f t="shared" si="9"/>
        <v>0.20000100676054652</v>
      </c>
      <c r="M65" s="23">
        <f>Input_Summary!D85</f>
        <v>2E-3</v>
      </c>
      <c r="N65" s="19">
        <f t="shared" si="10"/>
        <v>2.9094118126729622</v>
      </c>
      <c r="O65" s="19">
        <f>Input_Summary!E85</f>
        <v>0.88679139506556637</v>
      </c>
      <c r="P65" s="19">
        <f t="shared" si="11"/>
        <v>8.6958764200129437</v>
      </c>
      <c r="Q65" s="18">
        <f t="shared" si="1"/>
        <v>6.6707999999999998</v>
      </c>
      <c r="R65" s="21">
        <f t="shared" si="12"/>
        <v>0.67999999999999994</v>
      </c>
      <c r="S65" s="21">
        <f t="shared" si="13"/>
        <v>2.2309644</v>
      </c>
    </row>
    <row r="66" spans="1:19">
      <c r="A66" s="16">
        <f>Input_Summary!B86</f>
        <v>1</v>
      </c>
      <c r="B66" s="16">
        <f t="shared" si="2"/>
        <v>3.2808299999999999</v>
      </c>
      <c r="C66" s="16">
        <f t="shared" si="0"/>
        <v>3592.9681661999994</v>
      </c>
      <c r="D66" s="16">
        <f t="shared" si="3"/>
        <v>1095.1366970577599</v>
      </c>
      <c r="E66" s="19">
        <f t="shared" si="14"/>
        <v>1.7595978341471001</v>
      </c>
      <c r="F66" s="27">
        <f t="shared" si="4"/>
        <v>168.50084819576045</v>
      </c>
      <c r="G66" s="16">
        <f>Input_Summary!C86</f>
        <v>1.6850000000000001</v>
      </c>
      <c r="H66" s="19">
        <f t="shared" si="5"/>
        <v>1.7756808157965858</v>
      </c>
      <c r="I66" s="27">
        <f t="shared" si="6"/>
        <v>170.04011827470526</v>
      </c>
      <c r="J66" s="22">
        <f t="shared" si="7"/>
        <v>1.7004011827470527</v>
      </c>
      <c r="K66" s="19">
        <f t="shared" si="8"/>
        <v>2.0885434233200001E-3</v>
      </c>
      <c r="L66" s="27">
        <f t="shared" si="9"/>
        <v>0.20000100676054652</v>
      </c>
      <c r="M66" s="23">
        <f>Input_Summary!D86</f>
        <v>2E-3</v>
      </c>
      <c r="N66" s="19">
        <f t="shared" si="10"/>
        <v>2.5749966617910123</v>
      </c>
      <c r="O66" s="19">
        <f>Input_Summary!E86</f>
        <v>0.78486134965573118</v>
      </c>
      <c r="P66" s="19">
        <f t="shared" si="11"/>
        <v>7.6963503947240994</v>
      </c>
      <c r="Q66" s="18">
        <f t="shared" si="1"/>
        <v>6.867</v>
      </c>
      <c r="R66" s="21">
        <f t="shared" si="12"/>
        <v>0.7</v>
      </c>
      <c r="S66" s="21">
        <f t="shared" si="13"/>
        <v>2.2965809999999998</v>
      </c>
    </row>
    <row r="67" spans="1:19">
      <c r="A67" s="16">
        <f>Input_Summary!B87</f>
        <v>1.02</v>
      </c>
      <c r="B67" s="16">
        <f t="shared" si="2"/>
        <v>3.3464466000000002</v>
      </c>
      <c r="C67" s="16">
        <f t="shared" si="0"/>
        <v>3592.9025495999995</v>
      </c>
      <c r="D67" s="16">
        <f t="shared" si="3"/>
        <v>1095.1166971180799</v>
      </c>
      <c r="E67" s="19">
        <f t="shared" si="14"/>
        <v>1.9903818824239599</v>
      </c>
      <c r="F67" s="27">
        <f t="shared" si="4"/>
        <v>190.60095944280081</v>
      </c>
      <c r="G67" s="16">
        <f>Input_Summary!C87</f>
        <v>1.9059999999999999</v>
      </c>
      <c r="H67" s="19">
        <f t="shared" si="5"/>
        <v>2.0066747762256449</v>
      </c>
      <c r="I67" s="27">
        <f t="shared" si="6"/>
        <v>192.16022004225141</v>
      </c>
      <c r="J67" s="22">
        <f t="shared" si="7"/>
        <v>1.9216022004225142</v>
      </c>
      <c r="K67" s="19">
        <f t="shared" si="8"/>
        <v>2.0885434233200001E-3</v>
      </c>
      <c r="L67" s="27">
        <f t="shared" si="9"/>
        <v>0.20000100676054652</v>
      </c>
      <c r="M67" s="23">
        <f>Input_Summary!D87</f>
        <v>2E-3</v>
      </c>
      <c r="N67" s="19">
        <f t="shared" si="10"/>
        <v>2.6084381768792073</v>
      </c>
      <c r="O67" s="19">
        <f>Input_Summary!E87</f>
        <v>0.79505435419671466</v>
      </c>
      <c r="P67" s="19">
        <f t="shared" si="11"/>
        <v>7.7963029972529831</v>
      </c>
      <c r="Q67" s="18">
        <f t="shared" si="1"/>
        <v>7.0632000000000001</v>
      </c>
      <c r="R67" s="21">
        <f t="shared" si="12"/>
        <v>0.72</v>
      </c>
      <c r="S67" s="21">
        <f t="shared" si="13"/>
        <v>2.3621976</v>
      </c>
    </row>
    <row r="68" spans="1:19">
      <c r="A68" s="16">
        <f>Input_Summary!B88</f>
        <v>1.04</v>
      </c>
      <c r="B68" s="16">
        <f t="shared" si="2"/>
        <v>3.4120632</v>
      </c>
      <c r="C68" s="16">
        <f t="shared" si="0"/>
        <v>3592.8369329999996</v>
      </c>
      <c r="D68" s="16">
        <f t="shared" si="3"/>
        <v>1095.0966971783998</v>
      </c>
      <c r="E68" s="19">
        <f t="shared" si="14"/>
        <v>2.2462284517806603</v>
      </c>
      <c r="F68" s="27">
        <f t="shared" si="4"/>
        <v>215.10108277096779</v>
      </c>
      <c r="G68" s="16">
        <f>Input_Summary!C88</f>
        <v>2.1510000000000002</v>
      </c>
      <c r="H68" s="19">
        <f t="shared" si="5"/>
        <v>2.2623138726681162</v>
      </c>
      <c r="I68" s="27">
        <f t="shared" si="6"/>
        <v>216.6403528499126</v>
      </c>
      <c r="J68" s="22">
        <f t="shared" si="7"/>
        <v>2.1664035284991261</v>
      </c>
      <c r="K68" s="19">
        <f t="shared" si="8"/>
        <v>0</v>
      </c>
      <c r="L68" s="27">
        <f t="shared" si="9"/>
        <v>0</v>
      </c>
      <c r="M68" s="23">
        <f>Input_Summary!D88</f>
        <v>0</v>
      </c>
      <c r="N68" s="19">
        <f t="shared" si="10"/>
        <v>2.5749966617910123</v>
      </c>
      <c r="O68" s="19">
        <f>Input_Summary!E88</f>
        <v>0.78486134965573118</v>
      </c>
      <c r="P68" s="19">
        <f t="shared" si="11"/>
        <v>7.6963503947240994</v>
      </c>
      <c r="Q68" s="18">
        <f t="shared" si="1"/>
        <v>7.2594000000000003</v>
      </c>
      <c r="R68" s="21">
        <f t="shared" si="12"/>
        <v>0.74</v>
      </c>
      <c r="S68" s="21">
        <f t="shared" si="13"/>
        <v>2.4278141999999998</v>
      </c>
    </row>
    <row r="69" spans="1:19">
      <c r="A69" s="16">
        <f>Input_Summary!B89</f>
        <v>1.06</v>
      </c>
      <c r="B69" s="16">
        <f t="shared" si="2"/>
        <v>3.4776798000000002</v>
      </c>
      <c r="C69" s="16">
        <f t="shared" si="0"/>
        <v>3592.7713163999997</v>
      </c>
      <c r="D69" s="16">
        <f t="shared" si="3"/>
        <v>1095.07669723872</v>
      </c>
      <c r="E69" s="19">
        <f t="shared" si="14"/>
        <v>2.2462284517806603</v>
      </c>
      <c r="F69" s="27">
        <f t="shared" si="4"/>
        <v>215.10108277096779</v>
      </c>
      <c r="G69" s="16">
        <f>Input_Summary!C89</f>
        <v>2.1510000000000002</v>
      </c>
      <c r="H69" s="19">
        <f t="shared" si="5"/>
        <v>2.2623138726681162</v>
      </c>
      <c r="I69" s="27">
        <f t="shared" si="6"/>
        <v>216.6403528499126</v>
      </c>
      <c r="J69" s="22">
        <f t="shared" si="7"/>
        <v>2.1664035284991261</v>
      </c>
      <c r="K69" s="19">
        <f t="shared" si="8"/>
        <v>0</v>
      </c>
      <c r="L69" s="27">
        <f t="shared" si="9"/>
        <v>0</v>
      </c>
      <c r="M69" s="23">
        <f>Input_Summary!D89</f>
        <v>0</v>
      </c>
      <c r="N69" s="19">
        <f t="shared" si="10"/>
        <v>2.5749966617910123</v>
      </c>
      <c r="O69" s="19">
        <f>Input_Summary!E89</f>
        <v>0.78486134965573118</v>
      </c>
      <c r="P69" s="19">
        <f t="shared" si="11"/>
        <v>7.6963503947240994</v>
      </c>
      <c r="Q69" s="18">
        <f t="shared" si="1"/>
        <v>7.4556000000000004</v>
      </c>
      <c r="R69" s="21">
        <f t="shared" si="12"/>
        <v>0.76</v>
      </c>
      <c r="S69" s="21">
        <f t="shared" si="13"/>
        <v>2.4934308000000001</v>
      </c>
    </row>
    <row r="70" spans="1:19">
      <c r="A70" s="16">
        <f>Input_Summary!B90</f>
        <v>1.08</v>
      </c>
      <c r="B70" s="16">
        <f t="shared" si="2"/>
        <v>3.5432964</v>
      </c>
      <c r="C70" s="16">
        <f t="shared" si="0"/>
        <v>3592.7056997999994</v>
      </c>
      <c r="D70" s="16">
        <f t="shared" si="3"/>
        <v>1095.0566972990398</v>
      </c>
      <c r="E70" s="19">
        <f t="shared" si="14"/>
        <v>2.2462284517806603</v>
      </c>
      <c r="F70" s="27">
        <f t="shared" si="4"/>
        <v>215.10108277096779</v>
      </c>
      <c r="G70" s="16">
        <f>Input_Summary!C90</f>
        <v>2.1510000000000002</v>
      </c>
      <c r="H70" s="19">
        <f t="shared" si="5"/>
        <v>2.2623138726681162</v>
      </c>
      <c r="I70" s="27">
        <f t="shared" si="6"/>
        <v>216.6403528499126</v>
      </c>
      <c r="J70" s="22">
        <f t="shared" si="7"/>
        <v>2.1664035284991261</v>
      </c>
      <c r="K70" s="19">
        <f t="shared" si="8"/>
        <v>0</v>
      </c>
      <c r="L70" s="27">
        <f t="shared" si="9"/>
        <v>0</v>
      </c>
      <c r="M70" s="23">
        <f>Input_Summary!D90</f>
        <v>0</v>
      </c>
      <c r="N70" s="19">
        <f t="shared" si="10"/>
        <v>2.5749966617910123</v>
      </c>
      <c r="O70" s="19">
        <f>Input_Summary!E90</f>
        <v>0.78486134965573118</v>
      </c>
      <c r="P70" s="19">
        <f t="shared" si="11"/>
        <v>7.6963503947240994</v>
      </c>
      <c r="Q70" s="18">
        <f t="shared" si="1"/>
        <v>7.6518000000000006</v>
      </c>
      <c r="R70" s="21">
        <f t="shared" si="12"/>
        <v>0.78</v>
      </c>
      <c r="S70" s="21">
        <f t="shared" si="13"/>
        <v>2.5590473999999999</v>
      </c>
    </row>
    <row r="71" spans="1:19">
      <c r="A71" s="16">
        <f>Input_Summary!B91</f>
        <v>1.1000000000000001</v>
      </c>
      <c r="B71" s="16">
        <f t="shared" si="2"/>
        <v>3.6089130000000003</v>
      </c>
      <c r="C71" s="16">
        <f t="shared" si="0"/>
        <v>3592.6400831999995</v>
      </c>
      <c r="D71" s="16">
        <f t="shared" si="3"/>
        <v>1095.03669735936</v>
      </c>
      <c r="E71" s="19">
        <f t="shared" si="14"/>
        <v>2.6148563659966402</v>
      </c>
      <c r="F71" s="27">
        <f t="shared" si="4"/>
        <v>250.40126046420426</v>
      </c>
      <c r="G71" s="16">
        <f>Input_Summary!C91</f>
        <v>2.504</v>
      </c>
      <c r="H71" s="19">
        <f t="shared" si="5"/>
        <v>2.6309436346330313</v>
      </c>
      <c r="I71" s="27">
        <f t="shared" si="6"/>
        <v>251.94053054314907</v>
      </c>
      <c r="J71" s="22">
        <f t="shared" si="7"/>
        <v>2.5194053054314907</v>
      </c>
      <c r="K71" s="19">
        <f t="shared" si="8"/>
        <v>0</v>
      </c>
      <c r="L71" s="27">
        <f t="shared" si="9"/>
        <v>0</v>
      </c>
      <c r="M71" s="23">
        <f>Input_Summary!D91</f>
        <v>0</v>
      </c>
      <c r="N71" s="19">
        <f t="shared" si="10"/>
        <v>2.5749966617910123</v>
      </c>
      <c r="O71" s="19">
        <f>Input_Summary!E91</f>
        <v>0.78486134965573118</v>
      </c>
      <c r="P71" s="19">
        <f t="shared" si="11"/>
        <v>7.6963503947240994</v>
      </c>
      <c r="Q71" s="18">
        <f t="shared" si="1"/>
        <v>7.8480000000000008</v>
      </c>
      <c r="R71" s="21">
        <f t="shared" si="12"/>
        <v>0.8</v>
      </c>
      <c r="S71" s="21">
        <f t="shared" si="13"/>
        <v>2.6246640000000001</v>
      </c>
    </row>
    <row r="72" spans="1:19">
      <c r="A72" s="16">
        <f>Input_Summary!B92</f>
        <v>1.1200000000000001</v>
      </c>
      <c r="B72" s="16">
        <f t="shared" si="2"/>
        <v>3.6745296000000001</v>
      </c>
      <c r="C72" s="16">
        <f t="shared" si="0"/>
        <v>3592.5744665999996</v>
      </c>
      <c r="D72" s="16">
        <f t="shared" si="3"/>
        <v>1095.01669741968</v>
      </c>
      <c r="E72" s="19">
        <f t="shared" si="14"/>
        <v>2.6211219962665999</v>
      </c>
      <c r="F72" s="27">
        <f t="shared" si="4"/>
        <v>251.00126348448586</v>
      </c>
      <c r="G72" s="16">
        <f>Input_Summary!C92</f>
        <v>2.5099999999999998</v>
      </c>
      <c r="H72" s="19">
        <f t="shared" si="5"/>
        <v>2.6382530730405347</v>
      </c>
      <c r="I72" s="27">
        <f t="shared" si="6"/>
        <v>252.64048616595957</v>
      </c>
      <c r="J72" s="22">
        <f t="shared" si="7"/>
        <v>2.526404861659596</v>
      </c>
      <c r="K72" s="19">
        <f t="shared" si="8"/>
        <v>1.0442717116600001E-3</v>
      </c>
      <c r="L72" s="27">
        <f t="shared" si="9"/>
        <v>0.10000050338027326</v>
      </c>
      <c r="M72" s="23">
        <f>Input_Summary!D92</f>
        <v>1E-3</v>
      </c>
      <c r="N72" s="19">
        <f t="shared" si="10"/>
        <v>2.742204237231987</v>
      </c>
      <c r="O72" s="19">
        <f>Input_Summary!E92</f>
        <v>0.83582637236064872</v>
      </c>
      <c r="P72" s="19">
        <f t="shared" si="11"/>
        <v>8.1961134073685198</v>
      </c>
      <c r="Q72" s="18">
        <f t="shared" si="1"/>
        <v>8.0442000000000018</v>
      </c>
      <c r="R72" s="21">
        <f t="shared" si="12"/>
        <v>0.82000000000000017</v>
      </c>
      <c r="S72" s="21">
        <f t="shared" si="13"/>
        <v>2.6902806000000004</v>
      </c>
    </row>
    <row r="73" spans="1:19">
      <c r="A73" s="16">
        <f>Input_Summary!B93</f>
        <v>1.1399999999999999</v>
      </c>
      <c r="B73" s="16">
        <f t="shared" si="2"/>
        <v>3.7401461999999994</v>
      </c>
      <c r="C73" s="16">
        <f t="shared" si="0"/>
        <v>3592.5088499999997</v>
      </c>
      <c r="D73" s="16">
        <f t="shared" si="3"/>
        <v>1094.99669748</v>
      </c>
      <c r="E73" s="19">
        <f t="shared" si="14"/>
        <v>2.6837782989662005</v>
      </c>
      <c r="F73" s="27">
        <f t="shared" si="4"/>
        <v>257.00129368730234</v>
      </c>
      <c r="G73" s="16">
        <f>Input_Summary!C93</f>
        <v>2.5700000000000003</v>
      </c>
      <c r="H73" s="19">
        <f t="shared" si="5"/>
        <v>2.701118445151319</v>
      </c>
      <c r="I73" s="27">
        <f t="shared" si="6"/>
        <v>258.66050688928181</v>
      </c>
      <c r="J73" s="22">
        <f t="shared" si="7"/>
        <v>2.5866050688928182</v>
      </c>
      <c r="K73" s="19">
        <f t="shared" si="8"/>
        <v>1.0442717116600001E-3</v>
      </c>
      <c r="L73" s="27">
        <f t="shared" si="9"/>
        <v>0.10000050338027326</v>
      </c>
      <c r="M73" s="23">
        <f>Input_Summary!D93</f>
        <v>1E-3</v>
      </c>
      <c r="N73" s="19">
        <f t="shared" si="10"/>
        <v>2.7756457523201825</v>
      </c>
      <c r="O73" s="19">
        <f>Input_Summary!E93</f>
        <v>0.84601937690163243</v>
      </c>
      <c r="P73" s="19">
        <f t="shared" si="11"/>
        <v>8.2960660098974071</v>
      </c>
      <c r="Q73" s="18">
        <f t="shared" si="1"/>
        <v>8.2403999999999993</v>
      </c>
      <c r="R73" s="21">
        <f t="shared" si="12"/>
        <v>0.83999999999999986</v>
      </c>
      <c r="S73" s="21">
        <f t="shared" si="13"/>
        <v>2.7558971999999993</v>
      </c>
    </row>
    <row r="74" spans="1:19">
      <c r="A74" s="16">
        <f>Input_Summary!B94</f>
        <v>1.1599999999999999</v>
      </c>
      <c r="B74" s="16">
        <f t="shared" si="2"/>
        <v>3.8057627999999997</v>
      </c>
      <c r="C74" s="16">
        <f t="shared" si="0"/>
        <v>3592.4432333999994</v>
      </c>
      <c r="D74" s="16">
        <f t="shared" si="3"/>
        <v>1094.9766975403199</v>
      </c>
      <c r="E74" s="19">
        <f t="shared" si="14"/>
        <v>2.5897938449167999</v>
      </c>
      <c r="F74" s="27">
        <f t="shared" si="4"/>
        <v>248.00124838307767</v>
      </c>
      <c r="G74" s="16">
        <f>Input_Summary!C94</f>
        <v>2.48</v>
      </c>
      <c r="H74" s="19">
        <f t="shared" si="5"/>
        <v>2.6067160093120378</v>
      </c>
      <c r="I74" s="27">
        <f t="shared" si="6"/>
        <v>249.62048054404559</v>
      </c>
      <c r="J74" s="22">
        <f t="shared" si="7"/>
        <v>2.4962048054404558</v>
      </c>
      <c r="K74" s="19">
        <f t="shared" si="8"/>
        <v>1.0442717116600001E-3</v>
      </c>
      <c r="L74" s="27">
        <f t="shared" si="9"/>
        <v>0.10000050338027326</v>
      </c>
      <c r="M74" s="23">
        <f>Input_Summary!D94</f>
        <v>1E-3</v>
      </c>
      <c r="N74" s="19">
        <f t="shared" si="10"/>
        <v>2.708762722143792</v>
      </c>
      <c r="O74" s="19">
        <f>Input_Summary!E94</f>
        <v>0.82563336781966523</v>
      </c>
      <c r="P74" s="19">
        <f t="shared" si="11"/>
        <v>8.0961608048396361</v>
      </c>
      <c r="Q74" s="18">
        <f t="shared" si="1"/>
        <v>8.4365999999999985</v>
      </c>
      <c r="R74" s="21">
        <f t="shared" si="12"/>
        <v>0.85999999999999976</v>
      </c>
      <c r="S74" s="21">
        <f t="shared" si="13"/>
        <v>2.8215137999999991</v>
      </c>
    </row>
    <row r="75" spans="1:19">
      <c r="A75" s="16">
        <f>Input_Summary!B95</f>
        <v>1.18</v>
      </c>
      <c r="B75" s="16">
        <f t="shared" si="2"/>
        <v>3.8713793999999999</v>
      </c>
      <c r="C75" s="16">
        <f t="shared" si="0"/>
        <v>3592.3776167999995</v>
      </c>
      <c r="D75" s="16">
        <f t="shared" si="3"/>
        <v>1094.9566976006399</v>
      </c>
      <c r="E75" s="19">
        <f t="shared" si="14"/>
        <v>2.3464785361000198</v>
      </c>
      <c r="F75" s="27">
        <f t="shared" si="4"/>
        <v>224.70113109547398</v>
      </c>
      <c r="G75" s="16">
        <f>Input_Summary!C95</f>
        <v>2.2469999999999999</v>
      </c>
      <c r="H75" s="19">
        <f t="shared" si="5"/>
        <v>2.363190725530063</v>
      </c>
      <c r="I75" s="27">
        <f t="shared" si="6"/>
        <v>226.30037273593612</v>
      </c>
      <c r="J75" s="22">
        <f t="shared" si="7"/>
        <v>2.2630037273593611</v>
      </c>
      <c r="K75" s="19">
        <f t="shared" si="8"/>
        <v>1.0442717116600001E-3</v>
      </c>
      <c r="L75" s="27">
        <f t="shared" si="9"/>
        <v>0.10000050338027326</v>
      </c>
      <c r="M75" s="23">
        <f>Input_Summary!D95</f>
        <v>1E-3</v>
      </c>
      <c r="N75" s="19">
        <f t="shared" si="10"/>
        <v>2.6753212070555974</v>
      </c>
      <c r="O75" s="19">
        <f>Input_Summary!E95</f>
        <v>0.81544036327868175</v>
      </c>
      <c r="P75" s="19">
        <f t="shared" si="11"/>
        <v>7.9962082023107524</v>
      </c>
      <c r="Q75" s="18">
        <f t="shared" si="1"/>
        <v>8.6327999999999996</v>
      </c>
      <c r="R75" s="21">
        <f t="shared" si="12"/>
        <v>0.87999999999999989</v>
      </c>
      <c r="S75" s="21">
        <f t="shared" si="13"/>
        <v>2.8871303999999998</v>
      </c>
    </row>
    <row r="76" spans="1:19">
      <c r="A76" s="16">
        <f>Input_Summary!B96</f>
        <v>1.2</v>
      </c>
      <c r="B76" s="16">
        <f t="shared" si="2"/>
        <v>3.9369959999999997</v>
      </c>
      <c r="C76" s="16">
        <f t="shared" si="0"/>
        <v>3592.3120001999996</v>
      </c>
      <c r="D76" s="16">
        <f t="shared" si="3"/>
        <v>1094.9366976609599</v>
      </c>
      <c r="E76" s="19">
        <f t="shared" si="14"/>
        <v>2.0781007062034003</v>
      </c>
      <c r="F76" s="27">
        <f t="shared" si="4"/>
        <v>199.00100172674379</v>
      </c>
      <c r="G76" s="16">
        <f>Input_Summary!C96</f>
        <v>1.9900000000000002</v>
      </c>
      <c r="H76" s="19">
        <f t="shared" si="5"/>
        <v>2.0954378164270961</v>
      </c>
      <c r="I76" s="27">
        <f t="shared" si="6"/>
        <v>200.66021492872326</v>
      </c>
      <c r="J76" s="22">
        <f t="shared" si="7"/>
        <v>2.0066021492872328</v>
      </c>
      <c r="K76" s="19">
        <f t="shared" si="8"/>
        <v>1.0442717116600001E-3</v>
      </c>
      <c r="L76" s="27">
        <f t="shared" si="9"/>
        <v>0.10000050338027326</v>
      </c>
      <c r="M76" s="23">
        <f>Input_Summary!D96</f>
        <v>1E-3</v>
      </c>
      <c r="N76" s="19">
        <f t="shared" si="10"/>
        <v>2.7756457523201825</v>
      </c>
      <c r="O76" s="19">
        <f>Input_Summary!E96</f>
        <v>0.84601937690163243</v>
      </c>
      <c r="P76" s="19">
        <f t="shared" si="11"/>
        <v>8.2960660098974071</v>
      </c>
      <c r="Q76" s="18">
        <f t="shared" si="1"/>
        <v>8.8289999999999988</v>
      </c>
      <c r="R76" s="21">
        <f t="shared" si="12"/>
        <v>0.8999999999999998</v>
      </c>
      <c r="S76" s="21">
        <f t="shared" si="13"/>
        <v>2.9527469999999991</v>
      </c>
    </row>
    <row r="77" spans="1:19">
      <c r="A77" s="16">
        <f>Input_Summary!B97</f>
        <v>1.22</v>
      </c>
      <c r="B77" s="16">
        <f t="shared" si="2"/>
        <v>4.0026126</v>
      </c>
      <c r="C77" s="16">
        <f t="shared" si="0"/>
        <v>3592.2463835999997</v>
      </c>
      <c r="D77" s="16">
        <f t="shared" si="3"/>
        <v>1094.9166977212799</v>
      </c>
      <c r="E77" s="19">
        <f t="shared" si="14"/>
        <v>2.0718350759334401</v>
      </c>
      <c r="F77" s="27">
        <f t="shared" si="4"/>
        <v>198.40099870646213</v>
      </c>
      <c r="G77" s="16">
        <f>Input_Summary!C97</f>
        <v>1.984</v>
      </c>
      <c r="H77" s="19">
        <f t="shared" si="5"/>
        <v>2.0879196226733829</v>
      </c>
      <c r="I77" s="27">
        <f t="shared" si="6"/>
        <v>199.94026878540694</v>
      </c>
      <c r="J77" s="22">
        <f t="shared" si="7"/>
        <v>1.9994026878540694</v>
      </c>
      <c r="K77" s="19">
        <f t="shared" si="8"/>
        <v>1.0442717116600001E-3</v>
      </c>
      <c r="L77" s="27">
        <f t="shared" si="9"/>
        <v>0.10000050338027326</v>
      </c>
      <c r="M77" s="23">
        <f>Input_Summary!D97</f>
        <v>1E-3</v>
      </c>
      <c r="N77" s="19">
        <f t="shared" si="10"/>
        <v>2.5749966617910123</v>
      </c>
      <c r="O77" s="19">
        <f>Input_Summary!E97</f>
        <v>0.78486134965573118</v>
      </c>
      <c r="P77" s="19">
        <f t="shared" si="11"/>
        <v>7.6963503947240994</v>
      </c>
      <c r="Q77" s="18">
        <f t="shared" si="1"/>
        <v>9.0251999999999999</v>
      </c>
      <c r="R77" s="21">
        <f t="shared" si="12"/>
        <v>0.91999999999999993</v>
      </c>
      <c r="S77" s="21">
        <f t="shared" si="13"/>
        <v>3.0183635999999998</v>
      </c>
    </row>
    <row r="78" spans="1:19">
      <c r="A78" s="16">
        <f>Input_Summary!B98</f>
        <v>1.24</v>
      </c>
      <c r="B78" s="16">
        <f t="shared" si="2"/>
        <v>4.0682292000000002</v>
      </c>
      <c r="C78" s="16">
        <f t="shared" si="0"/>
        <v>3592.1807669999994</v>
      </c>
      <c r="D78" s="16">
        <f t="shared" si="3"/>
        <v>1094.8966977815999</v>
      </c>
      <c r="E78" s="19">
        <f t="shared" si="14"/>
        <v>2.53340317248716</v>
      </c>
      <c r="F78" s="27">
        <f t="shared" si="4"/>
        <v>242.60122120054291</v>
      </c>
      <c r="G78" s="16">
        <f>Input_Summary!C98</f>
        <v>2.4260000000000002</v>
      </c>
      <c r="H78" s="19">
        <f t="shared" si="5"/>
        <v>2.5563789592639887</v>
      </c>
      <c r="I78" s="27">
        <f t="shared" si="6"/>
        <v>244.80017845617837</v>
      </c>
      <c r="J78" s="22">
        <f t="shared" si="7"/>
        <v>2.4480017845617836</v>
      </c>
      <c r="K78" s="19">
        <f t="shared" si="8"/>
        <v>1.0442717116600001E-3</v>
      </c>
      <c r="L78" s="27">
        <f t="shared" si="9"/>
        <v>0.10000050338027326</v>
      </c>
      <c r="M78" s="23">
        <f>Input_Summary!D98</f>
        <v>1E-3</v>
      </c>
      <c r="N78" s="19">
        <f t="shared" si="10"/>
        <v>3.6785666597014464</v>
      </c>
      <c r="O78" s="19">
        <f>Input_Summary!E98</f>
        <v>1.1212304995081874</v>
      </c>
      <c r="P78" s="19">
        <f t="shared" si="11"/>
        <v>10.994786278177285</v>
      </c>
      <c r="Q78" s="18">
        <f t="shared" si="1"/>
        <v>9.2213999999999992</v>
      </c>
      <c r="R78" s="21">
        <f t="shared" si="12"/>
        <v>0.93999999999999984</v>
      </c>
      <c r="S78" s="21">
        <f t="shared" si="13"/>
        <v>3.0839801999999992</v>
      </c>
    </row>
    <row r="79" spans="1:19">
      <c r="A79" s="16">
        <f>Input_Summary!B99</f>
        <v>1.26</v>
      </c>
      <c r="B79" s="16">
        <f t="shared" si="2"/>
        <v>4.1338457999999996</v>
      </c>
      <c r="C79" s="16">
        <f t="shared" si="0"/>
        <v>3592.1151503999995</v>
      </c>
      <c r="D79" s="16">
        <f t="shared" si="3"/>
        <v>1094.8766978419198</v>
      </c>
      <c r="E79" s="19">
        <f t="shared" si="14"/>
        <v>2.9824400085009604</v>
      </c>
      <c r="F79" s="27">
        <f t="shared" si="4"/>
        <v>285.60143765406048</v>
      </c>
      <c r="G79" s="16">
        <f>Input_Summary!C99</f>
        <v>2.8560000000000003</v>
      </c>
      <c r="H79" s="19">
        <f t="shared" si="5"/>
        <v>3.010428174385797</v>
      </c>
      <c r="I79" s="27">
        <f t="shared" si="6"/>
        <v>288.2801674018346</v>
      </c>
      <c r="J79" s="22">
        <f t="shared" si="7"/>
        <v>2.8828016740183462</v>
      </c>
      <c r="K79" s="19">
        <f t="shared" si="8"/>
        <v>1.0442717116600001E-3</v>
      </c>
      <c r="L79" s="27">
        <f t="shared" si="9"/>
        <v>0.10000050338027326</v>
      </c>
      <c r="M79" s="23">
        <f>Input_Summary!D99</f>
        <v>1E-3</v>
      </c>
      <c r="N79" s="19">
        <f t="shared" si="10"/>
        <v>4.4811630218181255</v>
      </c>
      <c r="O79" s="19">
        <f>Input_Summary!E99</f>
        <v>1.365862608491792</v>
      </c>
      <c r="P79" s="19">
        <f t="shared" si="11"/>
        <v>13.39364873887051</v>
      </c>
      <c r="Q79" s="18">
        <f t="shared" si="1"/>
        <v>9.4176000000000002</v>
      </c>
      <c r="R79" s="21">
        <f t="shared" si="12"/>
        <v>0.96</v>
      </c>
      <c r="S79" s="21">
        <f t="shared" si="13"/>
        <v>3.1495967999999999</v>
      </c>
    </row>
    <row r="80" spans="1:19">
      <c r="A80" s="16">
        <f>Input_Summary!B100</f>
        <v>1.28</v>
      </c>
      <c r="B80" s="16">
        <f t="shared" si="2"/>
        <v>4.1994623999999998</v>
      </c>
      <c r="C80" s="16">
        <f t="shared" ref="C80:C143" si="15">$G$7-B80</f>
        <v>3592.0495337999996</v>
      </c>
      <c r="D80" s="16">
        <f t="shared" si="3"/>
        <v>1094.8566979022398</v>
      </c>
      <c r="E80" s="19">
        <f t="shared" si="14"/>
        <v>3.1578776560598398</v>
      </c>
      <c r="F80" s="27">
        <f t="shared" si="4"/>
        <v>302.40152222194632</v>
      </c>
      <c r="G80" s="16">
        <f>Input_Summary!C100</f>
        <v>3.024</v>
      </c>
      <c r="H80" s="19">
        <f t="shared" si="5"/>
        <v>3.1748026679775161</v>
      </c>
      <c r="I80" s="27">
        <f t="shared" si="6"/>
        <v>304.02075438291428</v>
      </c>
      <c r="J80" s="22">
        <f t="shared" si="7"/>
        <v>3.0402075438291427</v>
      </c>
      <c r="K80" s="19">
        <f t="shared" si="8"/>
        <v>1.0442717116600001E-3</v>
      </c>
      <c r="L80" s="27">
        <f t="shared" si="9"/>
        <v>0.10000050338027326</v>
      </c>
      <c r="M80" s="23">
        <f>Input_Summary!D100</f>
        <v>1E-3</v>
      </c>
      <c r="N80" s="19">
        <f t="shared" si="10"/>
        <v>2.708762722143792</v>
      </c>
      <c r="O80" s="19">
        <f>Input_Summary!E100</f>
        <v>0.82563336781966523</v>
      </c>
      <c r="P80" s="19">
        <f t="shared" si="11"/>
        <v>8.0961608048396361</v>
      </c>
      <c r="Q80" s="18">
        <f t="shared" ref="Q80:Q143" si="16">IF(B80&lt;=$J$11,0,9.81*(A80-$J$11/3.28083))</f>
        <v>9.6137999999999995</v>
      </c>
      <c r="R80" s="21">
        <f t="shared" si="12"/>
        <v>0.97999999999999987</v>
      </c>
      <c r="S80" s="21">
        <f t="shared" si="13"/>
        <v>3.2152133999999997</v>
      </c>
    </row>
    <row r="81" spans="1:19">
      <c r="A81" s="16">
        <f>Input_Summary!B101</f>
        <v>1.3</v>
      </c>
      <c r="B81" s="16">
        <f t="shared" ref="B81:B144" si="17">A81*3.28083</f>
        <v>4.2650790000000001</v>
      </c>
      <c r="C81" s="16">
        <f t="shared" si="15"/>
        <v>3591.9839171999997</v>
      </c>
      <c r="D81" s="16">
        <f t="shared" ref="D81:D144" si="18">C81*0.3048</f>
        <v>1094.83669796256</v>
      </c>
      <c r="E81" s="19">
        <f t="shared" si="14"/>
        <v>3.1014869836301999</v>
      </c>
      <c r="F81" s="27">
        <f t="shared" ref="F81:F144" si="19">E81*95.761</f>
        <v>297.00149503941157</v>
      </c>
      <c r="G81" s="16">
        <f>Input_Summary!C101</f>
        <v>2.9699999999999998</v>
      </c>
      <c r="H81" s="19">
        <f t="shared" ref="H81:H144" si="20">I81/95.76052</f>
        <v>3.0981624443071025</v>
      </c>
      <c r="I81" s="27">
        <f t="shared" ref="I81:I144" si="21">F81+P81*(1-$J$12)</f>
        <v>296.68164671131916</v>
      </c>
      <c r="J81" s="22">
        <f t="shared" ref="J81:J144" si="22">I81*0.01</f>
        <v>2.9668164671131918</v>
      </c>
      <c r="K81" s="19">
        <f t="shared" ref="K81:K144" si="23">M81*1.04427171166</f>
        <v>1.0442717116600001E-3</v>
      </c>
      <c r="L81" s="27">
        <f t="shared" ref="L81:L144" si="24">K81*95.761</f>
        <v>0.10000050338027326</v>
      </c>
      <c r="M81" s="23">
        <f>Input_Summary!D101</f>
        <v>1E-3</v>
      </c>
      <c r="N81" s="19">
        <f t="shared" ref="N81:N144" si="25">O81*3.28083</f>
        <v>-0.53506424141111952</v>
      </c>
      <c r="O81" s="19">
        <f>Input_Summary!E101</f>
        <v>-0.16308807265573635</v>
      </c>
      <c r="P81" s="19">
        <f t="shared" ref="P81:P144" si="26">O81*9.806</f>
        <v>-1.5992416404621506</v>
      </c>
      <c r="Q81" s="18">
        <f t="shared" si="16"/>
        <v>9.81</v>
      </c>
      <c r="R81" s="21">
        <f t="shared" ref="R81:R144" si="27">Q81/9.81</f>
        <v>1</v>
      </c>
      <c r="S81" s="21">
        <f t="shared" ref="S81:S144" si="28">R81*3.28083</f>
        <v>3.2808299999999999</v>
      </c>
    </row>
    <row r="82" spans="1:19">
      <c r="A82" s="16">
        <f>Input_Summary!B102</f>
        <v>1.32</v>
      </c>
      <c r="B82" s="16">
        <f t="shared" si="17"/>
        <v>4.3306956000000003</v>
      </c>
      <c r="C82" s="16">
        <f t="shared" si="15"/>
        <v>3591.9183005999994</v>
      </c>
      <c r="D82" s="16">
        <f t="shared" si="18"/>
        <v>1094.8166980228798</v>
      </c>
      <c r="E82" s="19">
        <f t="shared" ref="E82:E145" si="29">G82*1.04427171166</f>
        <v>2.8957654564331796</v>
      </c>
      <c r="F82" s="27">
        <f t="shared" si="19"/>
        <v>277.30139587349771</v>
      </c>
      <c r="G82" s="16">
        <f>Input_Summary!C102</f>
        <v>2.7729999999999997</v>
      </c>
      <c r="H82" s="19">
        <f t="shared" si="20"/>
        <v>2.8922311305838719</v>
      </c>
      <c r="I82" s="27">
        <f t="shared" si="21"/>
        <v>276.96155702489949</v>
      </c>
      <c r="J82" s="22">
        <f t="shared" si="22"/>
        <v>2.7696155702489951</v>
      </c>
      <c r="K82" s="19">
        <f t="shared" si="23"/>
        <v>1.0442717116600001E-3</v>
      </c>
      <c r="L82" s="27">
        <f t="shared" si="24"/>
        <v>0.10000050338027326</v>
      </c>
      <c r="M82" s="23">
        <f>Input_Summary!D102</f>
        <v>1E-3</v>
      </c>
      <c r="N82" s="19">
        <f t="shared" si="25"/>
        <v>-0.56850575649931445</v>
      </c>
      <c r="O82" s="19">
        <f>Input_Summary!E102</f>
        <v>-0.17328107719671987</v>
      </c>
      <c r="P82" s="19">
        <f t="shared" si="26"/>
        <v>-1.6991942429910349</v>
      </c>
      <c r="Q82" s="18">
        <f t="shared" si="16"/>
        <v>10.006200000000002</v>
      </c>
      <c r="R82" s="21">
        <f t="shared" si="27"/>
        <v>1.02</v>
      </c>
      <c r="S82" s="21">
        <f t="shared" si="28"/>
        <v>3.3464466000000002</v>
      </c>
    </row>
    <row r="83" spans="1:19">
      <c r="A83" s="16">
        <f>Input_Summary!B103</f>
        <v>1.34</v>
      </c>
      <c r="B83" s="16">
        <f t="shared" si="17"/>
        <v>4.3963122000000006</v>
      </c>
      <c r="C83" s="16">
        <f t="shared" si="15"/>
        <v>3591.8526839999995</v>
      </c>
      <c r="D83" s="16">
        <f t="shared" si="18"/>
        <v>1094.7966980832</v>
      </c>
      <c r="E83" s="19">
        <f t="shared" si="29"/>
        <v>2.6712470384262801</v>
      </c>
      <c r="F83" s="27">
        <f t="shared" si="19"/>
        <v>255.80128764673898</v>
      </c>
      <c r="G83" s="16">
        <f>Input_Summary!C103</f>
        <v>2.5580000000000003</v>
      </c>
      <c r="H83" s="19">
        <f t="shared" si="20"/>
        <v>2.6739742475637569</v>
      </c>
      <c r="I83" s="27">
        <f t="shared" si="21"/>
        <v>256.06116441331409</v>
      </c>
      <c r="J83" s="22">
        <f t="shared" si="22"/>
        <v>2.5606116441331408</v>
      </c>
      <c r="K83" s="19">
        <f t="shared" si="23"/>
        <v>1.0442717116600001E-3</v>
      </c>
      <c r="L83" s="27">
        <f t="shared" si="24"/>
        <v>0.10000050338027326</v>
      </c>
      <c r="M83" s="23">
        <f>Input_Summary!D103</f>
        <v>1E-3</v>
      </c>
      <c r="N83" s="19">
        <f t="shared" si="25"/>
        <v>0.43473969614653457</v>
      </c>
      <c r="O83" s="19">
        <f>Input_Summary!E103</f>
        <v>0.13250905903278579</v>
      </c>
      <c r="P83" s="19">
        <f t="shared" si="26"/>
        <v>1.2993838328754974</v>
      </c>
      <c r="Q83" s="18">
        <f t="shared" si="16"/>
        <v>10.202400000000001</v>
      </c>
      <c r="R83" s="21">
        <f t="shared" si="27"/>
        <v>1.04</v>
      </c>
      <c r="S83" s="21">
        <f t="shared" si="28"/>
        <v>3.4120632</v>
      </c>
    </row>
    <row r="84" spans="1:19">
      <c r="A84" s="16">
        <f>Input_Summary!B104</f>
        <v>1.36</v>
      </c>
      <c r="B84" s="16">
        <f t="shared" si="17"/>
        <v>4.4619287999999999</v>
      </c>
      <c r="C84" s="16">
        <f t="shared" si="15"/>
        <v>3591.7870673999996</v>
      </c>
      <c r="D84" s="16">
        <f t="shared" si="18"/>
        <v>1094.77669814352</v>
      </c>
      <c r="E84" s="19">
        <f t="shared" si="29"/>
        <v>2.8519060445434596</v>
      </c>
      <c r="F84" s="27">
        <f t="shared" si="19"/>
        <v>273.10137473152622</v>
      </c>
      <c r="G84" s="16">
        <f>Input_Summary!C104</f>
        <v>2.7309999999999999</v>
      </c>
      <c r="H84" s="19">
        <f t="shared" si="20"/>
        <v>2.8638193944681531</v>
      </c>
      <c r="I84" s="27">
        <f t="shared" si="21"/>
        <v>274.24083440035548</v>
      </c>
      <c r="J84" s="22">
        <f t="shared" si="22"/>
        <v>2.7424083440035547</v>
      </c>
      <c r="K84" s="19">
        <f t="shared" si="23"/>
        <v>1.0442717116600001E-3</v>
      </c>
      <c r="L84" s="27">
        <f t="shared" si="24"/>
        <v>0.10000050338027326</v>
      </c>
      <c r="M84" s="23">
        <f>Input_Summary!D104</f>
        <v>1E-3</v>
      </c>
      <c r="N84" s="19">
        <f t="shared" si="25"/>
        <v>1.9061663600271133</v>
      </c>
      <c r="O84" s="19">
        <f>Input_Summary!E104</f>
        <v>0.5810012588360608</v>
      </c>
      <c r="P84" s="19">
        <f t="shared" si="26"/>
        <v>5.6972983441464118</v>
      </c>
      <c r="Q84" s="18">
        <f t="shared" si="16"/>
        <v>10.398600000000002</v>
      </c>
      <c r="R84" s="21">
        <f t="shared" si="27"/>
        <v>1.06</v>
      </c>
      <c r="S84" s="21">
        <f t="shared" si="28"/>
        <v>3.4776798000000002</v>
      </c>
    </row>
    <row r="85" spans="1:19">
      <c r="A85" s="16">
        <f>Input_Summary!B105</f>
        <v>1.38</v>
      </c>
      <c r="B85" s="16">
        <f t="shared" si="17"/>
        <v>4.5275453999999993</v>
      </c>
      <c r="C85" s="16">
        <f t="shared" si="15"/>
        <v>3591.7214507999997</v>
      </c>
      <c r="D85" s="16">
        <f t="shared" si="18"/>
        <v>1094.75669820384</v>
      </c>
      <c r="E85" s="19">
        <f t="shared" si="29"/>
        <v>2.9636431176910802</v>
      </c>
      <c r="F85" s="27">
        <f t="shared" si="19"/>
        <v>283.80142859321552</v>
      </c>
      <c r="G85" s="16">
        <f>Input_Summary!C105</f>
        <v>2.8380000000000001</v>
      </c>
      <c r="H85" s="19">
        <f t="shared" si="20"/>
        <v>2.9914224340102145</v>
      </c>
      <c r="I85" s="27">
        <f t="shared" si="21"/>
        <v>286.46016782048383</v>
      </c>
      <c r="J85" s="22">
        <f t="shared" si="22"/>
        <v>2.8646016782048385</v>
      </c>
      <c r="K85" s="19">
        <f t="shared" si="23"/>
        <v>1.0442717116600001E-3</v>
      </c>
      <c r="L85" s="27">
        <f t="shared" si="24"/>
        <v>0.10000050338027326</v>
      </c>
      <c r="M85" s="23">
        <f>Input_Summary!D105</f>
        <v>1E-3</v>
      </c>
      <c r="N85" s="19">
        <f t="shared" si="25"/>
        <v>4.4477215067299305</v>
      </c>
      <c r="O85" s="19">
        <f>Input_Summary!E105</f>
        <v>1.3556696039508085</v>
      </c>
      <c r="P85" s="19">
        <f t="shared" si="26"/>
        <v>13.293696136341627</v>
      </c>
      <c r="Q85" s="18">
        <f t="shared" si="16"/>
        <v>10.594799999999999</v>
      </c>
      <c r="R85" s="21">
        <f t="shared" si="27"/>
        <v>1.0799999999999998</v>
      </c>
      <c r="S85" s="21">
        <f t="shared" si="28"/>
        <v>3.5432963999999996</v>
      </c>
    </row>
    <row r="86" spans="1:19">
      <c r="A86" s="16">
        <f>Input_Summary!B106</f>
        <v>1.4</v>
      </c>
      <c r="B86" s="16">
        <f t="shared" si="17"/>
        <v>4.5931619999999995</v>
      </c>
      <c r="C86" s="16">
        <f t="shared" si="15"/>
        <v>3591.6558341999994</v>
      </c>
      <c r="D86" s="16">
        <f t="shared" si="18"/>
        <v>1094.7366982641599</v>
      </c>
      <c r="E86" s="19">
        <f t="shared" si="29"/>
        <v>3.1516120257898801</v>
      </c>
      <c r="F86" s="27">
        <f t="shared" si="19"/>
        <v>301.80151920166469</v>
      </c>
      <c r="G86" s="16">
        <f>Input_Summary!C106</f>
        <v>3.0180000000000002</v>
      </c>
      <c r="H86" s="19">
        <f t="shared" si="20"/>
        <v>3.1750084220335446</v>
      </c>
      <c r="I86" s="27">
        <f t="shared" si="21"/>
        <v>304.0404574983117</v>
      </c>
      <c r="J86" s="22">
        <f t="shared" si="22"/>
        <v>3.0404045749831172</v>
      </c>
      <c r="K86" s="19">
        <f t="shared" si="23"/>
        <v>1.0442717116600001E-3</v>
      </c>
      <c r="L86" s="27">
        <f t="shared" si="24"/>
        <v>0.10000050338027326</v>
      </c>
      <c r="M86" s="23">
        <f>Input_Summary!D106</f>
        <v>1E-3</v>
      </c>
      <c r="N86" s="19">
        <f t="shared" si="25"/>
        <v>3.745449689877836</v>
      </c>
      <c r="O86" s="19">
        <f>Input_Summary!E106</f>
        <v>1.1416165085901544</v>
      </c>
      <c r="P86" s="19">
        <f t="shared" si="26"/>
        <v>11.194691483235053</v>
      </c>
      <c r="Q86" s="18">
        <f t="shared" si="16"/>
        <v>10.790999999999999</v>
      </c>
      <c r="R86" s="21">
        <f t="shared" si="27"/>
        <v>1.0999999999999999</v>
      </c>
      <c r="S86" s="21">
        <f t="shared" si="28"/>
        <v>3.6089129999999994</v>
      </c>
    </row>
    <row r="87" spans="1:19">
      <c r="A87" s="16">
        <f>Input_Summary!B107</f>
        <v>1.42</v>
      </c>
      <c r="B87" s="16">
        <f t="shared" si="17"/>
        <v>4.6587785999999998</v>
      </c>
      <c r="C87" s="16">
        <f t="shared" si="15"/>
        <v>3591.5902175999995</v>
      </c>
      <c r="D87" s="16">
        <f t="shared" si="18"/>
        <v>1094.7166983244799</v>
      </c>
      <c r="E87" s="19">
        <f t="shared" si="29"/>
        <v>3.4450523767663404</v>
      </c>
      <c r="F87" s="27">
        <f t="shared" si="19"/>
        <v>329.90166065152152</v>
      </c>
      <c r="G87" s="16">
        <f>Input_Summary!C107</f>
        <v>3.2990000000000004</v>
      </c>
      <c r="H87" s="19">
        <f t="shared" si="20"/>
        <v>3.4703290419968535</v>
      </c>
      <c r="I87" s="27">
        <f t="shared" si="21"/>
        <v>332.32051363272052</v>
      </c>
      <c r="J87" s="22">
        <f t="shared" si="22"/>
        <v>3.3232051363272053</v>
      </c>
      <c r="K87" s="19">
        <f t="shared" si="23"/>
        <v>1.0442717116600001E-3</v>
      </c>
      <c r="L87" s="27">
        <f t="shared" si="24"/>
        <v>0.10000050338027326</v>
      </c>
      <c r="M87" s="23">
        <f>Input_Summary!D107</f>
        <v>1E-3</v>
      </c>
      <c r="N87" s="19">
        <f t="shared" si="25"/>
        <v>4.0464233256715909</v>
      </c>
      <c r="O87" s="19">
        <f>Input_Summary!E107</f>
        <v>1.2333535494590062</v>
      </c>
      <c r="P87" s="19">
        <f t="shared" si="26"/>
        <v>12.094264905995013</v>
      </c>
      <c r="Q87" s="18">
        <f t="shared" si="16"/>
        <v>10.9872</v>
      </c>
      <c r="R87" s="21">
        <f t="shared" si="27"/>
        <v>1.1199999999999999</v>
      </c>
      <c r="S87" s="21">
        <f t="shared" si="28"/>
        <v>3.6745295999999996</v>
      </c>
    </row>
    <row r="88" spans="1:19">
      <c r="A88" s="16">
        <f>Input_Summary!B108</f>
        <v>1.44</v>
      </c>
      <c r="B88" s="16">
        <f t="shared" si="17"/>
        <v>4.7243952</v>
      </c>
      <c r="C88" s="16">
        <f t="shared" si="15"/>
        <v>3591.5246009999996</v>
      </c>
      <c r="D88" s="16">
        <f t="shared" si="18"/>
        <v>1094.6966983847999</v>
      </c>
      <c r="E88" s="19">
        <f t="shared" si="29"/>
        <v>3.6319770131534796</v>
      </c>
      <c r="F88" s="27">
        <f t="shared" si="19"/>
        <v>347.80175075659037</v>
      </c>
      <c r="G88" s="16">
        <f>Input_Summary!C108</f>
        <v>3.4779999999999998</v>
      </c>
      <c r="H88" s="19">
        <f t="shared" si="20"/>
        <v>3.6560020832672451</v>
      </c>
      <c r="I88" s="27">
        <f t="shared" si="21"/>
        <v>350.1006606147547</v>
      </c>
      <c r="J88" s="22">
        <f t="shared" si="22"/>
        <v>3.5010066061475471</v>
      </c>
      <c r="K88" s="19">
        <f t="shared" si="23"/>
        <v>1.0442717116600001E-3</v>
      </c>
      <c r="L88" s="27">
        <f t="shared" si="24"/>
        <v>0.10000050338027326</v>
      </c>
      <c r="M88" s="23">
        <f>Input_Summary!D108</f>
        <v>1E-3</v>
      </c>
      <c r="N88" s="19">
        <f t="shared" si="25"/>
        <v>3.8457742351424216</v>
      </c>
      <c r="O88" s="19">
        <f>Input_Summary!E108</f>
        <v>1.1721955222131051</v>
      </c>
      <c r="P88" s="19">
        <f t="shared" si="26"/>
        <v>11.494549290821707</v>
      </c>
      <c r="Q88" s="18">
        <f t="shared" si="16"/>
        <v>11.183399999999999</v>
      </c>
      <c r="R88" s="21">
        <f t="shared" si="27"/>
        <v>1.1399999999999999</v>
      </c>
      <c r="S88" s="21">
        <f t="shared" si="28"/>
        <v>3.7401461999999994</v>
      </c>
    </row>
    <row r="89" spans="1:19">
      <c r="A89" s="16">
        <f>Input_Summary!B109</f>
        <v>1.46</v>
      </c>
      <c r="B89" s="16">
        <f t="shared" si="17"/>
        <v>4.7900117999999994</v>
      </c>
      <c r="C89" s="16">
        <f t="shared" si="15"/>
        <v>3591.4589843999997</v>
      </c>
      <c r="D89" s="16">
        <f t="shared" si="18"/>
        <v>1094.6766984451199</v>
      </c>
      <c r="E89" s="19">
        <f t="shared" si="29"/>
        <v>3.7374484560311396</v>
      </c>
      <c r="F89" s="27">
        <f t="shared" si="19"/>
        <v>357.90180159799792</v>
      </c>
      <c r="G89" s="16">
        <f>Input_Summary!C109</f>
        <v>3.5789999999999997</v>
      </c>
      <c r="H89" s="19">
        <f t="shared" si="20"/>
        <v>3.754585128396041</v>
      </c>
      <c r="I89" s="27">
        <f t="shared" si="21"/>
        <v>359.54102427947163</v>
      </c>
      <c r="J89" s="22">
        <f t="shared" si="22"/>
        <v>3.5954102427947165</v>
      </c>
      <c r="K89" s="19">
        <f t="shared" si="23"/>
        <v>1.0442717116600001E-3</v>
      </c>
      <c r="L89" s="27">
        <f t="shared" si="24"/>
        <v>0.10000050338027326</v>
      </c>
      <c r="M89" s="23">
        <f>Input_Summary!D109</f>
        <v>1E-3</v>
      </c>
      <c r="N89" s="19">
        <f t="shared" si="25"/>
        <v>2.742204237231987</v>
      </c>
      <c r="O89" s="19">
        <f>Input_Summary!E109</f>
        <v>0.83582637236064872</v>
      </c>
      <c r="P89" s="19">
        <f t="shared" si="26"/>
        <v>8.1961134073685198</v>
      </c>
      <c r="Q89" s="18">
        <f t="shared" si="16"/>
        <v>11.3796</v>
      </c>
      <c r="R89" s="21">
        <f t="shared" si="27"/>
        <v>1.1599999999999999</v>
      </c>
      <c r="S89" s="21">
        <f t="shared" si="28"/>
        <v>3.8057627999999997</v>
      </c>
    </row>
    <row r="90" spans="1:19">
      <c r="A90" s="16">
        <f>Input_Summary!B110</f>
        <v>1.48</v>
      </c>
      <c r="B90" s="16">
        <f t="shared" si="17"/>
        <v>4.8556283999999996</v>
      </c>
      <c r="C90" s="16">
        <f t="shared" si="15"/>
        <v>3591.3933677999994</v>
      </c>
      <c r="D90" s="16">
        <f t="shared" si="18"/>
        <v>1094.6566985054399</v>
      </c>
      <c r="E90" s="19">
        <f t="shared" si="29"/>
        <v>3.8376985403505</v>
      </c>
      <c r="F90" s="27">
        <f t="shared" si="19"/>
        <v>367.50184992250422</v>
      </c>
      <c r="G90" s="16">
        <f>Input_Summary!C110</f>
        <v>3.6749999999999998</v>
      </c>
      <c r="H90" s="19">
        <f t="shared" si="20"/>
        <v>3.8510781189875947</v>
      </c>
      <c r="I90" s="27">
        <f t="shared" si="21"/>
        <v>368.78124323487395</v>
      </c>
      <c r="J90" s="22">
        <f t="shared" si="22"/>
        <v>3.6878124323487396</v>
      </c>
      <c r="K90" s="19">
        <f t="shared" si="23"/>
        <v>1.0442717116600001E-3</v>
      </c>
      <c r="L90" s="27">
        <f t="shared" si="24"/>
        <v>0.10000050338027326</v>
      </c>
      <c r="M90" s="23">
        <f>Input_Summary!D110</f>
        <v>1E-3</v>
      </c>
      <c r="N90" s="19">
        <f t="shared" si="25"/>
        <v>2.1402569656444781</v>
      </c>
      <c r="O90" s="19">
        <f>Input_Summary!E110</f>
        <v>0.65235229062294542</v>
      </c>
      <c r="P90" s="19">
        <f t="shared" si="26"/>
        <v>6.3969665618486022</v>
      </c>
      <c r="Q90" s="18">
        <f t="shared" si="16"/>
        <v>11.575799999999999</v>
      </c>
      <c r="R90" s="21">
        <f t="shared" si="27"/>
        <v>1.18</v>
      </c>
      <c r="S90" s="21">
        <f t="shared" si="28"/>
        <v>3.8713793999999999</v>
      </c>
    </row>
    <row r="91" spans="1:19">
      <c r="A91" s="16">
        <f>Input_Summary!B111</f>
        <v>1.5</v>
      </c>
      <c r="B91" s="16">
        <f t="shared" si="17"/>
        <v>4.9212449999999999</v>
      </c>
      <c r="C91" s="16">
        <f t="shared" si="15"/>
        <v>3591.3277511999995</v>
      </c>
      <c r="D91" s="16">
        <f t="shared" si="18"/>
        <v>1094.6366985657598</v>
      </c>
      <c r="E91" s="19">
        <f t="shared" si="29"/>
        <v>3.7750422376508999</v>
      </c>
      <c r="F91" s="27">
        <f t="shared" si="19"/>
        <v>361.50181971968783</v>
      </c>
      <c r="G91" s="16">
        <f>Input_Summary!C111</f>
        <v>3.6149999999999998</v>
      </c>
      <c r="H91" s="19">
        <f t="shared" si="20"/>
        <v>3.7817413311443242</v>
      </c>
      <c r="I91" s="27">
        <f t="shared" si="21"/>
        <v>362.1415163758727</v>
      </c>
      <c r="J91" s="22">
        <f t="shared" si="22"/>
        <v>3.6214151637587269</v>
      </c>
      <c r="K91" s="19">
        <f t="shared" si="23"/>
        <v>1.0442717116600001E-3</v>
      </c>
      <c r="L91" s="27">
        <f t="shared" si="24"/>
        <v>0.10000050338027326</v>
      </c>
      <c r="M91" s="23">
        <f>Input_Summary!D111</f>
        <v>1E-3</v>
      </c>
      <c r="N91" s="19">
        <f t="shared" si="25"/>
        <v>1.070128482822239</v>
      </c>
      <c r="O91" s="19">
        <f>Input_Summary!E111</f>
        <v>0.32617614531147271</v>
      </c>
      <c r="P91" s="19">
        <f t="shared" si="26"/>
        <v>3.1984832809243011</v>
      </c>
      <c r="Q91" s="18">
        <f t="shared" si="16"/>
        <v>11.772</v>
      </c>
      <c r="R91" s="21">
        <f t="shared" si="27"/>
        <v>1.2</v>
      </c>
      <c r="S91" s="21">
        <f t="shared" si="28"/>
        <v>3.9369959999999997</v>
      </c>
    </row>
    <row r="92" spans="1:19">
      <c r="A92" s="16">
        <f>Input_Summary!B112</f>
        <v>1.52</v>
      </c>
      <c r="B92" s="16">
        <f t="shared" si="17"/>
        <v>4.9868616000000001</v>
      </c>
      <c r="C92" s="16">
        <f t="shared" si="15"/>
        <v>3591.2621345999996</v>
      </c>
      <c r="D92" s="16">
        <f t="shared" si="18"/>
        <v>1094.6166986260801</v>
      </c>
      <c r="E92" s="19">
        <f t="shared" si="29"/>
        <v>3.6069144920736398</v>
      </c>
      <c r="F92" s="27">
        <f t="shared" si="19"/>
        <v>345.40173867546383</v>
      </c>
      <c r="G92" s="16">
        <f>Input_Summary!C112</f>
        <v>3.4539999999999997</v>
      </c>
      <c r="H92" s="19">
        <f t="shared" si="20"/>
        <v>3.6144477642108854</v>
      </c>
      <c r="I92" s="27">
        <f t="shared" si="21"/>
        <v>346.12139741367179</v>
      </c>
      <c r="J92" s="22">
        <f t="shared" si="22"/>
        <v>3.4612139741367178</v>
      </c>
      <c r="K92" s="19">
        <f t="shared" si="23"/>
        <v>1.0442717116600001E-3</v>
      </c>
      <c r="L92" s="27">
        <f t="shared" si="24"/>
        <v>0.10000050338027326</v>
      </c>
      <c r="M92" s="23">
        <f>Input_Summary!D112</f>
        <v>1E-3</v>
      </c>
      <c r="N92" s="19">
        <f t="shared" si="25"/>
        <v>1.203894543175019</v>
      </c>
      <c r="O92" s="19">
        <f>Input_Summary!E112</f>
        <v>0.36694816347540682</v>
      </c>
      <c r="P92" s="19">
        <f t="shared" si="26"/>
        <v>3.5982936910398391</v>
      </c>
      <c r="Q92" s="18">
        <f t="shared" si="16"/>
        <v>11.9682</v>
      </c>
      <c r="R92" s="21">
        <f t="shared" si="27"/>
        <v>1.22</v>
      </c>
      <c r="S92" s="21">
        <f t="shared" si="28"/>
        <v>4.0026126</v>
      </c>
    </row>
    <row r="93" spans="1:19">
      <c r="A93" s="16">
        <f>Input_Summary!B113</f>
        <v>1.54</v>
      </c>
      <c r="B93" s="16">
        <f t="shared" si="17"/>
        <v>5.0524782000000004</v>
      </c>
      <c r="C93" s="16">
        <f t="shared" si="15"/>
        <v>3591.1965179999993</v>
      </c>
      <c r="D93" s="16">
        <f t="shared" si="18"/>
        <v>1094.5966986863998</v>
      </c>
      <c r="E93" s="19">
        <f t="shared" si="29"/>
        <v>3.4690706261345201</v>
      </c>
      <c r="F93" s="27">
        <f t="shared" si="19"/>
        <v>332.20167222926779</v>
      </c>
      <c r="G93" s="16">
        <f>Input_Summary!C113</f>
        <v>3.3220000000000001</v>
      </c>
      <c r="H93" s="19">
        <f t="shared" si="20"/>
        <v>3.4799432928681693</v>
      </c>
      <c r="I93" s="27">
        <f t="shared" si="21"/>
        <v>333.2411792955682</v>
      </c>
      <c r="J93" s="22">
        <f t="shared" si="22"/>
        <v>3.332411792955682</v>
      </c>
      <c r="K93" s="19">
        <f t="shared" si="23"/>
        <v>1.0442717116600001E-3</v>
      </c>
      <c r="L93" s="27">
        <f t="shared" si="24"/>
        <v>0.10000050338027326</v>
      </c>
      <c r="M93" s="23">
        <f>Input_Summary!D113</f>
        <v>1E-3</v>
      </c>
      <c r="N93" s="19">
        <f t="shared" si="25"/>
        <v>1.7389587845861383</v>
      </c>
      <c r="O93" s="19">
        <f>Input_Summary!E113</f>
        <v>0.53003623613114315</v>
      </c>
      <c r="P93" s="19">
        <f t="shared" si="26"/>
        <v>5.1975353315019897</v>
      </c>
      <c r="Q93" s="18">
        <f t="shared" si="16"/>
        <v>12.164400000000001</v>
      </c>
      <c r="R93" s="21">
        <f t="shared" si="27"/>
        <v>1.24</v>
      </c>
      <c r="S93" s="21">
        <f t="shared" si="28"/>
        <v>4.0682292000000002</v>
      </c>
    </row>
    <row r="94" spans="1:19">
      <c r="A94" s="16">
        <f>Input_Summary!B114</f>
        <v>1.56</v>
      </c>
      <c r="B94" s="16">
        <f t="shared" si="17"/>
        <v>5.1180947999999997</v>
      </c>
      <c r="C94" s="16">
        <f t="shared" si="15"/>
        <v>3591.1309013999994</v>
      </c>
      <c r="D94" s="16">
        <f t="shared" si="18"/>
        <v>1094.5766987467198</v>
      </c>
      <c r="E94" s="19">
        <f t="shared" si="29"/>
        <v>3.3573335529868999</v>
      </c>
      <c r="F94" s="27">
        <f t="shared" si="19"/>
        <v>321.50161836757849</v>
      </c>
      <c r="G94" s="16">
        <f>Input_Summary!C114</f>
        <v>3.2149999999999999</v>
      </c>
      <c r="H94" s="19">
        <f t="shared" si="20"/>
        <v>3.3671618829069643</v>
      </c>
      <c r="I94" s="27">
        <f t="shared" si="21"/>
        <v>322.44117283135</v>
      </c>
      <c r="J94" s="22">
        <f t="shared" si="22"/>
        <v>3.2244117283135001</v>
      </c>
      <c r="K94" s="19">
        <f t="shared" si="23"/>
        <v>1.0442717116600001E-3</v>
      </c>
      <c r="L94" s="27">
        <f t="shared" si="24"/>
        <v>0.10000050338027326</v>
      </c>
      <c r="M94" s="23">
        <f>Input_Summary!D114</f>
        <v>1E-3</v>
      </c>
      <c r="N94" s="19">
        <f t="shared" si="25"/>
        <v>1.5717512091451635</v>
      </c>
      <c r="O94" s="19">
        <f>Input_Summary!E114</f>
        <v>0.47907121342622555</v>
      </c>
      <c r="P94" s="19">
        <f t="shared" si="26"/>
        <v>4.6977723188575675</v>
      </c>
      <c r="Q94" s="18">
        <f t="shared" si="16"/>
        <v>12.360600000000002</v>
      </c>
      <c r="R94" s="21">
        <f t="shared" si="27"/>
        <v>1.26</v>
      </c>
      <c r="S94" s="21">
        <f t="shared" si="28"/>
        <v>4.1338457999999996</v>
      </c>
    </row>
    <row r="95" spans="1:19">
      <c r="A95" s="16">
        <f>Input_Summary!B115</f>
        <v>1.58</v>
      </c>
      <c r="B95" s="16">
        <f t="shared" si="17"/>
        <v>5.1837114</v>
      </c>
      <c r="C95" s="16">
        <f t="shared" si="15"/>
        <v>3591.0652847999995</v>
      </c>
      <c r="D95" s="16">
        <f t="shared" si="18"/>
        <v>1094.55669880704</v>
      </c>
      <c r="E95" s="19">
        <f t="shared" si="29"/>
        <v>3.12028387444008</v>
      </c>
      <c r="F95" s="27">
        <f t="shared" si="19"/>
        <v>298.80150410025647</v>
      </c>
      <c r="G95" s="16">
        <f>Input_Summary!C115</f>
        <v>2.988</v>
      </c>
      <c r="H95" s="19">
        <f t="shared" si="20"/>
        <v>3.1309460375324933</v>
      </c>
      <c r="I95" s="27">
        <f t="shared" si="21"/>
        <v>299.82102064605107</v>
      </c>
      <c r="J95" s="22">
        <f t="shared" si="22"/>
        <v>2.9982102064605107</v>
      </c>
      <c r="K95" s="19">
        <f t="shared" si="23"/>
        <v>2.0885434233200001E-3</v>
      </c>
      <c r="L95" s="27">
        <f t="shared" si="24"/>
        <v>0.20000100676054652</v>
      </c>
      <c r="M95" s="23">
        <f>Input_Summary!D115</f>
        <v>2E-3</v>
      </c>
      <c r="N95" s="19">
        <f t="shared" si="25"/>
        <v>1.705517269497943</v>
      </c>
      <c r="O95" s="19">
        <f>Input_Summary!E115</f>
        <v>0.51984323159015955</v>
      </c>
      <c r="P95" s="19">
        <f t="shared" si="26"/>
        <v>5.0975827289731042</v>
      </c>
      <c r="Q95" s="18">
        <f t="shared" si="16"/>
        <v>12.556800000000001</v>
      </c>
      <c r="R95" s="21">
        <f t="shared" si="27"/>
        <v>1.28</v>
      </c>
      <c r="S95" s="21">
        <f t="shared" si="28"/>
        <v>4.1994623999999998</v>
      </c>
    </row>
    <row r="96" spans="1:19">
      <c r="A96" s="16">
        <f>Input_Summary!B116</f>
        <v>1.6</v>
      </c>
      <c r="B96" s="16">
        <f t="shared" si="17"/>
        <v>5.2493280000000002</v>
      </c>
      <c r="C96" s="16">
        <f t="shared" si="15"/>
        <v>3590.9996681999996</v>
      </c>
      <c r="D96" s="16">
        <f t="shared" si="18"/>
        <v>1094.53669886736</v>
      </c>
      <c r="E96" s="19">
        <f t="shared" si="29"/>
        <v>2.9887056387709201</v>
      </c>
      <c r="F96" s="27">
        <f t="shared" si="19"/>
        <v>286.20144067434205</v>
      </c>
      <c r="G96" s="16">
        <f>Input_Summary!C116</f>
        <v>2.8620000000000001</v>
      </c>
      <c r="H96" s="19">
        <f t="shared" si="20"/>
        <v>3.0027072278662348</v>
      </c>
      <c r="I96" s="27">
        <f t="shared" si="21"/>
        <v>287.54080554822912</v>
      </c>
      <c r="J96" s="22">
        <f t="shared" si="22"/>
        <v>2.8754080554822914</v>
      </c>
      <c r="K96" s="19">
        <f t="shared" si="23"/>
        <v>1.0442717116600001E-3</v>
      </c>
      <c r="L96" s="27">
        <f t="shared" si="24"/>
        <v>0.10000050338027326</v>
      </c>
      <c r="M96" s="23">
        <f>Input_Summary!D116</f>
        <v>1E-3</v>
      </c>
      <c r="N96" s="19">
        <f t="shared" si="25"/>
        <v>2.2405815109090628</v>
      </c>
      <c r="O96" s="19">
        <f>Input_Summary!E116</f>
        <v>0.68293130424589599</v>
      </c>
      <c r="P96" s="19">
        <f t="shared" si="26"/>
        <v>6.6968243694352552</v>
      </c>
      <c r="Q96" s="18">
        <f t="shared" si="16"/>
        <v>12.753000000000002</v>
      </c>
      <c r="R96" s="21">
        <f t="shared" si="27"/>
        <v>1.3</v>
      </c>
      <c r="S96" s="21">
        <f t="shared" si="28"/>
        <v>4.2650790000000001</v>
      </c>
    </row>
    <row r="97" spans="1:19">
      <c r="A97" s="16">
        <f>Input_Summary!B117</f>
        <v>1.62</v>
      </c>
      <c r="B97" s="16">
        <f t="shared" si="17"/>
        <v>5.3149446000000005</v>
      </c>
      <c r="C97" s="16">
        <f t="shared" si="15"/>
        <v>3590.9340515999993</v>
      </c>
      <c r="D97" s="16">
        <f t="shared" si="18"/>
        <v>1094.5166989276797</v>
      </c>
      <c r="E97" s="19">
        <f t="shared" si="29"/>
        <v>2.9020310867031398</v>
      </c>
      <c r="F97" s="27">
        <f t="shared" si="19"/>
        <v>277.90139889377934</v>
      </c>
      <c r="G97" s="16">
        <f>Input_Summary!C117</f>
        <v>2.7789999999999999</v>
      </c>
      <c r="H97" s="19">
        <f t="shared" si="20"/>
        <v>2.9293925834992973</v>
      </c>
      <c r="I97" s="27">
        <f t="shared" si="21"/>
        <v>280.52015708003614</v>
      </c>
      <c r="J97" s="22">
        <f t="shared" si="22"/>
        <v>2.8052015708003615</v>
      </c>
      <c r="K97" s="19">
        <f t="shared" si="23"/>
        <v>1.0442717116600001E-3</v>
      </c>
      <c r="L97" s="27">
        <f t="shared" si="24"/>
        <v>0.10000050338027326</v>
      </c>
      <c r="M97" s="23">
        <f>Input_Summary!D117</f>
        <v>1E-3</v>
      </c>
      <c r="N97" s="19">
        <f t="shared" si="25"/>
        <v>4.3808384765535404</v>
      </c>
      <c r="O97" s="19">
        <f>Input_Summary!E117</f>
        <v>1.3352835948688413</v>
      </c>
      <c r="P97" s="19">
        <f t="shared" si="26"/>
        <v>13.093790931283857</v>
      </c>
      <c r="Q97" s="18">
        <f t="shared" si="16"/>
        <v>12.949200000000001</v>
      </c>
      <c r="R97" s="21">
        <f t="shared" si="27"/>
        <v>1.32</v>
      </c>
      <c r="S97" s="21">
        <f t="shared" si="28"/>
        <v>4.3306956000000003</v>
      </c>
    </row>
    <row r="98" spans="1:19">
      <c r="A98" s="16">
        <f>Input_Summary!B118</f>
        <v>1.64</v>
      </c>
      <c r="B98" s="16">
        <f t="shared" si="17"/>
        <v>5.3805611999999998</v>
      </c>
      <c r="C98" s="16">
        <f t="shared" si="15"/>
        <v>3590.8684349999994</v>
      </c>
      <c r="D98" s="16">
        <f t="shared" si="18"/>
        <v>1094.4966989879999</v>
      </c>
      <c r="E98" s="19">
        <f t="shared" si="29"/>
        <v>2.7829841115738998</v>
      </c>
      <c r="F98" s="27">
        <f t="shared" si="19"/>
        <v>266.5013415084282</v>
      </c>
      <c r="G98" s="16">
        <f>Input_Summary!C118</f>
        <v>2.665</v>
      </c>
      <c r="H98" s="19">
        <f t="shared" si="20"/>
        <v>2.8226615770729504</v>
      </c>
      <c r="I98" s="27">
        <f t="shared" si="21"/>
        <v>270.29954040452583</v>
      </c>
      <c r="J98" s="22">
        <f t="shared" si="22"/>
        <v>2.7029954040452582</v>
      </c>
      <c r="K98" s="19">
        <f t="shared" si="23"/>
        <v>1.0442717116600001E-3</v>
      </c>
      <c r="L98" s="27">
        <f t="shared" si="24"/>
        <v>0.10000050338027326</v>
      </c>
      <c r="M98" s="23">
        <f>Input_Summary!D118</f>
        <v>1E-3</v>
      </c>
      <c r="N98" s="19">
        <f t="shared" si="25"/>
        <v>6.3538878667570442</v>
      </c>
      <c r="O98" s="19">
        <f>Input_Summary!E118</f>
        <v>1.9366708627868692</v>
      </c>
      <c r="P98" s="19">
        <f t="shared" si="26"/>
        <v>18.990994480488038</v>
      </c>
      <c r="Q98" s="18">
        <f t="shared" si="16"/>
        <v>13.145399999999999</v>
      </c>
      <c r="R98" s="21">
        <f t="shared" si="27"/>
        <v>1.3399999999999999</v>
      </c>
      <c r="S98" s="21">
        <f t="shared" si="28"/>
        <v>4.3963121999999997</v>
      </c>
    </row>
    <row r="99" spans="1:19">
      <c r="A99" s="16">
        <f>Input_Summary!B119</f>
        <v>1.66</v>
      </c>
      <c r="B99" s="16">
        <f t="shared" si="17"/>
        <v>5.4461777999999992</v>
      </c>
      <c r="C99" s="16">
        <f t="shared" si="15"/>
        <v>3590.8028183999995</v>
      </c>
      <c r="D99" s="16">
        <f t="shared" si="18"/>
        <v>1094.4766990483199</v>
      </c>
      <c r="E99" s="19">
        <f t="shared" si="29"/>
        <v>2.7077965483343798</v>
      </c>
      <c r="F99" s="27">
        <f t="shared" si="19"/>
        <v>259.30130526504854</v>
      </c>
      <c r="G99" s="16">
        <f>Input_Summary!C119</f>
        <v>2.593</v>
      </c>
      <c r="H99" s="19">
        <f t="shared" si="20"/>
        <v>2.7612514898052707</v>
      </c>
      <c r="I99" s="27">
        <f t="shared" si="21"/>
        <v>264.41887851452742</v>
      </c>
      <c r="J99" s="22">
        <f t="shared" si="22"/>
        <v>2.6441887851452743</v>
      </c>
      <c r="K99" s="19">
        <f t="shared" si="23"/>
        <v>1.0442717116600001E-3</v>
      </c>
      <c r="L99" s="27">
        <f t="shared" si="24"/>
        <v>0.10000050338027326</v>
      </c>
      <c r="M99" s="23">
        <f>Input_Summary!D119</f>
        <v>1E-3</v>
      </c>
      <c r="N99" s="19">
        <f t="shared" si="25"/>
        <v>8.5610278625779124</v>
      </c>
      <c r="O99" s="19">
        <f>Input_Summary!E119</f>
        <v>2.6094091624917817</v>
      </c>
      <c r="P99" s="19">
        <f t="shared" si="26"/>
        <v>25.587866247394409</v>
      </c>
      <c r="Q99" s="18">
        <f t="shared" si="16"/>
        <v>13.3416</v>
      </c>
      <c r="R99" s="21">
        <f t="shared" si="27"/>
        <v>1.3599999999999999</v>
      </c>
      <c r="S99" s="21">
        <f t="shared" si="28"/>
        <v>4.4619287999999999</v>
      </c>
    </row>
    <row r="100" spans="1:19">
      <c r="A100" s="16">
        <f>Input_Summary!B120</f>
        <v>1.68</v>
      </c>
      <c r="B100" s="16">
        <f t="shared" si="17"/>
        <v>5.5117943999999994</v>
      </c>
      <c r="C100" s="16">
        <f t="shared" si="15"/>
        <v>3590.7372017999996</v>
      </c>
      <c r="D100" s="16">
        <f t="shared" si="18"/>
        <v>1094.4566991086399</v>
      </c>
      <c r="E100" s="19">
        <f t="shared" si="29"/>
        <v>2.6649814081563195</v>
      </c>
      <c r="F100" s="27">
        <f t="shared" si="19"/>
        <v>255.20128462645729</v>
      </c>
      <c r="G100" s="16">
        <f>Input_Summary!C120</f>
        <v>2.5519999999999996</v>
      </c>
      <c r="H100" s="19">
        <f t="shared" si="20"/>
        <v>2.7351365627128836</v>
      </c>
      <c r="I100" s="27">
        <f t="shared" si="21"/>
        <v>261.91809951639834</v>
      </c>
      <c r="J100" s="22">
        <f t="shared" si="22"/>
        <v>2.6191809951639833</v>
      </c>
      <c r="K100" s="19">
        <f t="shared" si="23"/>
        <v>1.0442717116600001E-3</v>
      </c>
      <c r="L100" s="27">
        <f t="shared" si="24"/>
        <v>0.10000050338027326</v>
      </c>
      <c r="M100" s="23">
        <f>Input_Summary!D120</f>
        <v>1E-3</v>
      </c>
      <c r="N100" s="19">
        <f t="shared" si="25"/>
        <v>11.23634906963351</v>
      </c>
      <c r="O100" s="19">
        <f>Input_Summary!E120</f>
        <v>3.4248495257704636</v>
      </c>
      <c r="P100" s="19">
        <f t="shared" si="26"/>
        <v>33.584074449705163</v>
      </c>
      <c r="Q100" s="18">
        <f t="shared" si="16"/>
        <v>13.537799999999999</v>
      </c>
      <c r="R100" s="21">
        <f t="shared" si="27"/>
        <v>1.38</v>
      </c>
      <c r="S100" s="21">
        <f t="shared" si="28"/>
        <v>4.5275453999999993</v>
      </c>
    </row>
    <row r="101" spans="1:19">
      <c r="A101" s="16">
        <f>Input_Summary!B121</f>
        <v>1.7</v>
      </c>
      <c r="B101" s="16">
        <f t="shared" si="17"/>
        <v>5.5774109999999997</v>
      </c>
      <c r="C101" s="16">
        <f t="shared" si="15"/>
        <v>3590.6715851999993</v>
      </c>
      <c r="D101" s="16">
        <f t="shared" si="18"/>
        <v>1094.4366991689599</v>
      </c>
      <c r="E101" s="19">
        <f t="shared" si="29"/>
        <v>2.6085907357266795</v>
      </c>
      <c r="F101" s="27">
        <f t="shared" si="19"/>
        <v>249.80125744392254</v>
      </c>
      <c r="G101" s="16">
        <f>Input_Summary!C121</f>
        <v>2.4979999999999998</v>
      </c>
      <c r="H101" s="19">
        <f t="shared" si="20"/>
        <v>2.6831294698951602</v>
      </c>
      <c r="I101" s="27">
        <f t="shared" si="21"/>
        <v>256.93787326448489</v>
      </c>
      <c r="J101" s="22">
        <f t="shared" si="22"/>
        <v>2.5693787326448492</v>
      </c>
      <c r="K101" s="19">
        <f t="shared" si="23"/>
        <v>1.0442717116600001E-3</v>
      </c>
      <c r="L101" s="27">
        <f t="shared" si="24"/>
        <v>0.10000050338027326</v>
      </c>
      <c r="M101" s="23">
        <f>Input_Summary!D121</f>
        <v>1E-3</v>
      </c>
      <c r="N101" s="19">
        <f t="shared" si="25"/>
        <v>11.938620886485603</v>
      </c>
      <c r="O101" s="19">
        <f>Input_Summary!E121</f>
        <v>3.6389026211311175</v>
      </c>
      <c r="P101" s="19">
        <f t="shared" si="26"/>
        <v>35.683079102811732</v>
      </c>
      <c r="Q101" s="18">
        <f t="shared" si="16"/>
        <v>13.734</v>
      </c>
      <c r="R101" s="21">
        <f t="shared" si="27"/>
        <v>1.4</v>
      </c>
      <c r="S101" s="21">
        <f t="shared" si="28"/>
        <v>4.5931619999999995</v>
      </c>
    </row>
    <row r="102" spans="1:19">
      <c r="A102" s="16">
        <f>Input_Summary!B122</f>
        <v>1.72</v>
      </c>
      <c r="B102" s="16">
        <f t="shared" si="17"/>
        <v>5.6430275999999999</v>
      </c>
      <c r="C102" s="16">
        <f t="shared" si="15"/>
        <v>3590.6059685999994</v>
      </c>
      <c r="D102" s="16">
        <f t="shared" si="18"/>
        <v>1094.4166992292799</v>
      </c>
      <c r="E102" s="19">
        <f t="shared" si="29"/>
        <v>2.5584656935670003</v>
      </c>
      <c r="F102" s="27">
        <f t="shared" si="19"/>
        <v>245.0012332816695</v>
      </c>
      <c r="G102" s="16">
        <f>Input_Summary!C122</f>
        <v>2.4500000000000002</v>
      </c>
      <c r="H102" s="19">
        <f t="shared" si="20"/>
        <v>2.6384318154849415</v>
      </c>
      <c r="I102" s="27">
        <f t="shared" si="21"/>
        <v>252.65760263538203</v>
      </c>
      <c r="J102" s="22">
        <f t="shared" si="22"/>
        <v>2.5265760263538204</v>
      </c>
      <c r="K102" s="19">
        <f t="shared" si="23"/>
        <v>1.0442717116600001E-3</v>
      </c>
      <c r="L102" s="27">
        <f t="shared" si="24"/>
        <v>0.10000050338027326</v>
      </c>
      <c r="M102" s="23">
        <f>Input_Summary!D122</f>
        <v>1E-3</v>
      </c>
      <c r="N102" s="19">
        <f t="shared" si="25"/>
        <v>12.808100278778671</v>
      </c>
      <c r="O102" s="19">
        <f>Input_Summary!E122</f>
        <v>3.9039207391966886</v>
      </c>
      <c r="P102" s="19">
        <f t="shared" si="26"/>
        <v>38.281846768562723</v>
      </c>
      <c r="Q102" s="18">
        <f t="shared" si="16"/>
        <v>13.930199999999999</v>
      </c>
      <c r="R102" s="21">
        <f t="shared" si="27"/>
        <v>1.42</v>
      </c>
      <c r="S102" s="21">
        <f t="shared" si="28"/>
        <v>4.6587785999999998</v>
      </c>
    </row>
    <row r="103" spans="1:19">
      <c r="A103" s="16">
        <f>Input_Summary!B123</f>
        <v>1.74</v>
      </c>
      <c r="B103" s="16">
        <f t="shared" si="17"/>
        <v>5.7086442000000002</v>
      </c>
      <c r="C103" s="16">
        <f t="shared" si="15"/>
        <v>3590.5403519999995</v>
      </c>
      <c r="D103" s="16">
        <f t="shared" si="18"/>
        <v>1094.3966992895998</v>
      </c>
      <c r="E103" s="19">
        <f t="shared" si="29"/>
        <v>2.5459344330270799</v>
      </c>
      <c r="F103" s="27">
        <f t="shared" si="19"/>
        <v>243.80122724110618</v>
      </c>
      <c r="G103" s="16">
        <f>Input_Summary!C123</f>
        <v>2.4379999999999997</v>
      </c>
      <c r="H103" s="19">
        <f t="shared" si="20"/>
        <v>2.6307018650948386</v>
      </c>
      <c r="I103" s="27">
        <f t="shared" si="21"/>
        <v>251.91737856645159</v>
      </c>
      <c r="J103" s="22">
        <f t="shared" si="22"/>
        <v>2.519173785664516</v>
      </c>
      <c r="K103" s="19">
        <f t="shared" si="23"/>
        <v>1.0442717116600001E-3</v>
      </c>
      <c r="L103" s="27">
        <f t="shared" si="24"/>
        <v>0.10000050338027326</v>
      </c>
      <c r="M103" s="23">
        <f>Input_Summary!D123</f>
        <v>1E-3</v>
      </c>
      <c r="N103" s="19">
        <f t="shared" si="25"/>
        <v>13.577255125807156</v>
      </c>
      <c r="O103" s="19">
        <f>Input_Summary!E123</f>
        <v>4.1383598436393099</v>
      </c>
      <c r="P103" s="19">
        <f t="shared" si="26"/>
        <v>40.580756626727066</v>
      </c>
      <c r="Q103" s="18">
        <f t="shared" si="16"/>
        <v>14.1264</v>
      </c>
      <c r="R103" s="21">
        <f t="shared" si="27"/>
        <v>1.44</v>
      </c>
      <c r="S103" s="21">
        <f t="shared" si="28"/>
        <v>4.7243952</v>
      </c>
    </row>
    <row r="104" spans="1:19">
      <c r="A104" s="16">
        <f>Input_Summary!B124</f>
        <v>1.76</v>
      </c>
      <c r="B104" s="16">
        <f t="shared" si="17"/>
        <v>5.7742607999999995</v>
      </c>
      <c r="C104" s="16">
        <f t="shared" si="15"/>
        <v>3590.4747353999996</v>
      </c>
      <c r="D104" s="16">
        <f t="shared" si="18"/>
        <v>1094.37669934992</v>
      </c>
      <c r="E104" s="19">
        <f t="shared" si="29"/>
        <v>2.5522000632970401</v>
      </c>
      <c r="F104" s="27">
        <f t="shared" si="19"/>
        <v>244.40123026138784</v>
      </c>
      <c r="G104" s="16">
        <f>Input_Summary!C124</f>
        <v>2.444</v>
      </c>
      <c r="H104" s="19">
        <f t="shared" si="20"/>
        <v>2.6482403154665954</v>
      </c>
      <c r="I104" s="27">
        <f t="shared" si="21"/>
        <v>253.59686969404521</v>
      </c>
      <c r="J104" s="22">
        <f t="shared" si="22"/>
        <v>2.535968696940452</v>
      </c>
      <c r="K104" s="19">
        <f t="shared" si="23"/>
        <v>1.0442717116600001E-3</v>
      </c>
      <c r="L104" s="27">
        <f t="shared" si="24"/>
        <v>0.10000050338027326</v>
      </c>
      <c r="M104" s="23">
        <f>Input_Summary!D124</f>
        <v>1E-3</v>
      </c>
      <c r="N104" s="19">
        <f t="shared" si="25"/>
        <v>15.383096940569686</v>
      </c>
      <c r="O104" s="19">
        <f>Input_Summary!E124</f>
        <v>4.6887820888524203</v>
      </c>
      <c r="P104" s="19">
        <f t="shared" si="26"/>
        <v>45.978197163286829</v>
      </c>
      <c r="Q104" s="18">
        <f t="shared" si="16"/>
        <v>14.3226</v>
      </c>
      <c r="R104" s="21">
        <f t="shared" si="27"/>
        <v>1.46</v>
      </c>
      <c r="S104" s="21">
        <f t="shared" si="28"/>
        <v>4.7900117999999994</v>
      </c>
    </row>
    <row r="105" spans="1:19">
      <c r="A105" s="16">
        <f>Input_Summary!B125</f>
        <v>1.78</v>
      </c>
      <c r="B105" s="16">
        <f t="shared" si="17"/>
        <v>5.8398773999999998</v>
      </c>
      <c r="C105" s="16">
        <f t="shared" si="15"/>
        <v>3590.4091187999993</v>
      </c>
      <c r="D105" s="16">
        <f t="shared" si="18"/>
        <v>1094.3566994102398</v>
      </c>
      <c r="E105" s="19">
        <f t="shared" si="29"/>
        <v>2.6336532568065198</v>
      </c>
      <c r="F105" s="27">
        <f t="shared" si="19"/>
        <v>252.20126952504913</v>
      </c>
      <c r="G105" s="16">
        <f>Input_Summary!C125</f>
        <v>2.5219999999999998</v>
      </c>
      <c r="H105" s="19">
        <f t="shared" si="20"/>
        <v>2.734495290223355</v>
      </c>
      <c r="I105" s="27">
        <f t="shared" si="21"/>
        <v>261.85669092933938</v>
      </c>
      <c r="J105" s="22">
        <f t="shared" si="22"/>
        <v>2.6185669092933939</v>
      </c>
      <c r="K105" s="19">
        <f t="shared" si="23"/>
        <v>1.0442717116600001E-3</v>
      </c>
      <c r="L105" s="27">
        <f t="shared" si="24"/>
        <v>0.10000050338027326</v>
      </c>
      <c r="M105" s="23">
        <f>Input_Summary!D125</f>
        <v>1E-3</v>
      </c>
      <c r="N105" s="19">
        <f t="shared" si="25"/>
        <v>16.152251787598168</v>
      </c>
      <c r="O105" s="19">
        <f>Input_Summary!E125</f>
        <v>4.9232211932950412</v>
      </c>
      <c r="P105" s="19">
        <f t="shared" si="26"/>
        <v>48.277107021451172</v>
      </c>
      <c r="Q105" s="18">
        <f t="shared" si="16"/>
        <v>14.518800000000001</v>
      </c>
      <c r="R105" s="21">
        <f t="shared" si="27"/>
        <v>1.48</v>
      </c>
      <c r="S105" s="21">
        <f t="shared" si="28"/>
        <v>4.8556283999999996</v>
      </c>
    </row>
    <row r="106" spans="1:19">
      <c r="A106" s="16">
        <f>Input_Summary!B126</f>
        <v>1.8</v>
      </c>
      <c r="B106" s="16">
        <f t="shared" si="17"/>
        <v>5.905494</v>
      </c>
      <c r="C106" s="16">
        <f t="shared" si="15"/>
        <v>3590.3435021999994</v>
      </c>
      <c r="D106" s="16">
        <f t="shared" si="18"/>
        <v>1094.3366994705598</v>
      </c>
      <c r="E106" s="19">
        <f t="shared" si="29"/>
        <v>2.7203278088743001</v>
      </c>
      <c r="F106" s="27">
        <f t="shared" si="19"/>
        <v>260.50131130561186</v>
      </c>
      <c r="G106" s="16">
        <f>Input_Summary!C126</f>
        <v>2.605</v>
      </c>
      <c r="H106" s="19">
        <f t="shared" si="20"/>
        <v>2.8274329371339606</v>
      </c>
      <c r="I106" s="27">
        <f t="shared" si="21"/>
        <v>270.75644832507538</v>
      </c>
      <c r="J106" s="22">
        <f t="shared" si="22"/>
        <v>2.7075644832507537</v>
      </c>
      <c r="K106" s="19">
        <f t="shared" si="23"/>
        <v>1.0442717116600001E-3</v>
      </c>
      <c r="L106" s="27">
        <f t="shared" si="24"/>
        <v>0.10000050338027326</v>
      </c>
      <c r="M106" s="23">
        <f>Input_Summary!D126</f>
        <v>1E-3</v>
      </c>
      <c r="N106" s="19">
        <f t="shared" si="25"/>
        <v>17.155497240244017</v>
      </c>
      <c r="O106" s="19">
        <f>Input_Summary!E126</f>
        <v>5.2290113295245462</v>
      </c>
      <c r="P106" s="19">
        <f t="shared" si="26"/>
        <v>51.275685097317698</v>
      </c>
      <c r="Q106" s="18">
        <f t="shared" si="16"/>
        <v>14.715</v>
      </c>
      <c r="R106" s="21">
        <f t="shared" si="27"/>
        <v>1.5</v>
      </c>
      <c r="S106" s="21">
        <f t="shared" si="28"/>
        <v>4.9212449999999999</v>
      </c>
    </row>
    <row r="107" spans="1:19">
      <c r="A107" s="16">
        <f>Input_Summary!B127</f>
        <v>1.82</v>
      </c>
      <c r="B107" s="16">
        <f t="shared" si="17"/>
        <v>5.9711106000000003</v>
      </c>
      <c r="C107" s="16">
        <f t="shared" si="15"/>
        <v>3590.2778855999995</v>
      </c>
      <c r="D107" s="16">
        <f t="shared" si="18"/>
        <v>1094.31669953088</v>
      </c>
      <c r="E107" s="19">
        <f t="shared" si="29"/>
        <v>2.7140621786043404</v>
      </c>
      <c r="F107" s="27">
        <f t="shared" si="19"/>
        <v>259.90130828533023</v>
      </c>
      <c r="G107" s="16">
        <f>Input_Summary!C127</f>
        <v>2.5990000000000002</v>
      </c>
      <c r="H107" s="19">
        <f t="shared" si="20"/>
        <v>2.8236723396120142</v>
      </c>
      <c r="I107" s="27">
        <f t="shared" si="21"/>
        <v>270.39633155086307</v>
      </c>
      <c r="J107" s="22">
        <f t="shared" si="22"/>
        <v>2.7039633155086307</v>
      </c>
      <c r="K107" s="19">
        <f t="shared" si="23"/>
        <v>1.0442717116600001E-3</v>
      </c>
      <c r="L107" s="27">
        <f t="shared" si="24"/>
        <v>0.10000050338027326</v>
      </c>
      <c r="M107" s="23">
        <f>Input_Summary!D127</f>
        <v>1E-3</v>
      </c>
      <c r="N107" s="19">
        <f t="shared" si="25"/>
        <v>17.556795421302358</v>
      </c>
      <c r="O107" s="19">
        <f>Input_Summary!E127</f>
        <v>5.3513273840163489</v>
      </c>
      <c r="P107" s="19">
        <f t="shared" si="26"/>
        <v>52.47511632766431</v>
      </c>
      <c r="Q107" s="18">
        <f t="shared" si="16"/>
        <v>14.911200000000001</v>
      </c>
      <c r="R107" s="21">
        <f t="shared" si="27"/>
        <v>1.52</v>
      </c>
      <c r="S107" s="21">
        <f t="shared" si="28"/>
        <v>4.9868616000000001</v>
      </c>
    </row>
    <row r="108" spans="1:19">
      <c r="A108" s="16">
        <f>Input_Summary!B128</f>
        <v>1.84</v>
      </c>
      <c r="B108" s="16">
        <f t="shared" si="17"/>
        <v>6.0367272000000005</v>
      </c>
      <c r="C108" s="16">
        <f t="shared" si="15"/>
        <v>3590.2122689999997</v>
      </c>
      <c r="D108" s="16">
        <f t="shared" si="18"/>
        <v>1094.2966995912</v>
      </c>
      <c r="E108" s="19">
        <f t="shared" si="29"/>
        <v>2.7579215904940599</v>
      </c>
      <c r="F108" s="27">
        <f t="shared" si="19"/>
        <v>264.10132942730166</v>
      </c>
      <c r="G108" s="16">
        <f>Input_Summary!C128</f>
        <v>2.641</v>
      </c>
      <c r="H108" s="19">
        <f t="shared" si="20"/>
        <v>2.8556329166132897</v>
      </c>
      <c r="I108" s="27">
        <f t="shared" si="21"/>
        <v>273.45689302400524</v>
      </c>
      <c r="J108" s="22">
        <f t="shared" si="22"/>
        <v>2.7345689302400524</v>
      </c>
      <c r="K108" s="19">
        <f t="shared" si="23"/>
        <v>1.0442717116600001E-3</v>
      </c>
      <c r="L108" s="27">
        <f t="shared" si="24"/>
        <v>0.10000050338027326</v>
      </c>
      <c r="M108" s="23">
        <f>Input_Summary!D128</f>
        <v>1E-3</v>
      </c>
      <c r="N108" s="19">
        <f t="shared" si="25"/>
        <v>15.650629061275245</v>
      </c>
      <c r="O108" s="19">
        <f>Input_Summary!E128</f>
        <v>4.7703261251802882</v>
      </c>
      <c r="P108" s="19">
        <f t="shared" si="26"/>
        <v>46.777817983517899</v>
      </c>
      <c r="Q108" s="18">
        <f t="shared" si="16"/>
        <v>15.107400000000002</v>
      </c>
      <c r="R108" s="21">
        <f t="shared" si="27"/>
        <v>1.54</v>
      </c>
      <c r="S108" s="21">
        <f t="shared" si="28"/>
        <v>5.0524782000000004</v>
      </c>
    </row>
    <row r="109" spans="1:19">
      <c r="A109" s="16">
        <f>Input_Summary!B129</f>
        <v>1.86</v>
      </c>
      <c r="B109" s="16">
        <f t="shared" si="17"/>
        <v>6.1023437999999999</v>
      </c>
      <c r="C109" s="16">
        <f t="shared" si="15"/>
        <v>3590.1466523999993</v>
      </c>
      <c r="D109" s="16">
        <f t="shared" si="18"/>
        <v>1094.2766996515199</v>
      </c>
      <c r="E109" s="19">
        <f t="shared" si="29"/>
        <v>2.7955153721138202</v>
      </c>
      <c r="F109" s="27">
        <f t="shared" si="19"/>
        <v>267.70134754899152</v>
      </c>
      <c r="G109" s="16">
        <f>Input_Summary!C129</f>
        <v>2.677</v>
      </c>
      <c r="H109" s="19">
        <f t="shared" si="20"/>
        <v>2.8873817369781762</v>
      </c>
      <c r="I109" s="27">
        <f t="shared" si="21"/>
        <v>276.49717657153337</v>
      </c>
      <c r="J109" s="22">
        <f t="shared" si="22"/>
        <v>2.7649717657153339</v>
      </c>
      <c r="K109" s="19">
        <f t="shared" si="23"/>
        <v>1.0442717116600001E-3</v>
      </c>
      <c r="L109" s="27">
        <f t="shared" si="24"/>
        <v>0.10000050338027326</v>
      </c>
      <c r="M109" s="23">
        <f>Input_Summary!D129</f>
        <v>1E-3</v>
      </c>
      <c r="N109" s="19">
        <f t="shared" si="25"/>
        <v>14.714266638805785</v>
      </c>
      <c r="O109" s="19">
        <f>Input_Summary!E129</f>
        <v>4.4849219980327497</v>
      </c>
      <c r="P109" s="19">
        <f t="shared" si="26"/>
        <v>43.979145112709141</v>
      </c>
      <c r="Q109" s="18">
        <f t="shared" si="16"/>
        <v>15.303600000000001</v>
      </c>
      <c r="R109" s="21">
        <f t="shared" si="27"/>
        <v>1.56</v>
      </c>
      <c r="S109" s="21">
        <f t="shared" si="28"/>
        <v>5.1180947999999997</v>
      </c>
    </row>
    <row r="110" spans="1:19">
      <c r="A110" s="16">
        <f>Input_Summary!B130</f>
        <v>1.88</v>
      </c>
      <c r="B110" s="16">
        <f t="shared" si="17"/>
        <v>6.1679603999999992</v>
      </c>
      <c r="C110" s="16">
        <f t="shared" si="15"/>
        <v>3590.0810357999994</v>
      </c>
      <c r="D110" s="16">
        <f t="shared" si="18"/>
        <v>1094.2566997118399</v>
      </c>
      <c r="E110" s="19">
        <f t="shared" si="29"/>
        <v>2.83310915373358</v>
      </c>
      <c r="F110" s="27">
        <f t="shared" si="19"/>
        <v>271.30136567068132</v>
      </c>
      <c r="G110" s="16">
        <f>Input_Summary!C130</f>
        <v>2.7130000000000001</v>
      </c>
      <c r="H110" s="19">
        <f t="shared" si="20"/>
        <v>2.9347872083087547</v>
      </c>
      <c r="I110" s="27">
        <f t="shared" si="21"/>
        <v>281.03674915699469</v>
      </c>
      <c r="J110" s="22">
        <f t="shared" si="22"/>
        <v>2.8103674915699468</v>
      </c>
      <c r="K110" s="19">
        <f t="shared" si="23"/>
        <v>1.0442717116600001E-3</v>
      </c>
      <c r="L110" s="27">
        <f t="shared" si="24"/>
        <v>0.10000050338027326</v>
      </c>
      <c r="M110" s="23">
        <f>Input_Summary!D130</f>
        <v>1E-3</v>
      </c>
      <c r="N110" s="19">
        <f t="shared" si="25"/>
        <v>16.286017847950951</v>
      </c>
      <c r="O110" s="19">
        <f>Input_Summary!E130</f>
        <v>4.963993211458976</v>
      </c>
      <c r="P110" s="19">
        <f t="shared" si="26"/>
        <v>48.676917431566714</v>
      </c>
      <c r="Q110" s="18">
        <f t="shared" si="16"/>
        <v>15.499799999999999</v>
      </c>
      <c r="R110" s="21">
        <f t="shared" si="27"/>
        <v>1.5799999999999998</v>
      </c>
      <c r="S110" s="21">
        <f t="shared" si="28"/>
        <v>5.1837113999999991</v>
      </c>
    </row>
    <row r="111" spans="1:19">
      <c r="A111" s="16">
        <f>Input_Summary!B131</f>
        <v>1.9</v>
      </c>
      <c r="B111" s="16">
        <f t="shared" si="17"/>
        <v>6.2335769999999995</v>
      </c>
      <c r="C111" s="16">
        <f t="shared" si="15"/>
        <v>3590.0154191999995</v>
      </c>
      <c r="D111" s="16">
        <f t="shared" si="18"/>
        <v>1094.2366997721599</v>
      </c>
      <c r="E111" s="19">
        <f t="shared" si="29"/>
        <v>2.9396248683228996</v>
      </c>
      <c r="F111" s="27">
        <f t="shared" si="19"/>
        <v>281.5014170154692</v>
      </c>
      <c r="G111" s="16">
        <f>Input_Summary!C131</f>
        <v>2.8149999999999995</v>
      </c>
      <c r="H111" s="19">
        <f t="shared" si="20"/>
        <v>3.0488186492720644</v>
      </c>
      <c r="I111" s="27">
        <f t="shared" si="21"/>
        <v>291.95645923999052</v>
      </c>
      <c r="J111" s="22">
        <f t="shared" si="22"/>
        <v>2.9195645923999054</v>
      </c>
      <c r="K111" s="19">
        <f t="shared" si="23"/>
        <v>1.0442717116600001E-3</v>
      </c>
      <c r="L111" s="27">
        <f t="shared" si="24"/>
        <v>0.10000050338027326</v>
      </c>
      <c r="M111" s="23">
        <f>Input_Summary!D131</f>
        <v>1E-3</v>
      </c>
      <c r="N111" s="19">
        <f t="shared" si="25"/>
        <v>17.489912391125966</v>
      </c>
      <c r="O111" s="19">
        <f>Input_Summary!E131</f>
        <v>5.3309413749343815</v>
      </c>
      <c r="P111" s="19">
        <f t="shared" si="26"/>
        <v>52.275211122606542</v>
      </c>
      <c r="Q111" s="18">
        <f t="shared" si="16"/>
        <v>15.696</v>
      </c>
      <c r="R111" s="21">
        <f t="shared" si="27"/>
        <v>1.5999999999999999</v>
      </c>
      <c r="S111" s="21">
        <f t="shared" si="28"/>
        <v>5.2493279999999993</v>
      </c>
    </row>
    <row r="112" spans="1:19">
      <c r="A112" s="16">
        <f>Input_Summary!B132</f>
        <v>1.92</v>
      </c>
      <c r="B112" s="16">
        <f t="shared" si="17"/>
        <v>6.2991935999999997</v>
      </c>
      <c r="C112" s="16">
        <f t="shared" si="15"/>
        <v>3589.9498025999997</v>
      </c>
      <c r="D112" s="16">
        <f t="shared" si="18"/>
        <v>1094.2166998324799</v>
      </c>
      <c r="E112" s="19">
        <f t="shared" si="29"/>
        <v>3.0325650506606401</v>
      </c>
      <c r="F112" s="27">
        <f t="shared" si="19"/>
        <v>290.40146181631354</v>
      </c>
      <c r="G112" s="16">
        <f>Input_Summary!C132</f>
        <v>2.9039999999999999</v>
      </c>
      <c r="H112" s="19">
        <f t="shared" si="20"/>
        <v>3.143638095588734</v>
      </c>
      <c r="I112" s="27">
        <f t="shared" si="21"/>
        <v>301.03641872538685</v>
      </c>
      <c r="J112" s="22">
        <f t="shared" si="22"/>
        <v>3.0103641872538685</v>
      </c>
      <c r="K112" s="19">
        <f t="shared" si="23"/>
        <v>1.0442717116600001E-3</v>
      </c>
      <c r="L112" s="27">
        <f t="shared" si="24"/>
        <v>0.10000050338027326</v>
      </c>
      <c r="M112" s="23">
        <f>Input_Summary!D132</f>
        <v>1E-3</v>
      </c>
      <c r="N112" s="19">
        <f t="shared" si="25"/>
        <v>17.790886026919722</v>
      </c>
      <c r="O112" s="19">
        <f>Input_Summary!E132</f>
        <v>5.422678415803234</v>
      </c>
      <c r="P112" s="19">
        <f t="shared" si="26"/>
        <v>53.174784545366506</v>
      </c>
      <c r="Q112" s="18">
        <f t="shared" si="16"/>
        <v>15.892199999999999</v>
      </c>
      <c r="R112" s="21">
        <f t="shared" si="27"/>
        <v>1.6199999999999999</v>
      </c>
      <c r="S112" s="21">
        <f t="shared" si="28"/>
        <v>5.3149445999999996</v>
      </c>
    </row>
    <row r="113" spans="1:19">
      <c r="A113" s="16">
        <f>Input_Summary!B133</f>
        <v>1.94</v>
      </c>
      <c r="B113" s="16">
        <f t="shared" si="17"/>
        <v>6.3648102</v>
      </c>
      <c r="C113" s="16">
        <f t="shared" si="15"/>
        <v>3589.8841859999993</v>
      </c>
      <c r="D113" s="16">
        <f t="shared" si="18"/>
        <v>1094.1966998927999</v>
      </c>
      <c r="E113" s="19">
        <f t="shared" si="29"/>
        <v>3.08895572309028</v>
      </c>
      <c r="F113" s="27">
        <f t="shared" si="19"/>
        <v>295.8014889988483</v>
      </c>
      <c r="G113" s="16">
        <f>Input_Summary!C133</f>
        <v>2.9580000000000002</v>
      </c>
      <c r="H113" s="19">
        <f t="shared" si="20"/>
        <v>3.1954364330602476</v>
      </c>
      <c r="I113" s="27">
        <f t="shared" si="21"/>
        <v>305.99665445679449</v>
      </c>
      <c r="J113" s="22">
        <f t="shared" si="22"/>
        <v>3.0599665445679451</v>
      </c>
      <c r="K113" s="19">
        <f t="shared" si="23"/>
        <v>1.0442717116600001E-3</v>
      </c>
      <c r="L113" s="27">
        <f t="shared" si="24"/>
        <v>0.10000050338027326</v>
      </c>
      <c r="M113" s="23">
        <f>Input_Summary!D133</f>
        <v>1E-3</v>
      </c>
      <c r="N113" s="19">
        <f t="shared" si="25"/>
        <v>17.055172694979433</v>
      </c>
      <c r="O113" s="19">
        <f>Input_Summary!E133</f>
        <v>5.1984323159015959</v>
      </c>
      <c r="P113" s="19">
        <f t="shared" si="26"/>
        <v>50.975827289731043</v>
      </c>
      <c r="Q113" s="18">
        <f t="shared" si="16"/>
        <v>16.0884</v>
      </c>
      <c r="R113" s="21">
        <f t="shared" si="27"/>
        <v>1.64</v>
      </c>
      <c r="S113" s="21">
        <f t="shared" si="28"/>
        <v>5.3805611999999998</v>
      </c>
    </row>
    <row r="114" spans="1:19">
      <c r="A114" s="16">
        <f>Input_Summary!B134</f>
        <v>1.96</v>
      </c>
      <c r="B114" s="16">
        <f t="shared" si="17"/>
        <v>6.4304267999999993</v>
      </c>
      <c r="C114" s="16">
        <f t="shared" si="15"/>
        <v>3589.8185693999994</v>
      </c>
      <c r="D114" s="16">
        <f t="shared" si="18"/>
        <v>1094.1766999531199</v>
      </c>
      <c r="E114" s="19">
        <f t="shared" si="29"/>
        <v>3.08895572309028</v>
      </c>
      <c r="F114" s="27">
        <f t="shared" si="19"/>
        <v>295.8014889988483</v>
      </c>
      <c r="G114" s="16">
        <f>Input_Summary!C134</f>
        <v>2.9580000000000002</v>
      </c>
      <c r="H114" s="19">
        <f t="shared" si="20"/>
        <v>3.186042442480832</v>
      </c>
      <c r="I114" s="27">
        <f t="shared" si="21"/>
        <v>305.09708103403455</v>
      </c>
      <c r="J114" s="22">
        <f t="shared" si="22"/>
        <v>3.0509708103403455</v>
      </c>
      <c r="K114" s="19">
        <f t="shared" si="23"/>
        <v>1.0442717116600001E-3</v>
      </c>
      <c r="L114" s="27">
        <f t="shared" si="24"/>
        <v>0.10000050338027326</v>
      </c>
      <c r="M114" s="23">
        <f>Input_Summary!D134</f>
        <v>1E-3</v>
      </c>
      <c r="N114" s="19">
        <f t="shared" si="25"/>
        <v>15.550304516010661</v>
      </c>
      <c r="O114" s="19">
        <f>Input_Summary!E134</f>
        <v>4.739747111557338</v>
      </c>
      <c r="P114" s="19">
        <f t="shared" si="26"/>
        <v>46.477960175931251</v>
      </c>
      <c r="Q114" s="18">
        <f t="shared" si="16"/>
        <v>16.284600000000001</v>
      </c>
      <c r="R114" s="21">
        <f t="shared" si="27"/>
        <v>1.66</v>
      </c>
      <c r="S114" s="21">
        <f t="shared" si="28"/>
        <v>5.4461777999999992</v>
      </c>
    </row>
    <row r="115" spans="1:19">
      <c r="A115" s="16">
        <f>Input_Summary!B135</f>
        <v>1.98</v>
      </c>
      <c r="B115" s="16">
        <f t="shared" si="17"/>
        <v>6.4960433999999996</v>
      </c>
      <c r="C115" s="16">
        <f t="shared" si="15"/>
        <v>3589.7529527999995</v>
      </c>
      <c r="D115" s="16">
        <f t="shared" si="18"/>
        <v>1094.1567000134398</v>
      </c>
      <c r="E115" s="19">
        <f t="shared" si="29"/>
        <v>3.1014869836301999</v>
      </c>
      <c r="F115" s="27">
        <f t="shared" si="19"/>
        <v>297.00149503941157</v>
      </c>
      <c r="G115" s="16">
        <f>Input_Summary!C135</f>
        <v>2.9699999999999998</v>
      </c>
      <c r="H115" s="19">
        <f t="shared" si="20"/>
        <v>3.1998262979110019</v>
      </c>
      <c r="I115" s="27">
        <f t="shared" si="21"/>
        <v>306.41703019763247</v>
      </c>
      <c r="J115" s="22">
        <f t="shared" si="22"/>
        <v>3.0641703019763247</v>
      </c>
      <c r="K115" s="19">
        <f t="shared" si="23"/>
        <v>1.0442717116600001E-3</v>
      </c>
      <c r="L115" s="27">
        <f t="shared" si="24"/>
        <v>0.10000050338027326</v>
      </c>
      <c r="M115" s="23">
        <f>Input_Summary!D135</f>
        <v>1E-3</v>
      </c>
      <c r="N115" s="19">
        <f t="shared" si="25"/>
        <v>15.750953606539831</v>
      </c>
      <c r="O115" s="19">
        <f>Input_Summary!E135</f>
        <v>4.8009051388032393</v>
      </c>
      <c r="P115" s="19">
        <f t="shared" si="26"/>
        <v>47.077675791104561</v>
      </c>
      <c r="Q115" s="18">
        <f t="shared" si="16"/>
        <v>16.480799999999999</v>
      </c>
      <c r="R115" s="21">
        <f t="shared" si="27"/>
        <v>1.6799999999999997</v>
      </c>
      <c r="S115" s="21">
        <f t="shared" si="28"/>
        <v>5.5117943999999985</v>
      </c>
    </row>
    <row r="116" spans="1:19">
      <c r="A116" s="16">
        <f>Input_Summary!B136</f>
        <v>2</v>
      </c>
      <c r="B116" s="16">
        <f t="shared" si="17"/>
        <v>6.5616599999999998</v>
      </c>
      <c r="C116" s="16">
        <f t="shared" si="15"/>
        <v>3589.6873361999997</v>
      </c>
      <c r="D116" s="16">
        <f t="shared" si="18"/>
        <v>1094.13670007376</v>
      </c>
      <c r="E116" s="19">
        <f t="shared" si="29"/>
        <v>3.1265495047100398</v>
      </c>
      <c r="F116" s="27">
        <f t="shared" si="19"/>
        <v>299.4015071205381</v>
      </c>
      <c r="G116" s="16">
        <f>Input_Summary!C136</f>
        <v>2.9939999999999998</v>
      </c>
      <c r="H116" s="19">
        <f t="shared" si="20"/>
        <v>3.2240539232319949</v>
      </c>
      <c r="I116" s="27">
        <f t="shared" si="21"/>
        <v>308.73708019673592</v>
      </c>
      <c r="J116" s="22">
        <f t="shared" si="22"/>
        <v>3.0873708019673591</v>
      </c>
      <c r="K116" s="19">
        <f t="shared" si="23"/>
        <v>1.0442717116600001E-3</v>
      </c>
      <c r="L116" s="27">
        <f t="shared" si="24"/>
        <v>0.10000050338027326</v>
      </c>
      <c r="M116" s="23">
        <f>Input_Summary!D136</f>
        <v>1E-3</v>
      </c>
      <c r="N116" s="19">
        <f t="shared" si="25"/>
        <v>15.617187546187052</v>
      </c>
      <c r="O116" s="19">
        <f>Input_Summary!E136</f>
        <v>4.7601331206393054</v>
      </c>
      <c r="P116" s="19">
        <f t="shared" si="26"/>
        <v>46.677865380989026</v>
      </c>
      <c r="Q116" s="18">
        <f t="shared" si="16"/>
        <v>16.677</v>
      </c>
      <c r="R116" s="21">
        <f t="shared" si="27"/>
        <v>1.7</v>
      </c>
      <c r="S116" s="21">
        <f t="shared" si="28"/>
        <v>5.5774109999999997</v>
      </c>
    </row>
    <row r="117" spans="1:19">
      <c r="A117" s="16">
        <f>Input_Summary!B137</f>
        <v>2.02</v>
      </c>
      <c r="B117" s="16">
        <f t="shared" si="17"/>
        <v>6.6272766000000001</v>
      </c>
      <c r="C117" s="16">
        <f t="shared" si="15"/>
        <v>3589.6217195999993</v>
      </c>
      <c r="D117" s="16">
        <f t="shared" si="18"/>
        <v>1094.1167001340798</v>
      </c>
      <c r="E117" s="19">
        <f t="shared" si="29"/>
        <v>3.1265495047100398</v>
      </c>
      <c r="F117" s="27">
        <f t="shared" si="19"/>
        <v>299.4015071205381</v>
      </c>
      <c r="G117" s="16">
        <f>Input_Summary!C137</f>
        <v>2.9939999999999998</v>
      </c>
      <c r="H117" s="19">
        <f t="shared" si="20"/>
        <v>3.2294815622334352</v>
      </c>
      <c r="I117" s="27">
        <f t="shared" si="21"/>
        <v>309.25683372988613</v>
      </c>
      <c r="J117" s="22">
        <f t="shared" si="22"/>
        <v>3.0925683372988613</v>
      </c>
      <c r="K117" s="19">
        <f t="shared" si="23"/>
        <v>1.0442717116600001E-3</v>
      </c>
      <c r="L117" s="27">
        <f t="shared" si="24"/>
        <v>0.10000050338027326</v>
      </c>
      <c r="M117" s="23">
        <f>Input_Summary!D137</f>
        <v>1E-3</v>
      </c>
      <c r="N117" s="19">
        <f t="shared" si="25"/>
        <v>16.48666693848012</v>
      </c>
      <c r="O117" s="19">
        <f>Input_Summary!E137</f>
        <v>5.0251512387048765</v>
      </c>
      <c r="P117" s="19">
        <f t="shared" si="26"/>
        <v>49.276633046740017</v>
      </c>
      <c r="Q117" s="18">
        <f t="shared" si="16"/>
        <v>16.873200000000001</v>
      </c>
      <c r="R117" s="21">
        <f t="shared" si="27"/>
        <v>1.72</v>
      </c>
      <c r="S117" s="21">
        <f t="shared" si="28"/>
        <v>5.6430275999999999</v>
      </c>
    </row>
    <row r="118" spans="1:19">
      <c r="A118" s="16">
        <f>Input_Summary!B138</f>
        <v>2.04</v>
      </c>
      <c r="B118" s="16">
        <f t="shared" si="17"/>
        <v>6.6928932000000003</v>
      </c>
      <c r="C118" s="16">
        <f t="shared" si="15"/>
        <v>3589.5561029999994</v>
      </c>
      <c r="D118" s="16">
        <f t="shared" si="18"/>
        <v>1094.0967001943998</v>
      </c>
      <c r="E118" s="19">
        <f t="shared" si="29"/>
        <v>2.6649814081563195</v>
      </c>
      <c r="F118" s="27">
        <f t="shared" si="19"/>
        <v>255.20128462645729</v>
      </c>
      <c r="G118" s="16">
        <f>Input_Summary!C138</f>
        <v>2.5519999999999996</v>
      </c>
      <c r="H118" s="19">
        <f t="shared" si="20"/>
        <v>2.7462005960619735</v>
      </c>
      <c r="I118" s="27">
        <f t="shared" si="21"/>
        <v>262.97759710320452</v>
      </c>
      <c r="J118" s="22">
        <f t="shared" si="22"/>
        <v>2.6297759710320454</v>
      </c>
      <c r="K118" s="19">
        <f t="shared" si="23"/>
        <v>0</v>
      </c>
      <c r="L118" s="27">
        <f t="shared" si="24"/>
        <v>0</v>
      </c>
      <c r="M118" s="23">
        <f>Input_Summary!D138</f>
        <v>0</v>
      </c>
      <c r="N118" s="19">
        <f t="shared" si="25"/>
        <v>13.008749369307843</v>
      </c>
      <c r="O118" s="19">
        <f>Input_Summary!E138</f>
        <v>3.9650787664425899</v>
      </c>
      <c r="P118" s="19">
        <f t="shared" si="26"/>
        <v>38.881562383736032</v>
      </c>
      <c r="Q118" s="18">
        <f t="shared" si="16"/>
        <v>17.069400000000002</v>
      </c>
      <c r="R118" s="21">
        <f t="shared" si="27"/>
        <v>1.74</v>
      </c>
      <c r="S118" s="21">
        <f t="shared" si="28"/>
        <v>5.7086442000000002</v>
      </c>
    </row>
    <row r="119" spans="1:19">
      <c r="A119" s="16">
        <f>Input_Summary!B139</f>
        <v>2.06</v>
      </c>
      <c r="B119" s="16">
        <f t="shared" si="17"/>
        <v>6.7585097999999997</v>
      </c>
      <c r="C119" s="16">
        <f t="shared" si="15"/>
        <v>3589.4904863999996</v>
      </c>
      <c r="D119" s="16">
        <f t="shared" si="18"/>
        <v>1094.07670025472</v>
      </c>
      <c r="E119" s="19">
        <f t="shared" si="29"/>
        <v>2.6649814081563195</v>
      </c>
      <c r="F119" s="27">
        <f t="shared" si="19"/>
        <v>255.20128462645729</v>
      </c>
      <c r="G119" s="16">
        <f>Input_Summary!C139</f>
        <v>2.5519999999999996</v>
      </c>
      <c r="H119" s="19">
        <f t="shared" si="20"/>
        <v>2.7462005960619735</v>
      </c>
      <c r="I119" s="27">
        <f t="shared" si="21"/>
        <v>262.97759710320452</v>
      </c>
      <c r="J119" s="22">
        <f t="shared" si="22"/>
        <v>2.6297759710320454</v>
      </c>
      <c r="K119" s="19">
        <f t="shared" si="23"/>
        <v>0</v>
      </c>
      <c r="L119" s="27">
        <f t="shared" si="24"/>
        <v>0</v>
      </c>
      <c r="M119" s="23">
        <f>Input_Summary!D139</f>
        <v>0</v>
      </c>
      <c r="N119" s="19">
        <f t="shared" si="25"/>
        <v>13.008749369307843</v>
      </c>
      <c r="O119" s="19">
        <f>Input_Summary!E139</f>
        <v>3.9650787664425899</v>
      </c>
      <c r="P119" s="19">
        <f t="shared" si="26"/>
        <v>38.881562383736032</v>
      </c>
      <c r="Q119" s="18">
        <f t="shared" si="16"/>
        <v>17.265600000000003</v>
      </c>
      <c r="R119" s="21">
        <f t="shared" si="27"/>
        <v>1.7600000000000002</v>
      </c>
      <c r="S119" s="21">
        <f t="shared" si="28"/>
        <v>5.7742608000000004</v>
      </c>
    </row>
    <row r="120" spans="1:19">
      <c r="A120" s="16">
        <f>Input_Summary!B140</f>
        <v>2.08</v>
      </c>
      <c r="B120" s="16">
        <f t="shared" si="17"/>
        <v>6.8241263999999999</v>
      </c>
      <c r="C120" s="16">
        <f t="shared" si="15"/>
        <v>3589.4248697999997</v>
      </c>
      <c r="D120" s="16">
        <f t="shared" si="18"/>
        <v>1094.05670031504</v>
      </c>
      <c r="E120" s="19">
        <f t="shared" si="29"/>
        <v>2.9887056387709201</v>
      </c>
      <c r="F120" s="27">
        <f t="shared" si="19"/>
        <v>286.20144067434205</v>
      </c>
      <c r="G120" s="16">
        <f>Input_Summary!C140</f>
        <v>2.8620000000000001</v>
      </c>
      <c r="H120" s="19">
        <f t="shared" si="20"/>
        <v>3.0715964921152836</v>
      </c>
      <c r="I120" s="27">
        <f t="shared" si="21"/>
        <v>294.13767731513548</v>
      </c>
      <c r="J120" s="22">
        <f t="shared" si="22"/>
        <v>2.9413767731513549</v>
      </c>
      <c r="K120" s="19">
        <f t="shared" si="23"/>
        <v>0</v>
      </c>
      <c r="L120" s="27">
        <f t="shared" si="24"/>
        <v>0</v>
      </c>
      <c r="M120" s="23">
        <f>Input_Summary!D140</f>
        <v>0</v>
      </c>
      <c r="N120" s="19">
        <f t="shared" si="25"/>
        <v>13.276281490013401</v>
      </c>
      <c r="O120" s="19">
        <f>Input_Summary!E140</f>
        <v>4.0466228027704583</v>
      </c>
      <c r="P120" s="19">
        <f t="shared" si="26"/>
        <v>39.681183203967109</v>
      </c>
      <c r="Q120" s="18">
        <f t="shared" si="16"/>
        <v>17.4618</v>
      </c>
      <c r="R120" s="21">
        <f t="shared" si="27"/>
        <v>1.78</v>
      </c>
      <c r="S120" s="21">
        <f t="shared" si="28"/>
        <v>5.8398773999999998</v>
      </c>
    </row>
    <row r="121" spans="1:19">
      <c r="A121" s="16">
        <f>Input_Summary!B141</f>
        <v>2.1</v>
      </c>
      <c r="B121" s="16">
        <f t="shared" si="17"/>
        <v>6.8897430000000002</v>
      </c>
      <c r="C121" s="16">
        <f t="shared" si="15"/>
        <v>3589.3592531999993</v>
      </c>
      <c r="D121" s="16">
        <f t="shared" si="18"/>
        <v>1094.0367003753599</v>
      </c>
      <c r="E121" s="19">
        <f t="shared" si="29"/>
        <v>2.9458904985928602</v>
      </c>
      <c r="F121" s="27">
        <f t="shared" si="19"/>
        <v>282.10142003575089</v>
      </c>
      <c r="G121" s="16">
        <f>Input_Summary!C141</f>
        <v>2.8210000000000002</v>
      </c>
      <c r="H121" s="19">
        <f t="shared" si="20"/>
        <v>3.0352525530586445</v>
      </c>
      <c r="I121" s="27">
        <f t="shared" si="21"/>
        <v>290.65736281222337</v>
      </c>
      <c r="J121" s="22">
        <f t="shared" si="22"/>
        <v>2.9065736281222336</v>
      </c>
      <c r="K121" s="19">
        <f t="shared" si="23"/>
        <v>0</v>
      </c>
      <c r="L121" s="27">
        <f t="shared" si="24"/>
        <v>0</v>
      </c>
      <c r="M121" s="23">
        <f>Input_Summary!D141</f>
        <v>0</v>
      </c>
      <c r="N121" s="19">
        <f t="shared" si="25"/>
        <v>14.312968457747445</v>
      </c>
      <c r="O121" s="19">
        <f>Input_Summary!E141</f>
        <v>4.362605943540947</v>
      </c>
      <c r="P121" s="19">
        <f t="shared" si="26"/>
        <v>42.779713882362522</v>
      </c>
      <c r="Q121" s="18">
        <f t="shared" si="16"/>
        <v>17.658000000000001</v>
      </c>
      <c r="R121" s="21">
        <f t="shared" si="27"/>
        <v>1.8</v>
      </c>
      <c r="S121" s="21">
        <f t="shared" si="28"/>
        <v>5.905494</v>
      </c>
    </row>
    <row r="122" spans="1:19">
      <c r="A122" s="16">
        <f>Input_Summary!B142</f>
        <v>2.12</v>
      </c>
      <c r="B122" s="16">
        <f t="shared" si="17"/>
        <v>6.9553596000000004</v>
      </c>
      <c r="C122" s="16">
        <f t="shared" si="15"/>
        <v>3589.2936365999994</v>
      </c>
      <c r="D122" s="16">
        <f t="shared" si="18"/>
        <v>1094.0167004356799</v>
      </c>
      <c r="E122" s="19">
        <f t="shared" si="29"/>
        <v>2.9333592380529399</v>
      </c>
      <c r="F122" s="27">
        <f t="shared" si="19"/>
        <v>280.90141399518757</v>
      </c>
      <c r="G122" s="16">
        <f>Input_Summary!C142</f>
        <v>2.8089999999999997</v>
      </c>
      <c r="H122" s="19">
        <f t="shared" si="20"/>
        <v>3.0356640611707024</v>
      </c>
      <c r="I122" s="27">
        <f t="shared" si="21"/>
        <v>290.69676904301826</v>
      </c>
      <c r="J122" s="22">
        <f t="shared" si="22"/>
        <v>2.9069676904301827</v>
      </c>
      <c r="K122" s="19">
        <f t="shared" si="23"/>
        <v>0</v>
      </c>
      <c r="L122" s="27">
        <f t="shared" si="24"/>
        <v>0</v>
      </c>
      <c r="M122" s="23">
        <f>Input_Summary!D142</f>
        <v>0</v>
      </c>
      <c r="N122" s="19">
        <f t="shared" si="25"/>
        <v>16.386342393215536</v>
      </c>
      <c r="O122" s="19">
        <f>Input_Summary!E142</f>
        <v>4.9945722250819262</v>
      </c>
      <c r="P122" s="19">
        <f t="shared" si="26"/>
        <v>48.976775239153362</v>
      </c>
      <c r="Q122" s="18">
        <f t="shared" si="16"/>
        <v>17.854200000000002</v>
      </c>
      <c r="R122" s="21">
        <f t="shared" si="27"/>
        <v>1.82</v>
      </c>
      <c r="S122" s="21">
        <f t="shared" si="28"/>
        <v>5.9711106000000003</v>
      </c>
    </row>
    <row r="123" spans="1:19">
      <c r="A123" s="16">
        <f>Input_Summary!B143</f>
        <v>2.14</v>
      </c>
      <c r="B123" s="16">
        <f t="shared" si="17"/>
        <v>7.0209761999999998</v>
      </c>
      <c r="C123" s="16">
        <f t="shared" si="15"/>
        <v>3589.2280199999996</v>
      </c>
      <c r="D123" s="16">
        <f t="shared" si="18"/>
        <v>1093.9967004959999</v>
      </c>
      <c r="E123" s="19">
        <f t="shared" si="29"/>
        <v>2.95215612886282</v>
      </c>
      <c r="F123" s="27">
        <f t="shared" si="19"/>
        <v>282.70142305603247</v>
      </c>
      <c r="G123" s="16">
        <f>Input_Summary!C143</f>
        <v>2.827</v>
      </c>
      <c r="H123" s="19">
        <f t="shared" si="20"/>
        <v>3.0795116877451831</v>
      </c>
      <c r="I123" s="27">
        <f t="shared" si="21"/>
        <v>294.89564056455634</v>
      </c>
      <c r="J123" s="22">
        <f t="shared" si="22"/>
        <v>2.9489564056455637</v>
      </c>
      <c r="K123" s="19">
        <f t="shared" si="23"/>
        <v>0</v>
      </c>
      <c r="L123" s="27">
        <f t="shared" si="24"/>
        <v>0</v>
      </c>
      <c r="M123" s="23">
        <f>Input_Summary!D143</f>
        <v>0</v>
      </c>
      <c r="N123" s="19">
        <f t="shared" si="25"/>
        <v>20.399324203798933</v>
      </c>
      <c r="O123" s="19">
        <f>Input_Summary!E143</f>
        <v>6.2177327699999489</v>
      </c>
      <c r="P123" s="19">
        <f t="shared" si="26"/>
        <v>60.971087542619493</v>
      </c>
      <c r="Q123" s="18">
        <f t="shared" si="16"/>
        <v>18.050400000000003</v>
      </c>
      <c r="R123" s="21">
        <f t="shared" si="27"/>
        <v>1.8400000000000003</v>
      </c>
      <c r="S123" s="21">
        <f t="shared" si="28"/>
        <v>6.0367272000000005</v>
      </c>
    </row>
    <row r="124" spans="1:19">
      <c r="A124" s="16">
        <f>Input_Summary!B144</f>
        <v>2.16</v>
      </c>
      <c r="B124" s="16">
        <f t="shared" si="17"/>
        <v>7.0865928</v>
      </c>
      <c r="C124" s="16">
        <f t="shared" si="15"/>
        <v>3589.1624033999997</v>
      </c>
      <c r="D124" s="16">
        <f t="shared" si="18"/>
        <v>1093.9767005563199</v>
      </c>
      <c r="E124" s="19">
        <f t="shared" si="29"/>
        <v>3.08895572309028</v>
      </c>
      <c r="F124" s="27">
        <f t="shared" si="19"/>
        <v>295.8014889988483</v>
      </c>
      <c r="G124" s="16">
        <f>Input_Summary!C144</f>
        <v>2.9580000000000002</v>
      </c>
      <c r="H124" s="19">
        <f t="shared" si="20"/>
        <v>3.2238271601447046</v>
      </c>
      <c r="I124" s="27">
        <f t="shared" si="21"/>
        <v>308.71536524558019</v>
      </c>
      <c r="J124" s="22">
        <f t="shared" si="22"/>
        <v>3.0871536524558021</v>
      </c>
      <c r="K124" s="19">
        <f t="shared" si="23"/>
        <v>1.0442717116600001E-3</v>
      </c>
      <c r="L124" s="27">
        <f t="shared" si="24"/>
        <v>0.10000050338027326</v>
      </c>
      <c r="M124" s="23">
        <f>Input_Summary!D144</f>
        <v>1E-3</v>
      </c>
      <c r="N124" s="19">
        <f t="shared" si="25"/>
        <v>21.603218746973948</v>
      </c>
      <c r="O124" s="19">
        <f>Input_Summary!E144</f>
        <v>6.5846809334753544</v>
      </c>
      <c r="P124" s="19">
        <f t="shared" si="26"/>
        <v>64.569381233659314</v>
      </c>
      <c r="Q124" s="18">
        <f t="shared" si="16"/>
        <v>18.246600000000001</v>
      </c>
      <c r="R124" s="21">
        <f t="shared" si="27"/>
        <v>1.86</v>
      </c>
      <c r="S124" s="21">
        <f t="shared" si="28"/>
        <v>6.1023437999999999</v>
      </c>
    </row>
    <row r="125" spans="1:19">
      <c r="A125" s="16">
        <f>Input_Summary!B145</f>
        <v>2.1800000000000002</v>
      </c>
      <c r="B125" s="16">
        <f t="shared" si="17"/>
        <v>7.1522094000000003</v>
      </c>
      <c r="C125" s="16">
        <f t="shared" si="15"/>
        <v>3589.0967867999993</v>
      </c>
      <c r="D125" s="16">
        <f t="shared" si="18"/>
        <v>1093.9567006166399</v>
      </c>
      <c r="E125" s="19">
        <f t="shared" si="29"/>
        <v>3.1954714376796001</v>
      </c>
      <c r="F125" s="27">
        <f t="shared" si="19"/>
        <v>306.00154034363618</v>
      </c>
      <c r="G125" s="16">
        <f>Input_Summary!C145</f>
        <v>3.06</v>
      </c>
      <c r="H125" s="19">
        <f t="shared" si="20"/>
        <v>3.3272120784513426</v>
      </c>
      <c r="I125" s="27">
        <f t="shared" si="21"/>
        <v>318.61555878278136</v>
      </c>
      <c r="J125" s="22">
        <f t="shared" si="22"/>
        <v>3.1861555878278138</v>
      </c>
      <c r="K125" s="19">
        <f t="shared" si="23"/>
        <v>1.0442717116600001E-3</v>
      </c>
      <c r="L125" s="27">
        <f t="shared" si="24"/>
        <v>0.10000050338027326</v>
      </c>
      <c r="M125" s="23">
        <f>Input_Summary!D145</f>
        <v>1E-3</v>
      </c>
      <c r="N125" s="19">
        <f t="shared" si="25"/>
        <v>21.101596020651023</v>
      </c>
      <c r="O125" s="19">
        <f>Input_Summary!E145</f>
        <v>6.4317858653606024</v>
      </c>
      <c r="P125" s="19">
        <f t="shared" si="26"/>
        <v>63.070092195726062</v>
      </c>
      <c r="Q125" s="18">
        <f t="shared" si="16"/>
        <v>18.442800000000002</v>
      </c>
      <c r="R125" s="21">
        <f t="shared" si="27"/>
        <v>1.8800000000000001</v>
      </c>
      <c r="S125" s="21">
        <f t="shared" si="28"/>
        <v>6.1679604000000001</v>
      </c>
    </row>
    <row r="126" spans="1:19">
      <c r="A126" s="16">
        <f>Input_Summary!B146</f>
        <v>2.2000000000000002</v>
      </c>
      <c r="B126" s="16">
        <f t="shared" si="17"/>
        <v>7.2178260000000005</v>
      </c>
      <c r="C126" s="16">
        <f t="shared" si="15"/>
        <v>3589.0311701999995</v>
      </c>
      <c r="D126" s="16">
        <f t="shared" si="18"/>
        <v>1093.9367006769598</v>
      </c>
      <c r="E126" s="19">
        <f t="shared" si="29"/>
        <v>3.1892058074096403</v>
      </c>
      <c r="F126" s="27">
        <f t="shared" si="19"/>
        <v>305.40153732335455</v>
      </c>
      <c r="G126" s="16">
        <f>Input_Summary!C146</f>
        <v>3.0540000000000003</v>
      </c>
      <c r="H126" s="19">
        <f t="shared" si="20"/>
        <v>3.323033970236978</v>
      </c>
      <c r="I126" s="27">
        <f t="shared" si="21"/>
        <v>318.21546096755753</v>
      </c>
      <c r="J126" s="22">
        <f t="shared" si="22"/>
        <v>3.1821546096755755</v>
      </c>
      <c r="K126" s="19">
        <f t="shared" si="23"/>
        <v>1.0442717116600001E-3</v>
      </c>
      <c r="L126" s="27">
        <f t="shared" si="24"/>
        <v>0.10000050338027326</v>
      </c>
      <c r="M126" s="23">
        <f>Input_Summary!D146</f>
        <v>1E-3</v>
      </c>
      <c r="N126" s="19">
        <f t="shared" si="25"/>
        <v>21.436011171532972</v>
      </c>
      <c r="O126" s="19">
        <f>Input_Summary!E146</f>
        <v>6.5337159107704368</v>
      </c>
      <c r="P126" s="19">
        <f t="shared" si="26"/>
        <v>64.069618221014892</v>
      </c>
      <c r="Q126" s="18">
        <f t="shared" si="16"/>
        <v>18.639000000000003</v>
      </c>
      <c r="R126" s="21">
        <f t="shared" si="27"/>
        <v>1.9000000000000001</v>
      </c>
      <c r="S126" s="21">
        <f t="shared" si="28"/>
        <v>6.2335770000000004</v>
      </c>
    </row>
    <row r="127" spans="1:19">
      <c r="A127" s="16">
        <f>Input_Summary!B147</f>
        <v>2.2200000000000002</v>
      </c>
      <c r="B127" s="16">
        <f t="shared" si="17"/>
        <v>7.2834426000000008</v>
      </c>
      <c r="C127" s="16">
        <f t="shared" si="15"/>
        <v>3588.9655535999996</v>
      </c>
      <c r="D127" s="16">
        <f t="shared" si="18"/>
        <v>1093.9167007372798</v>
      </c>
      <c r="E127" s="19">
        <f t="shared" si="29"/>
        <v>3.1766745468697204</v>
      </c>
      <c r="F127" s="27">
        <f t="shared" si="19"/>
        <v>304.20153128279128</v>
      </c>
      <c r="G127" s="16">
        <f>Input_Summary!C147</f>
        <v>3.0420000000000003</v>
      </c>
      <c r="H127" s="19">
        <f t="shared" si="20"/>
        <v>3.3234454783490359</v>
      </c>
      <c r="I127" s="27">
        <f t="shared" si="21"/>
        <v>318.25486719835243</v>
      </c>
      <c r="J127" s="22">
        <f t="shared" si="22"/>
        <v>3.1825486719835245</v>
      </c>
      <c r="K127" s="19">
        <f t="shared" si="23"/>
        <v>1.0442717116600001E-3</v>
      </c>
      <c r="L127" s="27">
        <f t="shared" si="24"/>
        <v>0.10000050338027326</v>
      </c>
      <c r="M127" s="23">
        <f>Input_Summary!D147</f>
        <v>1E-3</v>
      </c>
      <c r="N127" s="19">
        <f t="shared" si="25"/>
        <v>23.509385107001062</v>
      </c>
      <c r="O127" s="19">
        <f>Input_Summary!E147</f>
        <v>7.165682192311416</v>
      </c>
      <c r="P127" s="19">
        <f t="shared" si="26"/>
        <v>70.266679577805746</v>
      </c>
      <c r="Q127" s="18">
        <f t="shared" si="16"/>
        <v>18.835200000000004</v>
      </c>
      <c r="R127" s="21">
        <f t="shared" si="27"/>
        <v>1.9200000000000004</v>
      </c>
      <c r="S127" s="21">
        <f t="shared" si="28"/>
        <v>6.2991936000000006</v>
      </c>
    </row>
    <row r="128" spans="1:19">
      <c r="A128" s="16">
        <f>Input_Summary!B148</f>
        <v>2.2400000000000002</v>
      </c>
      <c r="B128" s="16">
        <f t="shared" si="17"/>
        <v>7.3490592000000001</v>
      </c>
      <c r="C128" s="16">
        <f t="shared" si="15"/>
        <v>3588.8999369999997</v>
      </c>
      <c r="D128" s="16">
        <f t="shared" si="18"/>
        <v>1093.8967007976</v>
      </c>
      <c r="E128" s="19">
        <f t="shared" si="29"/>
        <v>3.0513619414705202</v>
      </c>
      <c r="F128" s="27">
        <f t="shared" si="19"/>
        <v>292.2014708771585</v>
      </c>
      <c r="G128" s="16">
        <f>Input_Summary!C148</f>
        <v>2.9220000000000002</v>
      </c>
      <c r="H128" s="19">
        <f t="shared" si="20"/>
        <v>3.2020985963978621</v>
      </c>
      <c r="I128" s="27">
        <f t="shared" si="21"/>
        <v>306.63462668232938</v>
      </c>
      <c r="J128" s="22">
        <f t="shared" si="22"/>
        <v>3.0663462668232939</v>
      </c>
      <c r="K128" s="19">
        <f t="shared" si="23"/>
        <v>1.0442717116600001E-3</v>
      </c>
      <c r="L128" s="27">
        <f t="shared" si="24"/>
        <v>0.10000050338027326</v>
      </c>
      <c r="M128" s="23">
        <f>Input_Summary!D148</f>
        <v>1E-3</v>
      </c>
      <c r="N128" s="19">
        <f t="shared" si="25"/>
        <v>24.144773893676767</v>
      </c>
      <c r="O128" s="19">
        <f>Input_Summary!E148</f>
        <v>7.3593492785901029</v>
      </c>
      <c r="P128" s="19">
        <f t="shared" si="26"/>
        <v>72.165779025854548</v>
      </c>
      <c r="Q128" s="18">
        <f t="shared" si="16"/>
        <v>19.031400000000001</v>
      </c>
      <c r="R128" s="21">
        <f t="shared" si="27"/>
        <v>1.94</v>
      </c>
      <c r="S128" s="21">
        <f t="shared" si="28"/>
        <v>6.3648102</v>
      </c>
    </row>
    <row r="129" spans="1:19">
      <c r="A129" s="16">
        <f>Input_Summary!B149</f>
        <v>2.2599999999999998</v>
      </c>
      <c r="B129" s="16">
        <f t="shared" si="17"/>
        <v>7.4146757999999995</v>
      </c>
      <c r="C129" s="16">
        <f t="shared" si="15"/>
        <v>3588.8343203999993</v>
      </c>
      <c r="D129" s="16">
        <f t="shared" si="18"/>
        <v>1093.8767008579198</v>
      </c>
      <c r="E129" s="19">
        <f t="shared" si="29"/>
        <v>3.0262994203906799</v>
      </c>
      <c r="F129" s="27">
        <f t="shared" si="19"/>
        <v>289.80145879603191</v>
      </c>
      <c r="G129" s="16">
        <f>Input_Summary!C149</f>
        <v>2.8980000000000001</v>
      </c>
      <c r="H129" s="19">
        <f t="shared" si="20"/>
        <v>3.1830898547320996</v>
      </c>
      <c r="I129" s="27">
        <f t="shared" si="21"/>
        <v>304.81433969587033</v>
      </c>
      <c r="J129" s="22">
        <f t="shared" si="22"/>
        <v>3.0481433969587033</v>
      </c>
      <c r="K129" s="19">
        <f t="shared" si="23"/>
        <v>1.0442717116600001E-3</v>
      </c>
      <c r="L129" s="27">
        <f t="shared" si="24"/>
        <v>0.10000050338027326</v>
      </c>
      <c r="M129" s="23">
        <f>Input_Summary!D149</f>
        <v>1E-3</v>
      </c>
      <c r="N129" s="19">
        <f t="shared" si="25"/>
        <v>25.114577831234417</v>
      </c>
      <c r="O129" s="19">
        <f>Input_Summary!E149</f>
        <v>7.6549464102786242</v>
      </c>
      <c r="P129" s="19">
        <f t="shared" si="26"/>
        <v>75.064404499192179</v>
      </c>
      <c r="Q129" s="18">
        <f t="shared" si="16"/>
        <v>19.227599999999999</v>
      </c>
      <c r="R129" s="21">
        <f t="shared" si="27"/>
        <v>1.9599999999999997</v>
      </c>
      <c r="S129" s="21">
        <f t="shared" si="28"/>
        <v>6.4304267999999993</v>
      </c>
    </row>
    <row r="130" spans="1:19">
      <c r="A130" s="16">
        <f>Input_Summary!B150</f>
        <v>2.2799999999999998</v>
      </c>
      <c r="B130" s="16">
        <f t="shared" si="17"/>
        <v>7.4802923999999988</v>
      </c>
      <c r="C130" s="16">
        <f t="shared" si="15"/>
        <v>3588.7687037999995</v>
      </c>
      <c r="D130" s="16">
        <f t="shared" si="18"/>
        <v>1093.85670091824</v>
      </c>
      <c r="E130" s="19">
        <f t="shared" si="29"/>
        <v>2.9949712690408798</v>
      </c>
      <c r="F130" s="27">
        <f t="shared" si="19"/>
        <v>286.80144369462369</v>
      </c>
      <c r="G130" s="16">
        <f>Input_Summary!C150</f>
        <v>2.8679999999999999</v>
      </c>
      <c r="H130" s="19">
        <f t="shared" si="20"/>
        <v>3.1611555369292281</v>
      </c>
      <c r="I130" s="27">
        <f t="shared" si="21"/>
        <v>302.71389801722211</v>
      </c>
      <c r="J130" s="22">
        <f t="shared" si="22"/>
        <v>3.027138980172221</v>
      </c>
      <c r="K130" s="19">
        <f t="shared" si="23"/>
        <v>1.0442717116600001E-3</v>
      </c>
      <c r="L130" s="27">
        <f t="shared" si="24"/>
        <v>0.10000050338027326</v>
      </c>
      <c r="M130" s="23">
        <f>Input_Summary!D150</f>
        <v>1E-3</v>
      </c>
      <c r="N130" s="19">
        <f t="shared" si="25"/>
        <v>26.619446010203195</v>
      </c>
      <c r="O130" s="19">
        <f>Input_Summary!E150</f>
        <v>8.113631614622884</v>
      </c>
      <c r="P130" s="19">
        <f t="shared" si="26"/>
        <v>79.562271612991992</v>
      </c>
      <c r="Q130" s="18">
        <f t="shared" si="16"/>
        <v>19.4238</v>
      </c>
      <c r="R130" s="21">
        <f t="shared" si="27"/>
        <v>1.98</v>
      </c>
      <c r="S130" s="21">
        <f t="shared" si="28"/>
        <v>6.4960433999999996</v>
      </c>
    </row>
    <row r="131" spans="1:19">
      <c r="A131" s="16">
        <f>Input_Summary!B151</f>
        <v>2.2999999999999998</v>
      </c>
      <c r="B131" s="16">
        <f t="shared" si="17"/>
        <v>7.5459089999999991</v>
      </c>
      <c r="C131" s="16">
        <f t="shared" si="15"/>
        <v>3588.7030871999996</v>
      </c>
      <c r="D131" s="16">
        <f t="shared" si="18"/>
        <v>1093.83670097856</v>
      </c>
      <c r="E131" s="19">
        <f t="shared" si="29"/>
        <v>3.0075025295807998</v>
      </c>
      <c r="F131" s="27">
        <f t="shared" si="19"/>
        <v>288.00144973518695</v>
      </c>
      <c r="G131" s="16">
        <f>Input_Summary!C151</f>
        <v>2.88</v>
      </c>
      <c r="H131" s="19">
        <f t="shared" si="20"/>
        <v>3.1789057439373738</v>
      </c>
      <c r="I131" s="27">
        <f t="shared" si="21"/>
        <v>304.41366707042977</v>
      </c>
      <c r="J131" s="22">
        <f t="shared" si="22"/>
        <v>3.0441366707042978</v>
      </c>
      <c r="K131" s="19">
        <f t="shared" si="23"/>
        <v>1.0442717116600001E-3</v>
      </c>
      <c r="L131" s="27">
        <f t="shared" si="24"/>
        <v>0.10000050338027326</v>
      </c>
      <c r="M131" s="23">
        <f>Input_Summary!D151</f>
        <v>1E-3</v>
      </c>
      <c r="N131" s="19">
        <f t="shared" si="25"/>
        <v>27.455483887408068</v>
      </c>
      <c r="O131" s="19">
        <f>Input_Summary!E151</f>
        <v>8.3684567281474713</v>
      </c>
      <c r="P131" s="19">
        <f t="shared" si="26"/>
        <v>82.061086676214103</v>
      </c>
      <c r="Q131" s="18">
        <f t="shared" si="16"/>
        <v>19.619999999999997</v>
      </c>
      <c r="R131" s="21">
        <f t="shared" si="27"/>
        <v>1.9999999999999996</v>
      </c>
      <c r="S131" s="21">
        <f t="shared" si="28"/>
        <v>6.561659999999998</v>
      </c>
    </row>
    <row r="132" spans="1:19">
      <c r="A132" s="16">
        <f>Input_Summary!B152</f>
        <v>2.3199999999999998</v>
      </c>
      <c r="B132" s="16">
        <f t="shared" si="17"/>
        <v>7.6115255999999993</v>
      </c>
      <c r="C132" s="16">
        <f t="shared" si="15"/>
        <v>3588.6374705999997</v>
      </c>
      <c r="D132" s="16">
        <f t="shared" si="18"/>
        <v>1093.81670103888</v>
      </c>
      <c r="E132" s="19">
        <f t="shared" si="29"/>
        <v>3.0764244625503596</v>
      </c>
      <c r="F132" s="27">
        <f t="shared" si="19"/>
        <v>294.60148295828498</v>
      </c>
      <c r="G132" s="16">
        <f>Input_Summary!C152</f>
        <v>2.9459999999999997</v>
      </c>
      <c r="H132" s="19">
        <f t="shared" si="20"/>
        <v>3.2467842456473597</v>
      </c>
      <c r="I132" s="27">
        <f t="shared" si="21"/>
        <v>310.91374769099889</v>
      </c>
      <c r="J132" s="22">
        <f t="shared" si="22"/>
        <v>3.1091374769099889</v>
      </c>
      <c r="K132" s="19">
        <f t="shared" si="23"/>
        <v>1.0442717116600001E-3</v>
      </c>
      <c r="L132" s="27">
        <f t="shared" si="24"/>
        <v>0.10000050338027326</v>
      </c>
      <c r="M132" s="23">
        <f>Input_Summary!D152</f>
        <v>1E-3</v>
      </c>
      <c r="N132" s="19">
        <f t="shared" si="25"/>
        <v>27.288276311967088</v>
      </c>
      <c r="O132" s="19">
        <f>Input_Summary!E152</f>
        <v>8.3174917054425528</v>
      </c>
      <c r="P132" s="19">
        <f t="shared" si="26"/>
        <v>81.561323663569667</v>
      </c>
      <c r="Q132" s="18">
        <f t="shared" si="16"/>
        <v>19.816200000000002</v>
      </c>
      <c r="R132" s="21">
        <f t="shared" si="27"/>
        <v>2.02</v>
      </c>
      <c r="S132" s="21">
        <f t="shared" si="28"/>
        <v>6.6272766000000001</v>
      </c>
    </row>
    <row r="133" spans="1:19">
      <c r="A133" s="16">
        <f>Input_Summary!B153</f>
        <v>2.34</v>
      </c>
      <c r="B133" s="16">
        <f t="shared" si="17"/>
        <v>7.6771421999999996</v>
      </c>
      <c r="C133" s="16">
        <f t="shared" si="15"/>
        <v>3588.5718539999993</v>
      </c>
      <c r="D133" s="16">
        <f t="shared" si="18"/>
        <v>1093.7967010991999</v>
      </c>
      <c r="E133" s="19">
        <f t="shared" si="29"/>
        <v>3.1954714376796001</v>
      </c>
      <c r="F133" s="27">
        <f t="shared" si="19"/>
        <v>306.00154034363618</v>
      </c>
      <c r="G133" s="16">
        <f>Input_Summary!C153</f>
        <v>3.06</v>
      </c>
      <c r="H133" s="19">
        <f t="shared" si="20"/>
        <v>3.3614479552296581</v>
      </c>
      <c r="I133" s="27">
        <f t="shared" si="21"/>
        <v>321.89400414572879</v>
      </c>
      <c r="J133" s="22">
        <f t="shared" si="22"/>
        <v>3.2189400414572877</v>
      </c>
      <c r="K133" s="19">
        <f t="shared" si="23"/>
        <v>1.0442717116600001E-3</v>
      </c>
      <c r="L133" s="27">
        <f t="shared" si="24"/>
        <v>0.10000050338027326</v>
      </c>
      <c r="M133" s="23">
        <f>Input_Summary!D153</f>
        <v>1E-3</v>
      </c>
      <c r="N133" s="19">
        <f t="shared" si="25"/>
        <v>26.586004495114999</v>
      </c>
      <c r="O133" s="19">
        <f>Input_Summary!E153</f>
        <v>8.1034386100819003</v>
      </c>
      <c r="P133" s="19">
        <f t="shared" si="26"/>
        <v>79.462319010463105</v>
      </c>
      <c r="Q133" s="18">
        <f t="shared" si="16"/>
        <v>20.012400000000003</v>
      </c>
      <c r="R133" s="21">
        <f t="shared" si="27"/>
        <v>2.04</v>
      </c>
      <c r="S133" s="21">
        <f t="shared" si="28"/>
        <v>6.6928932000000003</v>
      </c>
    </row>
    <row r="134" spans="1:19">
      <c r="A134" s="16">
        <f>Input_Summary!B154</f>
        <v>2.36</v>
      </c>
      <c r="B134" s="16">
        <f t="shared" si="17"/>
        <v>7.7427587999999998</v>
      </c>
      <c r="C134" s="16">
        <f t="shared" si="15"/>
        <v>3588.5062373999995</v>
      </c>
      <c r="D134" s="16">
        <f t="shared" si="18"/>
        <v>1093.7767011595199</v>
      </c>
      <c r="E134" s="19">
        <f t="shared" si="29"/>
        <v>3.2445522081276197</v>
      </c>
      <c r="F134" s="27">
        <f t="shared" si="19"/>
        <v>310.70156400250897</v>
      </c>
      <c r="G134" s="16">
        <f>Input_Summary!C154</f>
        <v>3.1069999999999998</v>
      </c>
      <c r="H134" s="19">
        <f t="shared" si="20"/>
        <v>3.4096939503104045</v>
      </c>
      <c r="I134" s="27">
        <f t="shared" si="21"/>
        <v>326.51406572257849</v>
      </c>
      <c r="J134" s="22">
        <f t="shared" si="22"/>
        <v>3.2651406572257851</v>
      </c>
      <c r="K134" s="19">
        <f t="shared" si="23"/>
        <v>1.0442717116600001E-3</v>
      </c>
      <c r="L134" s="27">
        <f t="shared" si="24"/>
        <v>0.10000050338027326</v>
      </c>
      <c r="M134" s="23">
        <f>Input_Summary!D154</f>
        <v>1E-3</v>
      </c>
      <c r="N134" s="19">
        <f t="shared" si="25"/>
        <v>26.452238434762219</v>
      </c>
      <c r="O134" s="19">
        <f>Input_Summary!E154</f>
        <v>8.0626665919179654</v>
      </c>
      <c r="P134" s="19">
        <f t="shared" si="26"/>
        <v>79.062508600347556</v>
      </c>
      <c r="Q134" s="18">
        <f t="shared" si="16"/>
        <v>20.208600000000001</v>
      </c>
      <c r="R134" s="21">
        <f t="shared" si="27"/>
        <v>2.06</v>
      </c>
      <c r="S134" s="21">
        <f t="shared" si="28"/>
        <v>6.7585097999999997</v>
      </c>
    </row>
    <row r="135" spans="1:19">
      <c r="A135" s="16">
        <f>Input_Summary!B155</f>
        <v>2.38</v>
      </c>
      <c r="B135" s="16">
        <f t="shared" si="17"/>
        <v>7.8083753999999992</v>
      </c>
      <c r="C135" s="16">
        <f t="shared" si="15"/>
        <v>3588.4406207999996</v>
      </c>
      <c r="D135" s="16">
        <f t="shared" si="18"/>
        <v>1093.7567012198399</v>
      </c>
      <c r="E135" s="19">
        <f t="shared" si="29"/>
        <v>3.2884116200173401</v>
      </c>
      <c r="F135" s="27">
        <f t="shared" si="19"/>
        <v>314.90158514448046</v>
      </c>
      <c r="G135" s="16">
        <f>Input_Summary!C155</f>
        <v>3.149</v>
      </c>
      <c r="H135" s="19">
        <f t="shared" si="20"/>
        <v>3.4550148694690712</v>
      </c>
      <c r="I135" s="27">
        <f t="shared" si="21"/>
        <v>330.8540205080904</v>
      </c>
      <c r="J135" s="22">
        <f t="shared" si="22"/>
        <v>3.3085402050809041</v>
      </c>
      <c r="K135" s="19">
        <f t="shared" si="23"/>
        <v>1.0442717116600001E-3</v>
      </c>
      <c r="L135" s="27">
        <f t="shared" si="24"/>
        <v>0.10000050338027326</v>
      </c>
      <c r="M135" s="23">
        <f>Input_Summary!D155</f>
        <v>1E-3</v>
      </c>
      <c r="N135" s="19">
        <f t="shared" si="25"/>
        <v>26.686329040379579</v>
      </c>
      <c r="O135" s="19">
        <f>Input_Summary!E155</f>
        <v>8.1340176237048496</v>
      </c>
      <c r="P135" s="19">
        <f t="shared" si="26"/>
        <v>79.762176818049753</v>
      </c>
      <c r="Q135" s="18">
        <f t="shared" si="16"/>
        <v>20.404800000000002</v>
      </c>
      <c r="R135" s="21">
        <f t="shared" si="27"/>
        <v>2.08</v>
      </c>
      <c r="S135" s="21">
        <f t="shared" si="28"/>
        <v>6.8241263999999999</v>
      </c>
    </row>
    <row r="136" spans="1:19">
      <c r="A136" s="16">
        <f>Input_Summary!B156</f>
        <v>2.4</v>
      </c>
      <c r="B136" s="16">
        <f t="shared" si="17"/>
        <v>7.8739919999999994</v>
      </c>
      <c r="C136" s="16">
        <f t="shared" si="15"/>
        <v>3588.3750041999997</v>
      </c>
      <c r="D136" s="16">
        <f t="shared" si="18"/>
        <v>1093.7367012801599</v>
      </c>
      <c r="E136" s="19">
        <f t="shared" si="29"/>
        <v>3.1453463955199203</v>
      </c>
      <c r="F136" s="27">
        <f t="shared" si="19"/>
        <v>301.20151618138306</v>
      </c>
      <c r="G136" s="16">
        <f>Input_Summary!C156</f>
        <v>3.0120000000000005</v>
      </c>
      <c r="H136" s="19">
        <f t="shared" si="20"/>
        <v>3.3154977687421834</v>
      </c>
      <c r="I136" s="27">
        <f t="shared" si="21"/>
        <v>317.49379039359121</v>
      </c>
      <c r="J136" s="22">
        <f t="shared" si="22"/>
        <v>3.1749379039359122</v>
      </c>
      <c r="K136" s="19">
        <f t="shared" si="23"/>
        <v>1.0442717116600001E-3</v>
      </c>
      <c r="L136" s="27">
        <f t="shared" si="24"/>
        <v>0.10000050338027326</v>
      </c>
      <c r="M136" s="23">
        <f>Input_Summary!D156</f>
        <v>1E-3</v>
      </c>
      <c r="N136" s="19">
        <f t="shared" si="25"/>
        <v>27.2548347968789</v>
      </c>
      <c r="O136" s="19">
        <f>Input_Summary!E156</f>
        <v>8.3072987009015709</v>
      </c>
      <c r="P136" s="19">
        <f t="shared" si="26"/>
        <v>81.461371061040794</v>
      </c>
      <c r="Q136" s="18">
        <f t="shared" si="16"/>
        <v>20.601000000000003</v>
      </c>
      <c r="R136" s="21">
        <f t="shared" si="27"/>
        <v>2.1</v>
      </c>
      <c r="S136" s="21">
        <f t="shared" si="28"/>
        <v>6.8897430000000002</v>
      </c>
    </row>
    <row r="137" spans="1:19">
      <c r="A137" s="16">
        <f>Input_Summary!B157</f>
        <v>2.42</v>
      </c>
      <c r="B137" s="16">
        <f t="shared" si="17"/>
        <v>7.9396085999999997</v>
      </c>
      <c r="C137" s="16">
        <f t="shared" si="15"/>
        <v>3588.3093875999994</v>
      </c>
      <c r="D137" s="16">
        <f t="shared" si="18"/>
        <v>1093.7167013404799</v>
      </c>
      <c r="E137" s="19">
        <f t="shared" si="29"/>
        <v>3.1265495047100398</v>
      </c>
      <c r="F137" s="27">
        <f t="shared" si="19"/>
        <v>299.4015071205381</v>
      </c>
      <c r="G137" s="16">
        <f>Input_Summary!C157</f>
        <v>2.9939999999999998</v>
      </c>
      <c r="H137" s="19">
        <f t="shared" si="20"/>
        <v>3.3008758906369953</v>
      </c>
      <c r="I137" s="27">
        <f t="shared" si="21"/>
        <v>316.0935917428618</v>
      </c>
      <c r="J137" s="22">
        <f t="shared" si="22"/>
        <v>3.1609359174286182</v>
      </c>
      <c r="K137" s="19">
        <f t="shared" si="23"/>
        <v>1.0442717116600001E-3</v>
      </c>
      <c r="L137" s="27">
        <f t="shared" si="24"/>
        <v>0.10000050338027326</v>
      </c>
      <c r="M137" s="23">
        <f>Input_Summary!D157</f>
        <v>1E-3</v>
      </c>
      <c r="N137" s="19">
        <f t="shared" si="25"/>
        <v>27.9236650986428</v>
      </c>
      <c r="O137" s="19">
        <f>Input_Summary!E157</f>
        <v>8.5111587917212415</v>
      </c>
      <c r="P137" s="19">
        <f t="shared" si="26"/>
        <v>83.460423111618482</v>
      </c>
      <c r="Q137" s="18">
        <f t="shared" si="16"/>
        <v>20.797200000000004</v>
      </c>
      <c r="R137" s="21">
        <f t="shared" si="27"/>
        <v>2.12</v>
      </c>
      <c r="S137" s="21">
        <f t="shared" si="28"/>
        <v>6.9553596000000004</v>
      </c>
    </row>
    <row r="138" spans="1:19">
      <c r="A138" s="16">
        <f>Input_Summary!B158</f>
        <v>2.44</v>
      </c>
      <c r="B138" s="16">
        <f t="shared" si="17"/>
        <v>8.0052251999999999</v>
      </c>
      <c r="C138" s="16">
        <f t="shared" si="15"/>
        <v>3588.2437709999995</v>
      </c>
      <c r="D138" s="16">
        <f t="shared" si="18"/>
        <v>1093.6967014007998</v>
      </c>
      <c r="E138" s="19">
        <f t="shared" si="29"/>
        <v>3.01376815985076</v>
      </c>
      <c r="F138" s="27">
        <f t="shared" si="19"/>
        <v>288.60145275546859</v>
      </c>
      <c r="G138" s="16">
        <f>Input_Summary!C158</f>
        <v>2.8860000000000001</v>
      </c>
      <c r="H138" s="19">
        <f t="shared" si="20"/>
        <v>3.1966529496553395</v>
      </c>
      <c r="I138" s="27">
        <f t="shared" si="21"/>
        <v>306.11314871852915</v>
      </c>
      <c r="J138" s="22">
        <f t="shared" si="22"/>
        <v>3.0611314871852917</v>
      </c>
      <c r="K138" s="19">
        <f t="shared" si="23"/>
        <v>1.0442717116600001E-3</v>
      </c>
      <c r="L138" s="27">
        <f t="shared" si="24"/>
        <v>0.10000050338027326</v>
      </c>
      <c r="M138" s="23">
        <f>Input_Summary!D158</f>
        <v>1E-3</v>
      </c>
      <c r="N138" s="19">
        <f t="shared" si="25"/>
        <v>29.294767217258791</v>
      </c>
      <c r="O138" s="19">
        <f>Input_Summary!E158</f>
        <v>8.9290719779015646</v>
      </c>
      <c r="P138" s="19">
        <f t="shared" si="26"/>
        <v>87.558479815302732</v>
      </c>
      <c r="Q138" s="18">
        <f t="shared" si="16"/>
        <v>20.993400000000001</v>
      </c>
      <c r="R138" s="21">
        <f t="shared" si="27"/>
        <v>2.14</v>
      </c>
      <c r="S138" s="21">
        <f t="shared" si="28"/>
        <v>7.0209761999999998</v>
      </c>
    </row>
    <row r="139" spans="1:19">
      <c r="A139" s="16">
        <f>Input_Summary!B159</f>
        <v>2.46</v>
      </c>
      <c r="B139" s="16">
        <f t="shared" si="17"/>
        <v>8.0708418000000002</v>
      </c>
      <c r="C139" s="16">
        <f t="shared" si="15"/>
        <v>3588.1781543999996</v>
      </c>
      <c r="D139" s="16">
        <f t="shared" si="18"/>
        <v>1093.6767014611198</v>
      </c>
      <c r="E139" s="19">
        <f t="shared" si="29"/>
        <v>2.9333592380529399</v>
      </c>
      <c r="F139" s="27">
        <f t="shared" si="19"/>
        <v>280.90141399518757</v>
      </c>
      <c r="G139" s="16">
        <f>Input_Summary!C159</f>
        <v>2.8089999999999997</v>
      </c>
      <c r="H139" s="19">
        <f t="shared" si="20"/>
        <v>3.1285601902338143</v>
      </c>
      <c r="I139" s="27">
        <f t="shared" si="21"/>
        <v>299.59255066808896</v>
      </c>
      <c r="J139" s="22">
        <f t="shared" si="22"/>
        <v>2.9959255066808899</v>
      </c>
      <c r="K139" s="19">
        <f t="shared" si="23"/>
        <v>1.0442717116600001E-3</v>
      </c>
      <c r="L139" s="27">
        <f t="shared" si="24"/>
        <v>0.10000050338027326</v>
      </c>
      <c r="M139" s="23">
        <f>Input_Summary!D159</f>
        <v>1E-3</v>
      </c>
      <c r="N139" s="19">
        <f t="shared" si="25"/>
        <v>31.267816607462294</v>
      </c>
      <c r="O139" s="19">
        <f>Input_Summary!E159</f>
        <v>9.5304592458195927</v>
      </c>
      <c r="P139" s="19">
        <f t="shared" si="26"/>
        <v>93.455683364506925</v>
      </c>
      <c r="Q139" s="18">
        <f t="shared" si="16"/>
        <v>21.189600000000002</v>
      </c>
      <c r="R139" s="21">
        <f t="shared" si="27"/>
        <v>2.16</v>
      </c>
      <c r="S139" s="21">
        <f t="shared" si="28"/>
        <v>7.0865928</v>
      </c>
    </row>
    <row r="140" spans="1:19">
      <c r="A140" s="16">
        <f>Input_Summary!B160</f>
        <v>2.48</v>
      </c>
      <c r="B140" s="16">
        <f t="shared" si="17"/>
        <v>8.1364584000000004</v>
      </c>
      <c r="C140" s="16">
        <f t="shared" si="15"/>
        <v>3588.1125377999997</v>
      </c>
      <c r="D140" s="16">
        <f t="shared" si="18"/>
        <v>1093.65670152144</v>
      </c>
      <c r="E140" s="19">
        <f t="shared" si="29"/>
        <v>2.8894998261632199</v>
      </c>
      <c r="F140" s="27">
        <f t="shared" si="19"/>
        <v>276.70139285321608</v>
      </c>
      <c r="G140" s="16">
        <f>Input_Summary!C160</f>
        <v>2.7669999999999999</v>
      </c>
      <c r="H140" s="19">
        <f t="shared" si="20"/>
        <v>3.0836567817675653</v>
      </c>
      <c r="I140" s="27">
        <f t="shared" si="21"/>
        <v>295.29257692358857</v>
      </c>
      <c r="J140" s="22">
        <f t="shared" si="22"/>
        <v>2.9529257692358857</v>
      </c>
      <c r="K140" s="19">
        <f t="shared" si="23"/>
        <v>1.0442717116600001E-3</v>
      </c>
      <c r="L140" s="27">
        <f t="shared" si="24"/>
        <v>0.10000050338027326</v>
      </c>
      <c r="M140" s="23">
        <f>Input_Summary!D160</f>
        <v>1E-3</v>
      </c>
      <c r="N140" s="19">
        <f t="shared" si="25"/>
        <v>31.100609032021321</v>
      </c>
      <c r="O140" s="19">
        <f>Input_Summary!E160</f>
        <v>9.4794942231146759</v>
      </c>
      <c r="P140" s="19">
        <f t="shared" si="26"/>
        <v>92.955920351862503</v>
      </c>
      <c r="Q140" s="18">
        <f t="shared" si="16"/>
        <v>21.385800000000003</v>
      </c>
      <c r="R140" s="21">
        <f t="shared" si="27"/>
        <v>2.1800000000000002</v>
      </c>
      <c r="S140" s="21">
        <f t="shared" si="28"/>
        <v>7.1522094000000003</v>
      </c>
    </row>
    <row r="141" spans="1:19">
      <c r="A141" s="16">
        <f>Input_Summary!B161</f>
        <v>2.5</v>
      </c>
      <c r="B141" s="16">
        <f t="shared" si="17"/>
        <v>8.2020750000000007</v>
      </c>
      <c r="C141" s="16">
        <f t="shared" si="15"/>
        <v>3588.0469211999994</v>
      </c>
      <c r="D141" s="16">
        <f t="shared" si="18"/>
        <v>1093.6367015817598</v>
      </c>
      <c r="E141" s="19">
        <f t="shared" si="29"/>
        <v>2.82057789319366</v>
      </c>
      <c r="F141" s="27">
        <f t="shared" si="19"/>
        <v>270.10135963011805</v>
      </c>
      <c r="G141" s="16">
        <f>Input_Summary!C161</f>
        <v>2.7010000000000001</v>
      </c>
      <c r="H141" s="19">
        <f t="shared" si="20"/>
        <v>3.0161957907499977</v>
      </c>
      <c r="I141" s="27">
        <f t="shared" si="21"/>
        <v>288.83247734403096</v>
      </c>
      <c r="J141" s="22">
        <f t="shared" si="22"/>
        <v>2.8883247734403095</v>
      </c>
      <c r="K141" s="19">
        <f t="shared" si="23"/>
        <v>1.0442717116600001E-3</v>
      </c>
      <c r="L141" s="27">
        <f t="shared" si="24"/>
        <v>0.10000050338027326</v>
      </c>
      <c r="M141" s="23">
        <f>Input_Summary!D161</f>
        <v>1E-3</v>
      </c>
      <c r="N141" s="19">
        <f t="shared" si="25"/>
        <v>31.334699637638685</v>
      </c>
      <c r="O141" s="19">
        <f>Input_Summary!E161</f>
        <v>9.5508452549015601</v>
      </c>
      <c r="P141" s="19">
        <f t="shared" si="26"/>
        <v>93.655588569564685</v>
      </c>
      <c r="Q141" s="18">
        <f t="shared" si="16"/>
        <v>21.582000000000004</v>
      </c>
      <c r="R141" s="21">
        <f t="shared" si="27"/>
        <v>2.2000000000000002</v>
      </c>
      <c r="S141" s="21">
        <f t="shared" si="28"/>
        <v>7.2178260000000005</v>
      </c>
    </row>
    <row r="142" spans="1:19">
      <c r="A142" s="16">
        <f>Input_Summary!B162</f>
        <v>2.52</v>
      </c>
      <c r="B142" s="16">
        <f t="shared" si="17"/>
        <v>8.2676915999999991</v>
      </c>
      <c r="C142" s="16">
        <f t="shared" si="15"/>
        <v>3587.9813045999995</v>
      </c>
      <c r="D142" s="16">
        <f t="shared" si="18"/>
        <v>1093.61670164208</v>
      </c>
      <c r="E142" s="19">
        <f t="shared" si="29"/>
        <v>2.7829841115738998</v>
      </c>
      <c r="F142" s="27">
        <f t="shared" si="19"/>
        <v>266.5013415084282</v>
      </c>
      <c r="G142" s="16">
        <f>Input_Summary!C162</f>
        <v>2.665</v>
      </c>
      <c r="H142" s="19">
        <f t="shared" si="20"/>
        <v>2.9823594169230194</v>
      </c>
      <c r="I142" s="27">
        <f t="shared" si="21"/>
        <v>285.59228859144514</v>
      </c>
      <c r="J142" s="22">
        <f t="shared" si="22"/>
        <v>2.8559228859144516</v>
      </c>
      <c r="K142" s="19">
        <f t="shared" si="23"/>
        <v>1.0442717116600001E-3</v>
      </c>
      <c r="L142" s="27">
        <f t="shared" si="24"/>
        <v>0.10000050338027326</v>
      </c>
      <c r="M142" s="23">
        <f>Input_Summary!D162</f>
        <v>1E-3</v>
      </c>
      <c r="N142" s="19">
        <f t="shared" si="25"/>
        <v>31.936646909226194</v>
      </c>
      <c r="O142" s="19">
        <f>Input_Summary!E162</f>
        <v>9.7343193366392633</v>
      </c>
      <c r="P142" s="19">
        <f t="shared" si="26"/>
        <v>95.454735415084613</v>
      </c>
      <c r="Q142" s="18">
        <f t="shared" si="16"/>
        <v>21.778200000000002</v>
      </c>
      <c r="R142" s="21">
        <f t="shared" si="27"/>
        <v>2.2200000000000002</v>
      </c>
      <c r="S142" s="21">
        <f t="shared" si="28"/>
        <v>7.2834426000000008</v>
      </c>
    </row>
    <row r="143" spans="1:19">
      <c r="A143" s="16">
        <f>Input_Summary!B163</f>
        <v>2.54</v>
      </c>
      <c r="B143" s="16">
        <f t="shared" si="17"/>
        <v>8.3333081999999994</v>
      </c>
      <c r="C143" s="16">
        <f t="shared" si="15"/>
        <v>3587.9156879999996</v>
      </c>
      <c r="D143" s="16">
        <f t="shared" si="18"/>
        <v>1093.5967017024</v>
      </c>
      <c r="E143" s="19">
        <f t="shared" si="29"/>
        <v>2.7955153721138202</v>
      </c>
      <c r="F143" s="27">
        <f t="shared" si="19"/>
        <v>267.70134754899152</v>
      </c>
      <c r="G143" s="16">
        <f>Input_Summary!C163</f>
        <v>2.677</v>
      </c>
      <c r="H143" s="19">
        <f t="shared" si="20"/>
        <v>2.9934294528524696</v>
      </c>
      <c r="I143" s="27">
        <f t="shared" si="21"/>
        <v>286.65236098846799</v>
      </c>
      <c r="J143" s="22">
        <f t="shared" si="22"/>
        <v>2.86652360988468</v>
      </c>
      <c r="K143" s="19">
        <f t="shared" si="23"/>
        <v>1.0442717116600001E-3</v>
      </c>
      <c r="L143" s="27">
        <f t="shared" si="24"/>
        <v>0.10000050338027326</v>
      </c>
      <c r="M143" s="23">
        <f>Input_Summary!D163</f>
        <v>1E-3</v>
      </c>
      <c r="N143" s="19">
        <f t="shared" si="25"/>
        <v>31.70255630360883</v>
      </c>
      <c r="O143" s="19">
        <f>Input_Summary!E163</f>
        <v>9.6629683048523791</v>
      </c>
      <c r="P143" s="19">
        <f t="shared" si="26"/>
        <v>94.755067197382417</v>
      </c>
      <c r="Q143" s="18">
        <f t="shared" si="16"/>
        <v>21.974400000000003</v>
      </c>
      <c r="R143" s="21">
        <f t="shared" si="27"/>
        <v>2.2400000000000002</v>
      </c>
      <c r="S143" s="21">
        <f t="shared" si="28"/>
        <v>7.3490592000000001</v>
      </c>
    </row>
    <row r="144" spans="1:19">
      <c r="A144" s="16">
        <f>Input_Summary!B164</f>
        <v>2.56</v>
      </c>
      <c r="B144" s="16">
        <f t="shared" si="17"/>
        <v>8.3989247999999996</v>
      </c>
      <c r="C144" s="16">
        <f t="shared" ref="C144:C207" si="30">$G$7-B144</f>
        <v>3587.8500713999997</v>
      </c>
      <c r="D144" s="16">
        <f t="shared" si="18"/>
        <v>1093.5767017627199</v>
      </c>
      <c r="E144" s="19">
        <f t="shared" si="29"/>
        <v>2.7391246996841798</v>
      </c>
      <c r="F144" s="27">
        <f t="shared" si="19"/>
        <v>262.30132036645671</v>
      </c>
      <c r="G144" s="16">
        <f>Input_Summary!C164</f>
        <v>2.6229999999999998</v>
      </c>
      <c r="H144" s="19">
        <f t="shared" si="20"/>
        <v>2.9545739468459282</v>
      </c>
      <c r="I144" s="27">
        <f t="shared" si="21"/>
        <v>282.93153752841846</v>
      </c>
      <c r="J144" s="22">
        <f t="shared" si="22"/>
        <v>2.8293153752841849</v>
      </c>
      <c r="K144" s="19">
        <f t="shared" si="23"/>
        <v>1.0442717116600001E-3</v>
      </c>
      <c r="L144" s="27">
        <f t="shared" si="24"/>
        <v>0.10000050338027326</v>
      </c>
      <c r="M144" s="23">
        <f>Input_Summary!D164</f>
        <v>1E-3</v>
      </c>
      <c r="N144" s="19">
        <f t="shared" si="25"/>
        <v>34.511643571017203</v>
      </c>
      <c r="O144" s="19">
        <f>Input_Summary!E164</f>
        <v>10.519180686294995</v>
      </c>
      <c r="P144" s="19">
        <f t="shared" si="26"/>
        <v>103.15108580980871</v>
      </c>
      <c r="Q144" s="18">
        <f t="shared" ref="Q144:Q207" si="31">IF(B144&lt;=$J$11,0,9.81*(A144-$J$11/3.28083))</f>
        <v>22.170600000000004</v>
      </c>
      <c r="R144" s="21">
        <f t="shared" si="27"/>
        <v>2.2600000000000002</v>
      </c>
      <c r="S144" s="21">
        <f t="shared" si="28"/>
        <v>7.4146758000000004</v>
      </c>
    </row>
    <row r="145" spans="1:19">
      <c r="A145" s="16">
        <f>Input_Summary!B165</f>
        <v>2.58</v>
      </c>
      <c r="B145" s="16">
        <f t="shared" ref="B145:B208" si="32">A145*3.28083</f>
        <v>8.4645413999999999</v>
      </c>
      <c r="C145" s="16">
        <f t="shared" si="30"/>
        <v>3587.7844547999994</v>
      </c>
      <c r="D145" s="16">
        <f t="shared" ref="D145:D208" si="33">C145*0.3048</f>
        <v>1093.5567018230399</v>
      </c>
      <c r="E145" s="19">
        <f t="shared" si="29"/>
        <v>2.6399188870764805</v>
      </c>
      <c r="F145" s="27">
        <f t="shared" ref="F145:F208" si="34">E145*95.761</f>
        <v>252.80127254533085</v>
      </c>
      <c r="G145" s="16">
        <f>Input_Summary!C165</f>
        <v>2.5280000000000005</v>
      </c>
      <c r="H145" s="19">
        <f t="shared" ref="H145:H208" si="35">I145/95.76052</f>
        <v>2.8587077225080337</v>
      </c>
      <c r="I145" s="27">
        <f t="shared" ref="I145:I208" si="36">F145+P145*(1-$J$12)</f>
        <v>273.751338035385</v>
      </c>
      <c r="J145" s="22">
        <f t="shared" ref="J145:J208" si="37">I145*0.01</f>
        <v>2.7375133803538501</v>
      </c>
      <c r="K145" s="19">
        <f t="shared" ref="K145:K208" si="38">M145*1.04427171166</f>
        <v>1.0442717116600001E-3</v>
      </c>
      <c r="L145" s="27">
        <f t="shared" ref="L145:L208" si="39">K145*95.761</f>
        <v>0.10000050338027326</v>
      </c>
      <c r="M145" s="23">
        <f>Input_Summary!D165</f>
        <v>1E-3</v>
      </c>
      <c r="N145" s="19">
        <f t="shared" ref="N145:N208" si="40">O145*3.28083</f>
        <v>35.046707812428323</v>
      </c>
      <c r="O145" s="19">
        <f>Input_Summary!E165</f>
        <v>10.68226875895073</v>
      </c>
      <c r="P145" s="19">
        <f t="shared" ref="P145:P208" si="41">O145*9.806</f>
        <v>104.75032745027086</v>
      </c>
      <c r="Q145" s="18">
        <f t="shared" si="31"/>
        <v>22.366800000000005</v>
      </c>
      <c r="R145" s="21">
        <f t="shared" ref="R145:R208" si="42">Q145/9.81</f>
        <v>2.2800000000000002</v>
      </c>
      <c r="S145" s="21">
        <f t="shared" ref="S145:S208" si="43">R145*3.28083</f>
        <v>7.4802924000000006</v>
      </c>
    </row>
    <row r="146" spans="1:19">
      <c r="A146" s="16">
        <f>Input_Summary!B166</f>
        <v>2.6</v>
      </c>
      <c r="B146" s="16">
        <f t="shared" si="32"/>
        <v>8.5301580000000001</v>
      </c>
      <c r="C146" s="16">
        <f t="shared" si="30"/>
        <v>3587.7188381999995</v>
      </c>
      <c r="D146" s="16">
        <f t="shared" si="33"/>
        <v>1093.5367018833599</v>
      </c>
      <c r="E146" s="19">
        <f t="shared" ref="E146:E209" si="44">G146*1.04427171166</f>
        <v>2.9887056387709201</v>
      </c>
      <c r="F146" s="27">
        <f t="shared" si="34"/>
        <v>286.20144067434205</v>
      </c>
      <c r="G146" s="16">
        <f>Input_Summary!C166</f>
        <v>2.8620000000000001</v>
      </c>
      <c r="H146" s="19">
        <f t="shared" si="35"/>
        <v>3.194970901724945</v>
      </c>
      <c r="I146" s="27">
        <f t="shared" si="36"/>
        <v>305.95207493404962</v>
      </c>
      <c r="J146" s="22">
        <f t="shared" si="37"/>
        <v>3.0595207493404963</v>
      </c>
      <c r="K146" s="19">
        <f t="shared" si="38"/>
        <v>1.0442717116600001E-3</v>
      </c>
      <c r="L146" s="27">
        <f t="shared" si="39"/>
        <v>0.10000050338027326</v>
      </c>
      <c r="M146" s="23">
        <f>Input_Summary!D166</f>
        <v>1E-3</v>
      </c>
      <c r="N146" s="19">
        <f t="shared" si="40"/>
        <v>33.040216907136632</v>
      </c>
      <c r="O146" s="19">
        <f>Input_Summary!E166</f>
        <v>10.07068848649172</v>
      </c>
      <c r="P146" s="19">
        <f t="shared" si="41"/>
        <v>98.753171298537808</v>
      </c>
      <c r="Q146" s="18">
        <f t="shared" si="31"/>
        <v>22.563000000000002</v>
      </c>
      <c r="R146" s="21">
        <f t="shared" si="42"/>
        <v>2.3000000000000003</v>
      </c>
      <c r="S146" s="21">
        <f t="shared" si="43"/>
        <v>7.5459090000000009</v>
      </c>
    </row>
    <row r="147" spans="1:19">
      <c r="A147" s="16">
        <f>Input_Summary!B167</f>
        <v>2.62</v>
      </c>
      <c r="B147" s="16">
        <f t="shared" si="32"/>
        <v>8.5957746000000004</v>
      </c>
      <c r="C147" s="16">
        <f t="shared" si="30"/>
        <v>3587.6532215999996</v>
      </c>
      <c r="D147" s="16">
        <f t="shared" si="33"/>
        <v>1093.5167019436799</v>
      </c>
      <c r="E147" s="19">
        <f t="shared" si="44"/>
        <v>2.53340317248716</v>
      </c>
      <c r="F147" s="27">
        <f t="shared" si="34"/>
        <v>242.60122120054291</v>
      </c>
      <c r="G147" s="16">
        <f>Input_Summary!C167</f>
        <v>2.4260000000000002</v>
      </c>
      <c r="H147" s="19">
        <f t="shared" si="35"/>
        <v>2.7446762815447232</v>
      </c>
      <c r="I147" s="27">
        <f t="shared" si="36"/>
        <v>262.83162795238911</v>
      </c>
      <c r="J147" s="22">
        <f t="shared" si="37"/>
        <v>2.628316279523891</v>
      </c>
      <c r="K147" s="19">
        <f t="shared" si="38"/>
        <v>1.0442717116600001E-3</v>
      </c>
      <c r="L147" s="27">
        <f t="shared" si="39"/>
        <v>0.10000050338027326</v>
      </c>
      <c r="M147" s="23">
        <f>Input_Summary!D167</f>
        <v>1E-3</v>
      </c>
      <c r="N147" s="19">
        <f t="shared" si="40"/>
        <v>33.842813269253305</v>
      </c>
      <c r="O147" s="19">
        <f>Input_Summary!E167</f>
        <v>10.315320595475324</v>
      </c>
      <c r="P147" s="19">
        <f t="shared" si="41"/>
        <v>101.15203375923102</v>
      </c>
      <c r="Q147" s="18">
        <f t="shared" si="31"/>
        <v>22.759200000000003</v>
      </c>
      <c r="R147" s="21">
        <f t="shared" si="42"/>
        <v>2.3200000000000003</v>
      </c>
      <c r="S147" s="21">
        <f t="shared" si="43"/>
        <v>7.6115256000000011</v>
      </c>
    </row>
    <row r="148" spans="1:19">
      <c r="A148" s="16">
        <f>Input_Summary!B168</f>
        <v>2.64</v>
      </c>
      <c r="B148" s="16">
        <f t="shared" si="32"/>
        <v>8.6613912000000006</v>
      </c>
      <c r="C148" s="16">
        <f t="shared" si="30"/>
        <v>3587.5876049999997</v>
      </c>
      <c r="D148" s="16">
        <f t="shared" si="33"/>
        <v>1093.4967020039999</v>
      </c>
      <c r="E148" s="19">
        <f t="shared" si="44"/>
        <v>2.4707468697875603</v>
      </c>
      <c r="F148" s="27">
        <f t="shared" si="34"/>
        <v>236.60119099772655</v>
      </c>
      <c r="G148" s="16">
        <f>Input_Summary!C168</f>
        <v>2.3660000000000001</v>
      </c>
      <c r="H148" s="19">
        <f t="shared" si="35"/>
        <v>2.6893261018974721</v>
      </c>
      <c r="I148" s="27">
        <f t="shared" si="36"/>
        <v>257.53126596727492</v>
      </c>
      <c r="J148" s="22">
        <f t="shared" si="37"/>
        <v>2.5753126596727491</v>
      </c>
      <c r="K148" s="19">
        <f t="shared" si="38"/>
        <v>1.0442717116600001E-3</v>
      </c>
      <c r="L148" s="27">
        <f t="shared" si="39"/>
        <v>0.10000050338027326</v>
      </c>
      <c r="M148" s="23">
        <f>Input_Summary!D168</f>
        <v>1E-3</v>
      </c>
      <c r="N148" s="19">
        <f t="shared" si="40"/>
        <v>35.013266297340131</v>
      </c>
      <c r="O148" s="19">
        <f>Input_Summary!E168</f>
        <v>10.672075754409748</v>
      </c>
      <c r="P148" s="19">
        <f t="shared" si="41"/>
        <v>104.65037484774199</v>
      </c>
      <c r="Q148" s="18">
        <f t="shared" si="31"/>
        <v>22.955400000000004</v>
      </c>
      <c r="R148" s="21">
        <f t="shared" si="42"/>
        <v>2.3400000000000003</v>
      </c>
      <c r="S148" s="21">
        <f t="shared" si="43"/>
        <v>7.6771422000000005</v>
      </c>
    </row>
    <row r="149" spans="1:19">
      <c r="A149" s="16">
        <f>Input_Summary!B169</f>
        <v>2.66</v>
      </c>
      <c r="B149" s="16">
        <f t="shared" si="32"/>
        <v>8.7270078000000009</v>
      </c>
      <c r="C149" s="16">
        <f t="shared" si="30"/>
        <v>3587.5219883999994</v>
      </c>
      <c r="D149" s="16">
        <f t="shared" si="33"/>
        <v>1093.4767020643199</v>
      </c>
      <c r="E149" s="19">
        <f t="shared" si="44"/>
        <v>2.4404629901494199</v>
      </c>
      <c r="F149" s="27">
        <f t="shared" si="34"/>
        <v>233.7011763996986</v>
      </c>
      <c r="G149" s="16">
        <f>Input_Summary!C169</f>
        <v>2.3369999999999997</v>
      </c>
      <c r="H149" s="19">
        <f t="shared" si="35"/>
        <v>2.6642609541164921</v>
      </c>
      <c r="I149" s="27">
        <f t="shared" si="36"/>
        <v>255.13101438189142</v>
      </c>
      <c r="J149" s="22">
        <f t="shared" si="37"/>
        <v>2.5513101438189141</v>
      </c>
      <c r="K149" s="19">
        <f t="shared" si="38"/>
        <v>1.0442717116600001E-3</v>
      </c>
      <c r="L149" s="27">
        <f t="shared" si="39"/>
        <v>0.10000050338027326</v>
      </c>
      <c r="M149" s="23">
        <f>Input_Summary!D169</f>
        <v>1E-3</v>
      </c>
      <c r="N149" s="19">
        <f t="shared" si="40"/>
        <v>35.849304174545004</v>
      </c>
      <c r="O149" s="19">
        <f>Input_Summary!E169</f>
        <v>10.926900867934336</v>
      </c>
      <c r="P149" s="19">
        <f t="shared" si="41"/>
        <v>107.14918991096408</v>
      </c>
      <c r="Q149" s="18">
        <f t="shared" si="31"/>
        <v>23.151600000000006</v>
      </c>
      <c r="R149" s="21">
        <f t="shared" si="42"/>
        <v>2.3600000000000003</v>
      </c>
      <c r="S149" s="21">
        <f t="shared" si="43"/>
        <v>7.7427588000000007</v>
      </c>
    </row>
    <row r="150" spans="1:19">
      <c r="A150" s="16">
        <f>Input_Summary!B170</f>
        <v>2.68</v>
      </c>
      <c r="B150" s="16">
        <f t="shared" si="32"/>
        <v>8.7926244000000011</v>
      </c>
      <c r="C150" s="16">
        <f t="shared" si="30"/>
        <v>3587.4563717999995</v>
      </c>
      <c r="D150" s="16">
        <f t="shared" si="33"/>
        <v>1093.4567021246398</v>
      </c>
      <c r="E150" s="19">
        <f t="shared" si="44"/>
        <v>2.4279317296095</v>
      </c>
      <c r="F150" s="27">
        <f t="shared" si="34"/>
        <v>232.50117035913533</v>
      </c>
      <c r="G150" s="16">
        <f>Input_Summary!C170</f>
        <v>2.3250000000000002</v>
      </c>
      <c r="H150" s="19">
        <f t="shared" si="35"/>
        <v>2.6498508326476942</v>
      </c>
      <c r="I150" s="27">
        <f t="shared" si="36"/>
        <v>253.75109365677616</v>
      </c>
      <c r="J150" s="22">
        <f t="shared" si="37"/>
        <v>2.5375109365677617</v>
      </c>
      <c r="K150" s="19">
        <f t="shared" si="38"/>
        <v>1.0442717116600001E-3</v>
      </c>
      <c r="L150" s="27">
        <f t="shared" si="39"/>
        <v>0.10000050338027326</v>
      </c>
      <c r="M150" s="23">
        <f>Input_Summary!D170</f>
        <v>1E-3</v>
      </c>
      <c r="N150" s="19">
        <f t="shared" si="40"/>
        <v>35.548330538751252</v>
      </c>
      <c r="O150" s="19">
        <f>Input_Summary!E170</f>
        <v>10.835163827065484</v>
      </c>
      <c r="P150" s="19">
        <f t="shared" si="41"/>
        <v>106.24961648820413</v>
      </c>
      <c r="Q150" s="18">
        <f t="shared" si="31"/>
        <v>23.347800000000003</v>
      </c>
      <c r="R150" s="21">
        <f t="shared" si="42"/>
        <v>2.3800000000000003</v>
      </c>
      <c r="S150" s="21">
        <f t="shared" si="43"/>
        <v>7.808375400000001</v>
      </c>
    </row>
    <row r="151" spans="1:19">
      <c r="A151" s="16">
        <f>Input_Summary!B171</f>
        <v>2.7</v>
      </c>
      <c r="B151" s="16">
        <f t="shared" si="32"/>
        <v>8.8582409999999996</v>
      </c>
      <c r="C151" s="16">
        <f t="shared" si="30"/>
        <v>3587.3907551999996</v>
      </c>
      <c r="D151" s="16">
        <f t="shared" si="33"/>
        <v>1093.43670218496</v>
      </c>
      <c r="E151" s="19">
        <f t="shared" si="44"/>
        <v>2.4404629901494199</v>
      </c>
      <c r="F151" s="27">
        <f t="shared" si="34"/>
        <v>233.7011763996986</v>
      </c>
      <c r="G151" s="16">
        <f>Input_Summary!C171</f>
        <v>2.3369999999999997</v>
      </c>
      <c r="H151" s="19">
        <f t="shared" si="35"/>
        <v>2.660085847192307</v>
      </c>
      <c r="I151" s="27">
        <f t="shared" si="36"/>
        <v>254.73120397177587</v>
      </c>
      <c r="J151" s="22">
        <f t="shared" si="37"/>
        <v>2.5473120397177587</v>
      </c>
      <c r="K151" s="19">
        <f t="shared" si="38"/>
        <v>1.0442717116600001E-3</v>
      </c>
      <c r="L151" s="27">
        <f t="shared" si="39"/>
        <v>0.10000050338027326</v>
      </c>
      <c r="M151" s="23">
        <f>Input_Summary!D171</f>
        <v>1E-3</v>
      </c>
      <c r="N151" s="19">
        <f t="shared" si="40"/>
        <v>35.180473872781107</v>
      </c>
      <c r="O151" s="19">
        <f>Input_Summary!E171</f>
        <v>10.723040777114665</v>
      </c>
      <c r="P151" s="19">
        <f t="shared" si="41"/>
        <v>105.15013786038639</v>
      </c>
      <c r="Q151" s="18">
        <f t="shared" si="31"/>
        <v>23.544000000000004</v>
      </c>
      <c r="R151" s="21">
        <f t="shared" si="42"/>
        <v>2.4000000000000004</v>
      </c>
      <c r="S151" s="21">
        <f t="shared" si="43"/>
        <v>7.8739920000000012</v>
      </c>
    </row>
    <row r="152" spans="1:19">
      <c r="A152" s="16">
        <f>Input_Summary!B172</f>
        <v>2.72</v>
      </c>
      <c r="B152" s="16">
        <f t="shared" si="32"/>
        <v>8.9238575999999998</v>
      </c>
      <c r="C152" s="16">
        <f t="shared" si="30"/>
        <v>3587.3251385999997</v>
      </c>
      <c r="D152" s="16">
        <f t="shared" si="33"/>
        <v>1093.41670224528</v>
      </c>
      <c r="E152" s="19">
        <f t="shared" si="44"/>
        <v>2.4279317296095</v>
      </c>
      <c r="F152" s="27">
        <f t="shared" si="34"/>
        <v>232.50117035913533</v>
      </c>
      <c r="G152" s="16">
        <f>Input_Summary!C172</f>
        <v>2.3250000000000002</v>
      </c>
      <c r="H152" s="19">
        <f t="shared" si="35"/>
        <v>2.6456757257235091</v>
      </c>
      <c r="I152" s="27">
        <f t="shared" si="36"/>
        <v>253.35128324666061</v>
      </c>
      <c r="J152" s="22">
        <f t="shared" si="37"/>
        <v>2.5335128324666063</v>
      </c>
      <c r="K152" s="19">
        <f t="shared" si="38"/>
        <v>1.0442717116600001E-3</v>
      </c>
      <c r="L152" s="27">
        <f t="shared" si="39"/>
        <v>0.10000050338027326</v>
      </c>
      <c r="M152" s="23">
        <f>Input_Summary!D172</f>
        <v>1E-3</v>
      </c>
      <c r="N152" s="19">
        <f t="shared" si="40"/>
        <v>34.879500236987354</v>
      </c>
      <c r="O152" s="19">
        <f>Input_Summary!E172</f>
        <v>10.631303736245814</v>
      </c>
      <c r="P152" s="19">
        <f t="shared" si="41"/>
        <v>104.25056443762644</v>
      </c>
      <c r="Q152" s="18">
        <f t="shared" si="31"/>
        <v>23.740200000000005</v>
      </c>
      <c r="R152" s="21">
        <f t="shared" si="42"/>
        <v>2.4200000000000004</v>
      </c>
      <c r="S152" s="21">
        <f t="shared" si="43"/>
        <v>7.9396086000000006</v>
      </c>
    </row>
    <row r="153" spans="1:19">
      <c r="A153" s="16">
        <f>Input_Summary!B173</f>
        <v>2.74</v>
      </c>
      <c r="B153" s="16">
        <f t="shared" si="32"/>
        <v>8.9894742000000001</v>
      </c>
      <c r="C153" s="16">
        <f t="shared" si="30"/>
        <v>3587.2595219999994</v>
      </c>
      <c r="D153" s="16">
        <f t="shared" si="33"/>
        <v>1093.3967023055998</v>
      </c>
      <c r="E153" s="19">
        <f t="shared" si="44"/>
        <v>2.3464785361000198</v>
      </c>
      <c r="F153" s="27">
        <f t="shared" si="34"/>
        <v>224.70113109547398</v>
      </c>
      <c r="G153" s="16">
        <f>Input_Summary!C173</f>
        <v>2.2469999999999999</v>
      </c>
      <c r="H153" s="19">
        <f t="shared" si="35"/>
        <v>2.5667271880840725</v>
      </c>
      <c r="I153" s="27">
        <f t="shared" si="36"/>
        <v>245.79113022906859</v>
      </c>
      <c r="J153" s="22">
        <f t="shared" si="37"/>
        <v>2.457911302290686</v>
      </c>
      <c r="K153" s="19">
        <f t="shared" si="38"/>
        <v>1.0442717116600001E-3</v>
      </c>
      <c r="L153" s="27">
        <f t="shared" si="39"/>
        <v>0.10000050338027326</v>
      </c>
      <c r="M153" s="23">
        <f>Input_Summary!D173</f>
        <v>1E-3</v>
      </c>
      <c r="N153" s="19">
        <f t="shared" si="40"/>
        <v>35.280798418045691</v>
      </c>
      <c r="O153" s="19">
        <f>Input_Summary!E173</f>
        <v>10.753619790737616</v>
      </c>
      <c r="P153" s="19">
        <f t="shared" si="41"/>
        <v>105.44999566797306</v>
      </c>
      <c r="Q153" s="18">
        <f t="shared" si="31"/>
        <v>23.936400000000006</v>
      </c>
      <c r="R153" s="21">
        <f t="shared" si="42"/>
        <v>2.4400000000000004</v>
      </c>
      <c r="S153" s="21">
        <f t="shared" si="43"/>
        <v>8.0052252000000017</v>
      </c>
    </row>
    <row r="154" spans="1:19">
      <c r="A154" s="16">
        <f>Input_Summary!B174</f>
        <v>2.76</v>
      </c>
      <c r="B154" s="16">
        <f t="shared" si="32"/>
        <v>9.0550907999999986</v>
      </c>
      <c r="C154" s="16">
        <f t="shared" si="30"/>
        <v>3587.1939053999995</v>
      </c>
      <c r="D154" s="16">
        <f t="shared" si="33"/>
        <v>1093.37670236592</v>
      </c>
      <c r="E154" s="19">
        <f t="shared" si="44"/>
        <v>2.34021290583006</v>
      </c>
      <c r="F154" s="27">
        <f t="shared" si="34"/>
        <v>224.10112807519238</v>
      </c>
      <c r="G154" s="16">
        <f>Input_Summary!C174</f>
        <v>2.2410000000000001</v>
      </c>
      <c r="H154" s="19">
        <f t="shared" si="35"/>
        <v>2.5608790371000336</v>
      </c>
      <c r="I154" s="27">
        <f t="shared" si="36"/>
        <v>245.23110824979852</v>
      </c>
      <c r="J154" s="22">
        <f t="shared" si="37"/>
        <v>2.4523110824979852</v>
      </c>
      <c r="K154" s="19">
        <f t="shared" si="38"/>
        <v>1.0442717116600001E-3</v>
      </c>
      <c r="L154" s="27">
        <f t="shared" si="39"/>
        <v>0.10000050338027326</v>
      </c>
      <c r="M154" s="23">
        <f>Input_Summary!D174</f>
        <v>1E-3</v>
      </c>
      <c r="N154" s="19">
        <f t="shared" si="40"/>
        <v>35.347681448222083</v>
      </c>
      <c r="O154" s="19">
        <f>Input_Summary!E174</f>
        <v>10.774005799819584</v>
      </c>
      <c r="P154" s="19">
        <f t="shared" si="41"/>
        <v>105.64990087303083</v>
      </c>
      <c r="Q154" s="18">
        <f t="shared" si="31"/>
        <v>24.1326</v>
      </c>
      <c r="R154" s="21">
        <f t="shared" si="42"/>
        <v>2.46</v>
      </c>
      <c r="S154" s="21">
        <f t="shared" si="43"/>
        <v>8.0708418000000002</v>
      </c>
    </row>
    <row r="155" spans="1:19">
      <c r="A155" s="16">
        <f>Input_Summary!B175</f>
        <v>2.78</v>
      </c>
      <c r="B155" s="16">
        <f t="shared" si="32"/>
        <v>9.1207073999999988</v>
      </c>
      <c r="C155" s="16">
        <f t="shared" si="30"/>
        <v>3587.1282887999996</v>
      </c>
      <c r="D155" s="16">
        <f t="shared" si="33"/>
        <v>1093.35670242624</v>
      </c>
      <c r="E155" s="19">
        <f t="shared" si="44"/>
        <v>2.3464785361000198</v>
      </c>
      <c r="F155" s="27">
        <f t="shared" si="34"/>
        <v>224.70113109547398</v>
      </c>
      <c r="G155" s="16">
        <f>Input_Summary!C175</f>
        <v>2.2469999999999999</v>
      </c>
      <c r="H155" s="19">
        <f t="shared" si="35"/>
        <v>2.5677709648151188</v>
      </c>
      <c r="I155" s="27">
        <f t="shared" si="36"/>
        <v>245.89108283159746</v>
      </c>
      <c r="J155" s="22">
        <f t="shared" si="37"/>
        <v>2.4589108283159749</v>
      </c>
      <c r="K155" s="19">
        <f t="shared" si="38"/>
        <v>1.0442717116600001E-3</v>
      </c>
      <c r="L155" s="27">
        <f t="shared" si="39"/>
        <v>0.10000050338027326</v>
      </c>
      <c r="M155" s="23">
        <f>Input_Summary!D175</f>
        <v>1E-3</v>
      </c>
      <c r="N155" s="19">
        <f t="shared" si="40"/>
        <v>35.448005993486667</v>
      </c>
      <c r="O155" s="19">
        <f>Input_Summary!E175</f>
        <v>10.804584813442533</v>
      </c>
      <c r="P155" s="19">
        <f t="shared" si="41"/>
        <v>105.94975868061746</v>
      </c>
      <c r="Q155" s="18">
        <f t="shared" si="31"/>
        <v>24.328800000000001</v>
      </c>
      <c r="R155" s="21">
        <f t="shared" si="42"/>
        <v>2.48</v>
      </c>
      <c r="S155" s="21">
        <f t="shared" si="43"/>
        <v>8.1364584000000004</v>
      </c>
    </row>
    <row r="156" spans="1:19">
      <c r="A156" s="16">
        <f>Input_Summary!B176</f>
        <v>2.8</v>
      </c>
      <c r="B156" s="16">
        <f t="shared" si="32"/>
        <v>9.186323999999999</v>
      </c>
      <c r="C156" s="16">
        <f t="shared" si="30"/>
        <v>3587.0626721999997</v>
      </c>
      <c r="D156" s="16">
        <f t="shared" si="33"/>
        <v>1093.3367024865599</v>
      </c>
      <c r="E156" s="19">
        <f t="shared" si="44"/>
        <v>2.2963534939403405</v>
      </c>
      <c r="F156" s="27">
        <f t="shared" si="34"/>
        <v>219.90110693322094</v>
      </c>
      <c r="G156" s="16">
        <f>Input_Summary!C176</f>
        <v>2.1990000000000003</v>
      </c>
      <c r="H156" s="19">
        <f t="shared" si="35"/>
        <v>2.5195244695193431</v>
      </c>
      <c r="I156" s="27">
        <f t="shared" si="36"/>
        <v>241.27097335389644</v>
      </c>
      <c r="J156" s="22">
        <f t="shared" si="37"/>
        <v>2.4127097335389642</v>
      </c>
      <c r="K156" s="19">
        <f t="shared" si="38"/>
        <v>1.0442717116600001E-3</v>
      </c>
      <c r="L156" s="27">
        <f t="shared" si="39"/>
        <v>0.10000050338027326</v>
      </c>
      <c r="M156" s="23">
        <f>Input_Summary!D176</f>
        <v>1E-3</v>
      </c>
      <c r="N156" s="19">
        <f t="shared" si="40"/>
        <v>35.748979629280427</v>
      </c>
      <c r="O156" s="19">
        <f>Input_Summary!E176</f>
        <v>10.896321854311386</v>
      </c>
      <c r="P156" s="19">
        <f t="shared" si="41"/>
        <v>106.84933210337745</v>
      </c>
      <c r="Q156" s="18">
        <f t="shared" si="31"/>
        <v>24.525000000000002</v>
      </c>
      <c r="R156" s="21">
        <f t="shared" si="42"/>
        <v>2.5</v>
      </c>
      <c r="S156" s="21">
        <f t="shared" si="43"/>
        <v>8.2020750000000007</v>
      </c>
    </row>
    <row r="157" spans="1:19">
      <c r="A157" s="16">
        <f>Input_Summary!B177</f>
        <v>2.82</v>
      </c>
      <c r="B157" s="16">
        <f t="shared" si="32"/>
        <v>9.2519405999999993</v>
      </c>
      <c r="C157" s="16">
        <f t="shared" si="30"/>
        <v>3586.9970555999994</v>
      </c>
      <c r="D157" s="16">
        <f t="shared" si="33"/>
        <v>1093.3167025468799</v>
      </c>
      <c r="E157" s="19">
        <f t="shared" si="44"/>
        <v>2.2775566031304599</v>
      </c>
      <c r="F157" s="27">
        <f t="shared" si="34"/>
        <v>218.10109787237596</v>
      </c>
      <c r="G157" s="16">
        <f>Input_Summary!C177</f>
        <v>2.181</v>
      </c>
      <c r="H157" s="19">
        <f t="shared" si="35"/>
        <v>2.502606282605853</v>
      </c>
      <c r="I157" s="27">
        <f t="shared" si="36"/>
        <v>239.65087897760344</v>
      </c>
      <c r="J157" s="22">
        <f t="shared" si="37"/>
        <v>2.3965087897760347</v>
      </c>
      <c r="K157" s="19">
        <f t="shared" si="38"/>
        <v>1.0442717116600001E-3</v>
      </c>
      <c r="L157" s="27">
        <f t="shared" si="39"/>
        <v>0.10000050338027326</v>
      </c>
      <c r="M157" s="23">
        <f>Input_Summary!D177</f>
        <v>1E-3</v>
      </c>
      <c r="N157" s="19">
        <f t="shared" si="40"/>
        <v>36.049953265074173</v>
      </c>
      <c r="O157" s="19">
        <f>Input_Summary!E177</f>
        <v>10.988058895180236</v>
      </c>
      <c r="P157" s="19">
        <f t="shared" si="41"/>
        <v>107.74890552613739</v>
      </c>
      <c r="Q157" s="18">
        <f t="shared" si="31"/>
        <v>24.721200000000003</v>
      </c>
      <c r="R157" s="21">
        <f t="shared" si="42"/>
        <v>2.52</v>
      </c>
      <c r="S157" s="21">
        <f t="shared" si="43"/>
        <v>8.2676915999999991</v>
      </c>
    </row>
    <row r="158" spans="1:19">
      <c r="A158" s="16">
        <f>Input_Summary!B178</f>
        <v>2.84</v>
      </c>
      <c r="B158" s="16">
        <f t="shared" si="32"/>
        <v>9.3175571999999995</v>
      </c>
      <c r="C158" s="16">
        <f t="shared" si="30"/>
        <v>3586.9314389999995</v>
      </c>
      <c r="D158" s="16">
        <f t="shared" si="33"/>
        <v>1093.2967026071999</v>
      </c>
      <c r="E158" s="19">
        <f t="shared" si="44"/>
        <v>2.2274315609707798</v>
      </c>
      <c r="F158" s="27">
        <f t="shared" si="34"/>
        <v>213.30107371012284</v>
      </c>
      <c r="G158" s="16">
        <f>Input_Summary!C178</f>
        <v>2.133</v>
      </c>
      <c r="H158" s="19">
        <f t="shared" si="35"/>
        <v>2.4526897445404021</v>
      </c>
      <c r="I158" s="27">
        <f t="shared" si="36"/>
        <v>234.87084533585607</v>
      </c>
      <c r="J158" s="22">
        <f t="shared" si="37"/>
        <v>2.3487084533585607</v>
      </c>
      <c r="K158" s="19">
        <f t="shared" si="38"/>
        <v>1.0442717116600001E-3</v>
      </c>
      <c r="L158" s="27">
        <f t="shared" si="39"/>
        <v>0.10000050338027326</v>
      </c>
      <c r="M158" s="23">
        <f>Input_Summary!D178</f>
        <v>1E-3</v>
      </c>
      <c r="N158" s="19">
        <f t="shared" si="40"/>
        <v>36.083394780162372</v>
      </c>
      <c r="O158" s="19">
        <f>Input_Summary!E178</f>
        <v>10.998251899721222</v>
      </c>
      <c r="P158" s="19">
        <f t="shared" si="41"/>
        <v>107.84885812866629</v>
      </c>
      <c r="Q158" s="18">
        <f t="shared" si="31"/>
        <v>24.917400000000001</v>
      </c>
      <c r="R158" s="21">
        <f t="shared" si="42"/>
        <v>2.54</v>
      </c>
      <c r="S158" s="21">
        <f t="shared" si="43"/>
        <v>8.3333081999999994</v>
      </c>
    </row>
    <row r="159" spans="1:19">
      <c r="A159" s="16">
        <f>Input_Summary!B179</f>
        <v>2.86</v>
      </c>
      <c r="B159" s="16">
        <f t="shared" si="32"/>
        <v>9.3831737999999998</v>
      </c>
      <c r="C159" s="16">
        <f t="shared" si="30"/>
        <v>3586.8658223999996</v>
      </c>
      <c r="D159" s="16">
        <f t="shared" si="33"/>
        <v>1093.2767026675199</v>
      </c>
      <c r="E159" s="19">
        <f t="shared" si="44"/>
        <v>2.2336971912407404</v>
      </c>
      <c r="F159" s="27">
        <f t="shared" si="34"/>
        <v>213.90107673040453</v>
      </c>
      <c r="G159" s="16">
        <f>Input_Summary!C179</f>
        <v>2.1390000000000002</v>
      </c>
      <c r="H159" s="19">
        <f t="shared" si="35"/>
        <v>2.4685581521424855</v>
      </c>
      <c r="I159" s="27">
        <f t="shared" si="36"/>
        <v>236.39041229940352</v>
      </c>
      <c r="J159" s="22">
        <f t="shared" si="37"/>
        <v>2.3639041229940352</v>
      </c>
      <c r="K159" s="19">
        <f t="shared" si="38"/>
        <v>1.0442717116600001E-3</v>
      </c>
      <c r="L159" s="27">
        <f t="shared" si="39"/>
        <v>0.10000050338027326</v>
      </c>
      <c r="M159" s="23">
        <f>Input_Summary!D179</f>
        <v>1E-3</v>
      </c>
      <c r="N159" s="19">
        <f t="shared" si="40"/>
        <v>37.621704474219335</v>
      </c>
      <c r="O159" s="19">
        <f>Input_Summary!E179</f>
        <v>11.467130108606462</v>
      </c>
      <c r="P159" s="19">
        <f t="shared" si="41"/>
        <v>112.44667784499495</v>
      </c>
      <c r="Q159" s="18">
        <f t="shared" si="31"/>
        <v>25.113600000000002</v>
      </c>
      <c r="R159" s="21">
        <f t="shared" si="42"/>
        <v>2.56</v>
      </c>
      <c r="S159" s="21">
        <f t="shared" si="43"/>
        <v>8.3989247999999996</v>
      </c>
    </row>
    <row r="160" spans="1:19">
      <c r="A160" s="16">
        <f>Input_Summary!B180</f>
        <v>2.88</v>
      </c>
      <c r="B160" s="16">
        <f t="shared" si="32"/>
        <v>9.4487904</v>
      </c>
      <c r="C160" s="16">
        <f t="shared" si="30"/>
        <v>3586.8002057999997</v>
      </c>
      <c r="D160" s="16">
        <f t="shared" si="33"/>
        <v>1093.2567027278399</v>
      </c>
      <c r="E160" s="19">
        <f t="shared" si="44"/>
        <v>2.1961034096209797</v>
      </c>
      <c r="F160" s="27">
        <f t="shared" si="34"/>
        <v>210.30105860871464</v>
      </c>
      <c r="G160" s="16">
        <f>Input_Summary!C180</f>
        <v>2.1029999999999998</v>
      </c>
      <c r="H160" s="19">
        <f t="shared" si="35"/>
        <v>2.4355567997003433</v>
      </c>
      <c r="I160" s="27">
        <f t="shared" si="36"/>
        <v>233.23018562884073</v>
      </c>
      <c r="J160" s="22">
        <f t="shared" si="37"/>
        <v>2.3323018562884075</v>
      </c>
      <c r="K160" s="19">
        <f t="shared" si="38"/>
        <v>1.0442717116600001E-3</v>
      </c>
      <c r="L160" s="27">
        <f t="shared" si="39"/>
        <v>0.10000050338027326</v>
      </c>
      <c r="M160" s="23">
        <f>Input_Summary!D180</f>
        <v>1E-3</v>
      </c>
      <c r="N160" s="19">
        <f t="shared" si="40"/>
        <v>38.357417806159624</v>
      </c>
      <c r="O160" s="19">
        <f>Input_Summary!E180</f>
        <v>11.6913762085081</v>
      </c>
      <c r="P160" s="19">
        <f t="shared" si="41"/>
        <v>114.64563510063041</v>
      </c>
      <c r="Q160" s="18">
        <f t="shared" si="31"/>
        <v>25.309800000000003</v>
      </c>
      <c r="R160" s="21">
        <f t="shared" si="42"/>
        <v>2.58</v>
      </c>
      <c r="S160" s="21">
        <f t="shared" si="43"/>
        <v>8.4645413999999999</v>
      </c>
    </row>
    <row r="161" spans="1:19">
      <c r="A161" s="16">
        <f>Input_Summary!B181</f>
        <v>2.9</v>
      </c>
      <c r="B161" s="16">
        <f t="shared" si="32"/>
        <v>9.5144070000000003</v>
      </c>
      <c r="C161" s="16">
        <f t="shared" si="30"/>
        <v>3586.7345891999994</v>
      </c>
      <c r="D161" s="16">
        <f t="shared" si="33"/>
        <v>1093.2367027881598</v>
      </c>
      <c r="E161" s="19">
        <f t="shared" si="44"/>
        <v>2.1835721490810602</v>
      </c>
      <c r="F161" s="27">
        <f t="shared" si="34"/>
        <v>209.1010525681514</v>
      </c>
      <c r="G161" s="16">
        <f>Input_Summary!C181</f>
        <v>2.0910000000000002</v>
      </c>
      <c r="H161" s="19">
        <f t="shared" si="35"/>
        <v>2.4257392958481492</v>
      </c>
      <c r="I161" s="27">
        <f t="shared" si="36"/>
        <v>232.2900563548526</v>
      </c>
      <c r="J161" s="22">
        <f t="shared" si="37"/>
        <v>2.3229005635485258</v>
      </c>
      <c r="K161" s="19">
        <f t="shared" si="38"/>
        <v>1.0442717116600001E-3</v>
      </c>
      <c r="L161" s="27">
        <f t="shared" si="39"/>
        <v>0.10000050338027326</v>
      </c>
      <c r="M161" s="23">
        <f>Input_Summary!D181</f>
        <v>1E-3</v>
      </c>
      <c r="N161" s="19">
        <f t="shared" si="40"/>
        <v>38.792157502306168</v>
      </c>
      <c r="O161" s="19">
        <f>Input_Summary!E181</f>
        <v>11.823885267540886</v>
      </c>
      <c r="P161" s="19">
        <f t="shared" si="41"/>
        <v>115.94501893350592</v>
      </c>
      <c r="Q161" s="18">
        <f t="shared" si="31"/>
        <v>25.506000000000004</v>
      </c>
      <c r="R161" s="21">
        <f t="shared" si="42"/>
        <v>2.6</v>
      </c>
      <c r="S161" s="21">
        <f t="shared" si="43"/>
        <v>8.5301580000000001</v>
      </c>
    </row>
    <row r="162" spans="1:19">
      <c r="A162" s="16">
        <f>Input_Summary!B182</f>
        <v>2.92</v>
      </c>
      <c r="B162" s="16">
        <f t="shared" si="32"/>
        <v>9.5800235999999988</v>
      </c>
      <c r="C162" s="16">
        <f t="shared" si="30"/>
        <v>3586.6689725999995</v>
      </c>
      <c r="D162" s="16">
        <f t="shared" si="33"/>
        <v>1093.2167028484798</v>
      </c>
      <c r="E162" s="19">
        <f t="shared" si="44"/>
        <v>2.18983777935102</v>
      </c>
      <c r="F162" s="27">
        <f t="shared" si="34"/>
        <v>209.70105558843301</v>
      </c>
      <c r="G162" s="16">
        <f>Input_Summary!C182</f>
        <v>2.097</v>
      </c>
      <c r="H162" s="19">
        <f t="shared" si="35"/>
        <v>2.4272035845617936</v>
      </c>
      <c r="I162" s="27">
        <f t="shared" si="36"/>
        <v>232.43027740350132</v>
      </c>
      <c r="J162" s="22">
        <f t="shared" si="37"/>
        <v>2.3243027740350133</v>
      </c>
      <c r="K162" s="19">
        <f t="shared" si="38"/>
        <v>1.0442717116600001E-3</v>
      </c>
      <c r="L162" s="27">
        <f t="shared" si="39"/>
        <v>0.10000050338027326</v>
      </c>
      <c r="M162" s="23">
        <f>Input_Summary!D182</f>
        <v>1E-3</v>
      </c>
      <c r="N162" s="19">
        <f t="shared" si="40"/>
        <v>38.023002655277679</v>
      </c>
      <c r="O162" s="19">
        <f>Input_Summary!E182</f>
        <v>11.589446163098264</v>
      </c>
      <c r="P162" s="19">
        <f t="shared" si="41"/>
        <v>113.64610907534157</v>
      </c>
      <c r="Q162" s="18">
        <f t="shared" si="31"/>
        <v>25.702200000000001</v>
      </c>
      <c r="R162" s="21">
        <f t="shared" si="42"/>
        <v>2.62</v>
      </c>
      <c r="S162" s="21">
        <f t="shared" si="43"/>
        <v>8.5957746000000004</v>
      </c>
    </row>
    <row r="163" spans="1:19">
      <c r="A163" s="16">
        <f>Input_Summary!B183</f>
        <v>2.94</v>
      </c>
      <c r="B163" s="16">
        <f t="shared" si="32"/>
        <v>9.645640199999999</v>
      </c>
      <c r="C163" s="16">
        <f t="shared" si="30"/>
        <v>3586.6033559999996</v>
      </c>
      <c r="D163" s="16">
        <f t="shared" si="33"/>
        <v>1093.1967029088</v>
      </c>
      <c r="E163" s="19">
        <f t="shared" si="44"/>
        <v>2.2211659307008196</v>
      </c>
      <c r="F163" s="27">
        <f t="shared" si="34"/>
        <v>212.70107068984117</v>
      </c>
      <c r="G163" s="16">
        <f>Input_Summary!C183</f>
        <v>2.1269999999999998</v>
      </c>
      <c r="H163" s="19">
        <f t="shared" si="35"/>
        <v>2.4576968715592438</v>
      </c>
      <c r="I163" s="27">
        <f t="shared" si="36"/>
        <v>235.35033042288637</v>
      </c>
      <c r="J163" s="22">
        <f t="shared" si="37"/>
        <v>2.3535033042288638</v>
      </c>
      <c r="K163" s="19">
        <f t="shared" si="38"/>
        <v>1.0442717116600001E-3</v>
      </c>
      <c r="L163" s="27">
        <f t="shared" si="39"/>
        <v>0.10000050338027326</v>
      </c>
      <c r="M163" s="23">
        <f>Input_Summary!D183</f>
        <v>1E-3</v>
      </c>
      <c r="N163" s="19">
        <f t="shared" si="40"/>
        <v>37.889236594924895</v>
      </c>
      <c r="O163" s="19">
        <f>Input_Summary!E183</f>
        <v>11.54867414493433</v>
      </c>
      <c r="P163" s="19">
        <f t="shared" si="41"/>
        <v>113.24629866522602</v>
      </c>
      <c r="Q163" s="18">
        <f t="shared" si="31"/>
        <v>25.898400000000002</v>
      </c>
      <c r="R163" s="21">
        <f t="shared" si="42"/>
        <v>2.64</v>
      </c>
      <c r="S163" s="21">
        <f t="shared" si="43"/>
        <v>8.6613912000000006</v>
      </c>
    </row>
    <row r="164" spans="1:19">
      <c r="A164" s="16">
        <f>Input_Summary!B184</f>
        <v>2.96</v>
      </c>
      <c r="B164" s="16">
        <f t="shared" si="32"/>
        <v>9.7112567999999992</v>
      </c>
      <c r="C164" s="16">
        <f t="shared" si="30"/>
        <v>3586.5377393999997</v>
      </c>
      <c r="D164" s="16">
        <f t="shared" si="33"/>
        <v>1093.17670296912</v>
      </c>
      <c r="E164" s="19">
        <f t="shared" si="44"/>
        <v>2.2211659307008196</v>
      </c>
      <c r="F164" s="27">
        <f t="shared" si="34"/>
        <v>212.70107068984117</v>
      </c>
      <c r="G164" s="16">
        <f>Input_Summary!C184</f>
        <v>2.1269999999999998</v>
      </c>
      <c r="H164" s="19">
        <f t="shared" si="35"/>
        <v>2.4633332659068929</v>
      </c>
      <c r="I164" s="27">
        <f t="shared" si="36"/>
        <v>235.89007447654234</v>
      </c>
      <c r="J164" s="22">
        <f t="shared" si="37"/>
        <v>2.3589007447654233</v>
      </c>
      <c r="K164" s="19">
        <f t="shared" si="38"/>
        <v>1.0442717116600001E-3</v>
      </c>
      <c r="L164" s="27">
        <f t="shared" si="39"/>
        <v>0.10000050338027326</v>
      </c>
      <c r="M164" s="23">
        <f>Input_Summary!D184</f>
        <v>1E-3</v>
      </c>
      <c r="N164" s="19">
        <f t="shared" si="40"/>
        <v>38.792157502306168</v>
      </c>
      <c r="O164" s="19">
        <f>Input_Summary!E184</f>
        <v>11.823885267540886</v>
      </c>
      <c r="P164" s="19">
        <f t="shared" si="41"/>
        <v>115.94501893350592</v>
      </c>
      <c r="Q164" s="18">
        <f t="shared" si="31"/>
        <v>26.094600000000003</v>
      </c>
      <c r="R164" s="21">
        <f t="shared" si="42"/>
        <v>2.66</v>
      </c>
      <c r="S164" s="21">
        <f t="shared" si="43"/>
        <v>8.7270078000000009</v>
      </c>
    </row>
    <row r="165" spans="1:19">
      <c r="A165" s="16">
        <f>Input_Summary!B185</f>
        <v>2.98</v>
      </c>
      <c r="B165" s="16">
        <f t="shared" si="32"/>
        <v>9.7768733999999995</v>
      </c>
      <c r="C165" s="16">
        <f t="shared" si="30"/>
        <v>3586.4721227999994</v>
      </c>
      <c r="D165" s="16">
        <f t="shared" si="33"/>
        <v>1093.1567030294398</v>
      </c>
      <c r="E165" s="19">
        <f t="shared" si="44"/>
        <v>2.2336971912407404</v>
      </c>
      <c r="F165" s="27">
        <f t="shared" si="34"/>
        <v>213.90107673040453</v>
      </c>
      <c r="G165" s="16">
        <f>Input_Summary!C185</f>
        <v>2.1390000000000002</v>
      </c>
      <c r="H165" s="19">
        <f t="shared" si="35"/>
        <v>2.4777433873756922</v>
      </c>
      <c r="I165" s="27">
        <f t="shared" si="36"/>
        <v>237.26999520165771</v>
      </c>
      <c r="J165" s="22">
        <f t="shared" si="37"/>
        <v>2.372699952016577</v>
      </c>
      <c r="K165" s="19">
        <f t="shared" si="38"/>
        <v>1.0442717116600001E-3</v>
      </c>
      <c r="L165" s="27">
        <f t="shared" si="39"/>
        <v>0.10000050338027326</v>
      </c>
      <c r="M165" s="23">
        <f>Input_Summary!D185</f>
        <v>1E-3</v>
      </c>
      <c r="N165" s="19">
        <f t="shared" si="40"/>
        <v>39.09313113809992</v>
      </c>
      <c r="O165" s="19">
        <f>Input_Summary!E185</f>
        <v>11.915622308409738</v>
      </c>
      <c r="P165" s="19">
        <f t="shared" si="41"/>
        <v>116.84459235626588</v>
      </c>
      <c r="Q165" s="18">
        <f t="shared" si="31"/>
        <v>26.290800000000004</v>
      </c>
      <c r="R165" s="21">
        <f t="shared" si="42"/>
        <v>2.68</v>
      </c>
      <c r="S165" s="21">
        <f t="shared" si="43"/>
        <v>8.7926244000000011</v>
      </c>
    </row>
    <row r="166" spans="1:19">
      <c r="A166" s="16">
        <f>Input_Summary!B186</f>
        <v>3</v>
      </c>
      <c r="B166" s="16">
        <f t="shared" si="32"/>
        <v>9.8424899999999997</v>
      </c>
      <c r="C166" s="16">
        <f t="shared" si="30"/>
        <v>3586.4065061999995</v>
      </c>
      <c r="D166" s="16">
        <f t="shared" si="33"/>
        <v>1093.13670308976</v>
      </c>
      <c r="E166" s="19">
        <f t="shared" si="44"/>
        <v>2.2336971912407404</v>
      </c>
      <c r="F166" s="27">
        <f t="shared" si="34"/>
        <v>213.90107673040453</v>
      </c>
      <c r="G166" s="16">
        <f>Input_Summary!C186</f>
        <v>2.1390000000000002</v>
      </c>
      <c r="H166" s="19">
        <f t="shared" si="35"/>
        <v>2.4794134301453661</v>
      </c>
      <c r="I166" s="27">
        <f t="shared" si="36"/>
        <v>237.42991936570391</v>
      </c>
      <c r="J166" s="22">
        <f t="shared" si="37"/>
        <v>2.374299193657039</v>
      </c>
      <c r="K166" s="19">
        <f t="shared" si="38"/>
        <v>1.0442717116600001E-3</v>
      </c>
      <c r="L166" s="27">
        <f t="shared" si="39"/>
        <v>0.10000050338027326</v>
      </c>
      <c r="M166" s="23">
        <f>Input_Summary!D186</f>
        <v>1E-3</v>
      </c>
      <c r="N166" s="19">
        <f t="shared" si="40"/>
        <v>39.360663258805481</v>
      </c>
      <c r="O166" s="19">
        <f>Input_Summary!E186</f>
        <v>11.997166344737606</v>
      </c>
      <c r="P166" s="19">
        <f t="shared" si="41"/>
        <v>117.64421317649695</v>
      </c>
      <c r="Q166" s="18">
        <f t="shared" si="31"/>
        <v>26.487000000000002</v>
      </c>
      <c r="R166" s="21">
        <f t="shared" si="42"/>
        <v>2.7</v>
      </c>
      <c r="S166" s="21">
        <f t="shared" si="43"/>
        <v>8.8582409999999996</v>
      </c>
    </row>
    <row r="167" spans="1:19">
      <c r="A167" s="16">
        <f>Input_Summary!B187</f>
        <v>3.02</v>
      </c>
      <c r="B167" s="16">
        <f t="shared" si="32"/>
        <v>9.9081066</v>
      </c>
      <c r="C167" s="16">
        <f t="shared" si="30"/>
        <v>3586.3408895999996</v>
      </c>
      <c r="D167" s="16">
        <f t="shared" si="33"/>
        <v>1093.11670315008</v>
      </c>
      <c r="E167" s="19">
        <f t="shared" si="44"/>
        <v>2.2336971912407404</v>
      </c>
      <c r="F167" s="27">
        <f t="shared" si="34"/>
        <v>213.90107673040453</v>
      </c>
      <c r="G167" s="16">
        <f>Input_Summary!C187</f>
        <v>2.1390000000000002</v>
      </c>
      <c r="H167" s="19">
        <f t="shared" si="35"/>
        <v>2.484632313800597</v>
      </c>
      <c r="I167" s="27">
        <f t="shared" si="36"/>
        <v>237.92968237834833</v>
      </c>
      <c r="J167" s="22">
        <f t="shared" si="37"/>
        <v>2.3792968237834833</v>
      </c>
      <c r="K167" s="19">
        <f t="shared" si="38"/>
        <v>1.0442717116600001E-3</v>
      </c>
      <c r="L167" s="27">
        <f t="shared" si="39"/>
        <v>0.10000050338027326</v>
      </c>
      <c r="M167" s="23">
        <f>Input_Summary!D187</f>
        <v>1E-3</v>
      </c>
      <c r="N167" s="19">
        <f t="shared" si="40"/>
        <v>40.196701136010354</v>
      </c>
      <c r="O167" s="19">
        <f>Input_Summary!E187</f>
        <v>12.251991458262195</v>
      </c>
      <c r="P167" s="19">
        <f t="shared" si="41"/>
        <v>120.14302823971907</v>
      </c>
      <c r="Q167" s="18">
        <f t="shared" si="31"/>
        <v>26.683200000000003</v>
      </c>
      <c r="R167" s="21">
        <f t="shared" si="42"/>
        <v>2.72</v>
      </c>
      <c r="S167" s="21">
        <f t="shared" si="43"/>
        <v>8.9238575999999998</v>
      </c>
    </row>
    <row r="168" spans="1:19">
      <c r="A168" s="16">
        <f>Input_Summary!B188</f>
        <v>3.04</v>
      </c>
      <c r="B168" s="16">
        <f t="shared" si="32"/>
        <v>9.9737232000000002</v>
      </c>
      <c r="C168" s="16">
        <f t="shared" si="30"/>
        <v>3586.2752729999993</v>
      </c>
      <c r="D168" s="16">
        <f t="shared" si="33"/>
        <v>1093.0967032103999</v>
      </c>
      <c r="E168" s="19">
        <f t="shared" si="44"/>
        <v>2.2211659307008196</v>
      </c>
      <c r="F168" s="27">
        <f t="shared" si="34"/>
        <v>212.70107068984117</v>
      </c>
      <c r="G168" s="16">
        <f>Input_Summary!C188</f>
        <v>2.1269999999999998</v>
      </c>
      <c r="H168" s="19">
        <f t="shared" si="35"/>
        <v>2.4764848527180749</v>
      </c>
      <c r="I168" s="27">
        <f t="shared" si="36"/>
        <v>237.14947726840629</v>
      </c>
      <c r="J168" s="22">
        <f t="shared" si="37"/>
        <v>2.3714947726840627</v>
      </c>
      <c r="K168" s="19">
        <f t="shared" si="38"/>
        <v>1.0442717116600001E-3</v>
      </c>
      <c r="L168" s="27">
        <f t="shared" si="39"/>
        <v>0.10000050338027326</v>
      </c>
      <c r="M168" s="23">
        <f>Input_Summary!D188</f>
        <v>1E-3</v>
      </c>
      <c r="N168" s="19">
        <f t="shared" si="40"/>
        <v>40.898972952862444</v>
      </c>
      <c r="O168" s="19">
        <f>Input_Summary!E188</f>
        <v>12.466044553622847</v>
      </c>
      <c r="P168" s="19">
        <f t="shared" si="41"/>
        <v>122.24203289282563</v>
      </c>
      <c r="Q168" s="18">
        <f t="shared" si="31"/>
        <v>26.879400000000004</v>
      </c>
      <c r="R168" s="21">
        <f t="shared" si="42"/>
        <v>2.74</v>
      </c>
      <c r="S168" s="21">
        <f t="shared" si="43"/>
        <v>8.9894742000000001</v>
      </c>
    </row>
    <row r="169" spans="1:19">
      <c r="A169" s="16">
        <f>Input_Summary!B189</f>
        <v>3.06</v>
      </c>
      <c r="B169" s="16">
        <f t="shared" si="32"/>
        <v>10.0393398</v>
      </c>
      <c r="C169" s="16">
        <f t="shared" si="30"/>
        <v>3586.2096563999994</v>
      </c>
      <c r="D169" s="16">
        <f t="shared" si="33"/>
        <v>1093.0767032707199</v>
      </c>
      <c r="E169" s="19">
        <f t="shared" si="44"/>
        <v>2.0781007062034003</v>
      </c>
      <c r="F169" s="27">
        <f t="shared" si="34"/>
        <v>199.00100172674379</v>
      </c>
      <c r="G169" s="16">
        <f>Input_Summary!C189</f>
        <v>1.9900000000000002</v>
      </c>
      <c r="H169" s="19">
        <f t="shared" si="35"/>
        <v>2.3352977092215133</v>
      </c>
      <c r="I169" s="27">
        <f t="shared" si="36"/>
        <v>223.6293229898609</v>
      </c>
      <c r="J169" s="22">
        <f t="shared" si="37"/>
        <v>2.2362932298986089</v>
      </c>
      <c r="K169" s="19">
        <f t="shared" si="38"/>
        <v>1.0442717116600001E-3</v>
      </c>
      <c r="L169" s="27">
        <f t="shared" si="39"/>
        <v>0.10000050338027326</v>
      </c>
      <c r="M169" s="23">
        <f>Input_Summary!D189</f>
        <v>1E-3</v>
      </c>
      <c r="N169" s="19">
        <f t="shared" si="40"/>
        <v>41.199946588656196</v>
      </c>
      <c r="O169" s="19">
        <f>Input_Summary!E189</f>
        <v>12.557781594491699</v>
      </c>
      <c r="P169" s="19">
        <f t="shared" si="41"/>
        <v>123.14160631558559</v>
      </c>
      <c r="Q169" s="18">
        <f t="shared" si="31"/>
        <v>27.075600000000005</v>
      </c>
      <c r="R169" s="21">
        <f t="shared" si="42"/>
        <v>2.7600000000000002</v>
      </c>
      <c r="S169" s="21">
        <f t="shared" si="43"/>
        <v>9.0550908000000003</v>
      </c>
    </row>
    <row r="170" spans="1:19">
      <c r="A170" s="16">
        <f>Input_Summary!B190</f>
        <v>3.08</v>
      </c>
      <c r="B170" s="16">
        <f t="shared" si="32"/>
        <v>10.104956400000001</v>
      </c>
      <c r="C170" s="16">
        <f t="shared" si="30"/>
        <v>3586.1440397999995</v>
      </c>
      <c r="D170" s="16">
        <f t="shared" si="33"/>
        <v>1093.0567033310399</v>
      </c>
      <c r="E170" s="19">
        <f t="shared" si="44"/>
        <v>1.7721290946870198</v>
      </c>
      <c r="F170" s="27">
        <f t="shared" si="34"/>
        <v>169.70085423632369</v>
      </c>
      <c r="G170" s="16">
        <f>Input_Summary!C190</f>
        <v>1.6969999999999998</v>
      </c>
      <c r="H170" s="19">
        <f t="shared" si="35"/>
        <v>2.0063614759381565</v>
      </c>
      <c r="I170" s="27">
        <f t="shared" si="36"/>
        <v>192.13021824380536</v>
      </c>
      <c r="J170" s="22">
        <f t="shared" si="37"/>
        <v>1.9213021824380536</v>
      </c>
      <c r="K170" s="19">
        <f t="shared" si="38"/>
        <v>0</v>
      </c>
      <c r="L170" s="27">
        <f t="shared" si="39"/>
        <v>0</v>
      </c>
      <c r="M170" s="23">
        <f>Input_Summary!D190</f>
        <v>0</v>
      </c>
      <c r="N170" s="19">
        <f t="shared" si="40"/>
        <v>37.521379928954758</v>
      </c>
      <c r="O170" s="19">
        <f>Input_Summary!E190</f>
        <v>11.436551094983512</v>
      </c>
      <c r="P170" s="19">
        <f t="shared" si="41"/>
        <v>112.14682003740832</v>
      </c>
      <c r="Q170" s="18">
        <f t="shared" si="31"/>
        <v>27.271800000000002</v>
      </c>
      <c r="R170" s="21">
        <f t="shared" si="42"/>
        <v>2.7800000000000002</v>
      </c>
      <c r="S170" s="21">
        <f t="shared" si="43"/>
        <v>9.1207074000000006</v>
      </c>
    </row>
    <row r="171" spans="1:19">
      <c r="A171" s="16">
        <f>Input_Summary!B191</f>
        <v>3.1</v>
      </c>
      <c r="B171" s="16">
        <f t="shared" si="32"/>
        <v>10.170572999999999</v>
      </c>
      <c r="C171" s="16">
        <f t="shared" si="30"/>
        <v>3586.0784231999996</v>
      </c>
      <c r="D171" s="16">
        <f t="shared" si="33"/>
        <v>1093.0367033913599</v>
      </c>
      <c r="E171" s="19">
        <f t="shared" si="44"/>
        <v>1.7721290946870198</v>
      </c>
      <c r="F171" s="27">
        <f t="shared" si="34"/>
        <v>169.70085423632369</v>
      </c>
      <c r="G171" s="16">
        <f>Input_Summary!C191</f>
        <v>1.6969999999999998</v>
      </c>
      <c r="H171" s="19">
        <f t="shared" si="35"/>
        <v>2.0063614759381565</v>
      </c>
      <c r="I171" s="27">
        <f t="shared" si="36"/>
        <v>192.13021824380536</v>
      </c>
      <c r="J171" s="22">
        <f t="shared" si="37"/>
        <v>1.9213021824380536</v>
      </c>
      <c r="K171" s="19">
        <f t="shared" si="38"/>
        <v>0</v>
      </c>
      <c r="L171" s="27">
        <f t="shared" si="39"/>
        <v>0</v>
      </c>
      <c r="M171" s="23">
        <f>Input_Summary!D191</f>
        <v>0</v>
      </c>
      <c r="N171" s="19">
        <f t="shared" si="40"/>
        <v>37.521379928954758</v>
      </c>
      <c r="O171" s="19">
        <f>Input_Summary!E191</f>
        <v>11.436551094983512</v>
      </c>
      <c r="P171" s="19">
        <f t="shared" si="41"/>
        <v>112.14682003740832</v>
      </c>
      <c r="Q171" s="18">
        <f t="shared" si="31"/>
        <v>27.468000000000004</v>
      </c>
      <c r="R171" s="21">
        <f t="shared" si="42"/>
        <v>2.8000000000000003</v>
      </c>
      <c r="S171" s="21">
        <f t="shared" si="43"/>
        <v>9.1863240000000008</v>
      </c>
    </row>
    <row r="172" spans="1:19">
      <c r="A172" s="16">
        <f>Input_Summary!B192</f>
        <v>3.12</v>
      </c>
      <c r="B172" s="16">
        <f t="shared" si="32"/>
        <v>10.236189599999999</v>
      </c>
      <c r="C172" s="16">
        <f t="shared" si="30"/>
        <v>3586.0128065999993</v>
      </c>
      <c r="D172" s="16">
        <f t="shared" si="33"/>
        <v>1093.0167034516799</v>
      </c>
      <c r="E172" s="19">
        <f t="shared" si="44"/>
        <v>1.7721290946870198</v>
      </c>
      <c r="F172" s="27">
        <f t="shared" si="34"/>
        <v>169.70085423632369</v>
      </c>
      <c r="G172" s="16">
        <f>Input_Summary!C192</f>
        <v>1.6969999999999998</v>
      </c>
      <c r="H172" s="19">
        <f t="shared" si="35"/>
        <v>2.0063614759381565</v>
      </c>
      <c r="I172" s="27">
        <f t="shared" si="36"/>
        <v>192.13021824380536</v>
      </c>
      <c r="J172" s="22">
        <f t="shared" si="37"/>
        <v>1.9213021824380536</v>
      </c>
      <c r="K172" s="19">
        <f t="shared" si="38"/>
        <v>0</v>
      </c>
      <c r="L172" s="27">
        <f t="shared" si="39"/>
        <v>0</v>
      </c>
      <c r="M172" s="23">
        <f>Input_Summary!D192</f>
        <v>0</v>
      </c>
      <c r="N172" s="19">
        <f t="shared" si="40"/>
        <v>37.521379928954758</v>
      </c>
      <c r="O172" s="19">
        <f>Input_Summary!E192</f>
        <v>11.436551094983512</v>
      </c>
      <c r="P172" s="19">
        <f t="shared" si="41"/>
        <v>112.14682003740832</v>
      </c>
      <c r="Q172" s="18">
        <f t="shared" si="31"/>
        <v>27.664200000000005</v>
      </c>
      <c r="R172" s="21">
        <f t="shared" si="42"/>
        <v>2.8200000000000003</v>
      </c>
      <c r="S172" s="21">
        <f t="shared" si="43"/>
        <v>9.2519406000000011</v>
      </c>
    </row>
    <row r="173" spans="1:19">
      <c r="A173" s="16">
        <f>Input_Summary!B193</f>
        <v>3.14</v>
      </c>
      <c r="B173" s="16">
        <f t="shared" si="32"/>
        <v>10.3018062</v>
      </c>
      <c r="C173" s="16">
        <f t="shared" si="30"/>
        <v>3585.9471899999994</v>
      </c>
      <c r="D173" s="16">
        <f t="shared" si="33"/>
        <v>1092.9967035119998</v>
      </c>
      <c r="E173" s="19">
        <f t="shared" si="44"/>
        <v>2.1835721490810602</v>
      </c>
      <c r="F173" s="27">
        <f t="shared" si="34"/>
        <v>209.1010525681514</v>
      </c>
      <c r="G173" s="16">
        <f>Input_Summary!C193</f>
        <v>2.0910000000000002</v>
      </c>
      <c r="H173" s="19">
        <f t="shared" si="35"/>
        <v>2.4234429870398473</v>
      </c>
      <c r="I173" s="27">
        <f t="shared" si="36"/>
        <v>232.07016062928903</v>
      </c>
      <c r="J173" s="22">
        <f t="shared" si="37"/>
        <v>2.3207016062928902</v>
      </c>
      <c r="K173" s="19">
        <f t="shared" si="38"/>
        <v>1.0442717116600001E-3</v>
      </c>
      <c r="L173" s="27">
        <f t="shared" si="39"/>
        <v>0.10000050338027326</v>
      </c>
      <c r="M173" s="23">
        <f>Input_Summary!D193</f>
        <v>1E-3</v>
      </c>
      <c r="N173" s="19">
        <f t="shared" si="40"/>
        <v>38.424300836336016</v>
      </c>
      <c r="O173" s="19">
        <f>Input_Summary!E193</f>
        <v>11.711762217590067</v>
      </c>
      <c r="P173" s="19">
        <f t="shared" si="41"/>
        <v>114.84554030568819</v>
      </c>
      <c r="Q173" s="18">
        <f t="shared" si="31"/>
        <v>27.860400000000006</v>
      </c>
      <c r="R173" s="21">
        <f t="shared" si="42"/>
        <v>2.8400000000000003</v>
      </c>
      <c r="S173" s="21">
        <f t="shared" si="43"/>
        <v>9.3175572000000013</v>
      </c>
    </row>
    <row r="174" spans="1:19">
      <c r="A174" s="16">
        <f>Input_Summary!B194</f>
        <v>3.16</v>
      </c>
      <c r="B174" s="16">
        <f t="shared" si="32"/>
        <v>10.3674228</v>
      </c>
      <c r="C174" s="16">
        <f t="shared" si="30"/>
        <v>3585.8815733999995</v>
      </c>
      <c r="D174" s="16">
        <f t="shared" si="33"/>
        <v>1092.9767035723198</v>
      </c>
      <c r="E174" s="19">
        <f t="shared" si="44"/>
        <v>2.2399628215107001</v>
      </c>
      <c r="F174" s="27">
        <f t="shared" si="34"/>
        <v>214.50107975068616</v>
      </c>
      <c r="G174" s="16">
        <f>Input_Summary!C194</f>
        <v>2.145</v>
      </c>
      <c r="H174" s="19">
        <f t="shared" si="35"/>
        <v>2.4844265597445681</v>
      </c>
      <c r="I174" s="27">
        <f t="shared" si="36"/>
        <v>237.90997926295088</v>
      </c>
      <c r="J174" s="22">
        <f t="shared" si="37"/>
        <v>2.3790997926295088</v>
      </c>
      <c r="K174" s="19">
        <f t="shared" si="38"/>
        <v>1.0442717116600001E-3</v>
      </c>
      <c r="L174" s="27">
        <f t="shared" si="39"/>
        <v>0.10000050338027326</v>
      </c>
      <c r="M174" s="23">
        <f>Input_Summary!D194</f>
        <v>1E-3</v>
      </c>
      <c r="N174" s="19">
        <f t="shared" si="40"/>
        <v>39.160014168276305</v>
      </c>
      <c r="O174" s="19">
        <f>Input_Summary!E194</f>
        <v>11.936008317491703</v>
      </c>
      <c r="P174" s="19">
        <f t="shared" si="41"/>
        <v>117.04449756132364</v>
      </c>
      <c r="Q174" s="18">
        <f t="shared" si="31"/>
        <v>28.056600000000003</v>
      </c>
      <c r="R174" s="21">
        <f t="shared" si="42"/>
        <v>2.8600000000000003</v>
      </c>
      <c r="S174" s="21">
        <f t="shared" si="43"/>
        <v>9.3831738000000016</v>
      </c>
    </row>
    <row r="175" spans="1:19">
      <c r="A175" s="16">
        <f>Input_Summary!B195</f>
        <v>3.18</v>
      </c>
      <c r="B175" s="16">
        <f t="shared" si="32"/>
        <v>10.4330394</v>
      </c>
      <c r="C175" s="16">
        <f t="shared" si="30"/>
        <v>3585.8159567999996</v>
      </c>
      <c r="D175" s="16">
        <f t="shared" si="33"/>
        <v>1092.95670363264</v>
      </c>
      <c r="E175" s="19">
        <f t="shared" si="44"/>
        <v>2.2587597123205798</v>
      </c>
      <c r="F175" s="27">
        <f t="shared" si="34"/>
        <v>216.30108881153103</v>
      </c>
      <c r="G175" s="16">
        <f>Input_Summary!C195</f>
        <v>2.1629999999999998</v>
      </c>
      <c r="H175" s="19">
        <f t="shared" si="35"/>
        <v>2.5073986516981246</v>
      </c>
      <c r="I175" s="27">
        <f t="shared" si="36"/>
        <v>240.1097987339113</v>
      </c>
      <c r="J175" s="22">
        <f t="shared" si="37"/>
        <v>2.4010979873391132</v>
      </c>
      <c r="K175" s="19">
        <f t="shared" si="38"/>
        <v>1.0442717116600001E-3</v>
      </c>
      <c r="L175" s="27">
        <f t="shared" si="39"/>
        <v>0.10000050338027326</v>
      </c>
      <c r="M175" s="23">
        <f>Input_Summary!D195</f>
        <v>1E-3</v>
      </c>
      <c r="N175" s="19">
        <f t="shared" si="40"/>
        <v>39.828844470040202</v>
      </c>
      <c r="O175" s="19">
        <f>Input_Summary!E195</f>
        <v>12.139868408311374</v>
      </c>
      <c r="P175" s="19">
        <f t="shared" si="41"/>
        <v>119.04354961190133</v>
      </c>
      <c r="Q175" s="18">
        <f t="shared" si="31"/>
        <v>28.252800000000004</v>
      </c>
      <c r="R175" s="21">
        <f t="shared" si="42"/>
        <v>2.8800000000000003</v>
      </c>
      <c r="S175" s="21">
        <f t="shared" si="43"/>
        <v>9.4487904</v>
      </c>
    </row>
    <row r="176" spans="1:19">
      <c r="A176" s="16">
        <f>Input_Summary!B196</f>
        <v>3.2</v>
      </c>
      <c r="B176" s="16">
        <f t="shared" si="32"/>
        <v>10.498656</v>
      </c>
      <c r="C176" s="16">
        <f t="shared" si="30"/>
        <v>3585.7503401999993</v>
      </c>
      <c r="D176" s="16">
        <f t="shared" si="33"/>
        <v>1092.9367036929598</v>
      </c>
      <c r="E176" s="19">
        <f t="shared" si="44"/>
        <v>2.2963534939403405</v>
      </c>
      <c r="F176" s="27">
        <f t="shared" si="34"/>
        <v>219.90110693322094</v>
      </c>
      <c r="G176" s="16">
        <f>Input_Summary!C196</f>
        <v>2.1990000000000003</v>
      </c>
      <c r="H176" s="19">
        <f t="shared" si="35"/>
        <v>2.5483327072962179</v>
      </c>
      <c r="I176" s="27">
        <f t="shared" si="36"/>
        <v>244.02966518369362</v>
      </c>
      <c r="J176" s="22">
        <f t="shared" si="37"/>
        <v>2.4402966518369364</v>
      </c>
      <c r="K176" s="19">
        <f t="shared" si="38"/>
        <v>1.0442717116600001E-3</v>
      </c>
      <c r="L176" s="27">
        <f t="shared" si="39"/>
        <v>0.10000050338027326</v>
      </c>
      <c r="M176" s="23">
        <f>Input_Summary!D196</f>
        <v>1E-3</v>
      </c>
      <c r="N176" s="19">
        <f t="shared" si="40"/>
        <v>40.36390871145133</v>
      </c>
      <c r="O176" s="19">
        <f>Input_Summary!E196</f>
        <v>12.302956480967111</v>
      </c>
      <c r="P176" s="19">
        <f t="shared" si="41"/>
        <v>120.64279125236348</v>
      </c>
      <c r="Q176" s="18">
        <f t="shared" si="31"/>
        <v>28.449000000000005</v>
      </c>
      <c r="R176" s="21">
        <f t="shared" si="42"/>
        <v>2.9000000000000004</v>
      </c>
      <c r="S176" s="21">
        <f t="shared" si="43"/>
        <v>9.5144070000000003</v>
      </c>
    </row>
    <row r="177" spans="1:19">
      <c r="A177" s="16">
        <f>Input_Summary!B197</f>
        <v>3.22</v>
      </c>
      <c r="B177" s="16">
        <f t="shared" si="32"/>
        <v>10.564272600000001</v>
      </c>
      <c r="C177" s="16">
        <f t="shared" si="30"/>
        <v>3585.6847235999994</v>
      </c>
      <c r="D177" s="16">
        <f t="shared" si="33"/>
        <v>1092.91670375328</v>
      </c>
      <c r="E177" s="19">
        <f t="shared" si="44"/>
        <v>2.26502534259054</v>
      </c>
      <c r="F177" s="27">
        <f t="shared" si="34"/>
        <v>216.90109183181269</v>
      </c>
      <c r="G177" s="16">
        <f>Input_Summary!C197</f>
        <v>2.169</v>
      </c>
      <c r="H177" s="19">
        <f t="shared" si="35"/>
        <v>2.5180481756449762</v>
      </c>
      <c r="I177" s="27">
        <f t="shared" si="36"/>
        <v>241.12960268481427</v>
      </c>
      <c r="J177" s="22">
        <f t="shared" si="37"/>
        <v>2.4112960268481429</v>
      </c>
      <c r="K177" s="19">
        <f t="shared" si="38"/>
        <v>1.0442717116600001E-3</v>
      </c>
      <c r="L177" s="27">
        <f t="shared" si="39"/>
        <v>0.10000050338027326</v>
      </c>
      <c r="M177" s="23">
        <f>Input_Summary!D197</f>
        <v>1E-3</v>
      </c>
      <c r="N177" s="19">
        <f t="shared" si="40"/>
        <v>40.531116286892306</v>
      </c>
      <c r="O177" s="19">
        <f>Input_Summary!E197</f>
        <v>12.35392150367203</v>
      </c>
      <c r="P177" s="19">
        <f t="shared" si="41"/>
        <v>121.14255426500792</v>
      </c>
      <c r="Q177" s="18">
        <f t="shared" si="31"/>
        <v>28.645200000000006</v>
      </c>
      <c r="R177" s="21">
        <f t="shared" si="42"/>
        <v>2.9200000000000004</v>
      </c>
      <c r="S177" s="21">
        <f t="shared" si="43"/>
        <v>9.5800236000000005</v>
      </c>
    </row>
    <row r="178" spans="1:19">
      <c r="A178" s="16">
        <f>Input_Summary!B198</f>
        <v>3.24</v>
      </c>
      <c r="B178" s="16">
        <f t="shared" si="32"/>
        <v>10.629889200000001</v>
      </c>
      <c r="C178" s="16">
        <f t="shared" si="30"/>
        <v>3585.6191069999995</v>
      </c>
      <c r="D178" s="16">
        <f t="shared" si="33"/>
        <v>1092.8967038136</v>
      </c>
      <c r="E178" s="19">
        <f t="shared" si="44"/>
        <v>2.2900878636703799</v>
      </c>
      <c r="F178" s="27">
        <f t="shared" si="34"/>
        <v>219.30110391293923</v>
      </c>
      <c r="G178" s="16">
        <f>Input_Summary!C198</f>
        <v>2.1930000000000001</v>
      </c>
      <c r="H178" s="19">
        <f t="shared" si="35"/>
        <v>2.5401882475038766</v>
      </c>
      <c r="I178" s="27">
        <f t="shared" si="36"/>
        <v>243.24974747885992</v>
      </c>
      <c r="J178" s="22">
        <f t="shared" si="37"/>
        <v>2.4324974747885992</v>
      </c>
      <c r="K178" s="19">
        <f t="shared" si="38"/>
        <v>1.0442717116600001E-3</v>
      </c>
      <c r="L178" s="27">
        <f t="shared" si="39"/>
        <v>0.10000050338027326</v>
      </c>
      <c r="M178" s="23">
        <f>Input_Summary!D198</f>
        <v>1E-3</v>
      </c>
      <c r="N178" s="19">
        <f t="shared" si="40"/>
        <v>40.06293507565757</v>
      </c>
      <c r="O178" s="19">
        <f>Input_Summary!E198</f>
        <v>12.21121944009826</v>
      </c>
      <c r="P178" s="19">
        <f t="shared" si="41"/>
        <v>119.74321782960352</v>
      </c>
      <c r="Q178" s="18">
        <f t="shared" si="31"/>
        <v>28.841400000000004</v>
      </c>
      <c r="R178" s="21">
        <f t="shared" si="42"/>
        <v>2.9400000000000004</v>
      </c>
      <c r="S178" s="21">
        <f t="shared" si="43"/>
        <v>9.6456402000000008</v>
      </c>
    </row>
    <row r="179" spans="1:19">
      <c r="A179" s="16">
        <f>Input_Summary!B199</f>
        <v>3.26</v>
      </c>
      <c r="B179" s="16">
        <f t="shared" si="32"/>
        <v>10.695505799999999</v>
      </c>
      <c r="C179" s="16">
        <f t="shared" si="30"/>
        <v>3585.5534903999996</v>
      </c>
      <c r="D179" s="16">
        <f t="shared" si="33"/>
        <v>1092.87670387392</v>
      </c>
      <c r="E179" s="19">
        <f t="shared" si="44"/>
        <v>2.3026191242103002</v>
      </c>
      <c r="F179" s="27">
        <f t="shared" si="34"/>
        <v>220.50110995350255</v>
      </c>
      <c r="G179" s="16">
        <f>Input_Summary!C199</f>
        <v>2.2050000000000001</v>
      </c>
      <c r="H179" s="19">
        <f t="shared" si="35"/>
        <v>2.5495882406636534</v>
      </c>
      <c r="I179" s="27">
        <f t="shared" si="36"/>
        <v>244.14989571183659</v>
      </c>
      <c r="J179" s="22">
        <f t="shared" si="37"/>
        <v>2.4414989571183661</v>
      </c>
      <c r="K179" s="19">
        <f t="shared" si="38"/>
        <v>1.0442717116600001E-3</v>
      </c>
      <c r="L179" s="27">
        <f t="shared" si="39"/>
        <v>0.10000050338027326</v>
      </c>
      <c r="M179" s="23">
        <f>Input_Summary!D199</f>
        <v>1E-3</v>
      </c>
      <c r="N179" s="19">
        <f t="shared" si="40"/>
        <v>39.561312349334642</v>
      </c>
      <c r="O179" s="19">
        <f>Input_Summary!E199</f>
        <v>12.058324371983506</v>
      </c>
      <c r="P179" s="19">
        <f t="shared" si="41"/>
        <v>118.24392879167026</v>
      </c>
      <c r="Q179" s="18">
        <f t="shared" si="31"/>
        <v>29.037600000000001</v>
      </c>
      <c r="R179" s="21">
        <f t="shared" si="42"/>
        <v>2.96</v>
      </c>
      <c r="S179" s="21">
        <f t="shared" si="43"/>
        <v>9.7112567999999992</v>
      </c>
    </row>
    <row r="180" spans="1:19">
      <c r="A180" s="16">
        <f>Input_Summary!B200</f>
        <v>3.28</v>
      </c>
      <c r="B180" s="16">
        <f t="shared" si="32"/>
        <v>10.7611224</v>
      </c>
      <c r="C180" s="16">
        <f t="shared" si="30"/>
        <v>3585.4878737999993</v>
      </c>
      <c r="D180" s="16">
        <f t="shared" si="33"/>
        <v>1092.8567039342399</v>
      </c>
      <c r="E180" s="19">
        <f t="shared" si="44"/>
        <v>2.3151503847502202</v>
      </c>
      <c r="F180" s="27">
        <f t="shared" si="34"/>
        <v>221.70111599406582</v>
      </c>
      <c r="G180" s="16">
        <f>Input_Summary!C200</f>
        <v>2.2170000000000001</v>
      </c>
      <c r="H180" s="19">
        <f t="shared" si="35"/>
        <v>2.5596144998620574</v>
      </c>
      <c r="I180" s="27">
        <f t="shared" si="36"/>
        <v>245.11001550633054</v>
      </c>
      <c r="J180" s="22">
        <f t="shared" si="37"/>
        <v>2.4511001550633056</v>
      </c>
      <c r="K180" s="19">
        <f t="shared" si="38"/>
        <v>1.0442717116600001E-3</v>
      </c>
      <c r="L180" s="27">
        <f t="shared" si="39"/>
        <v>0.10000050338027326</v>
      </c>
      <c r="M180" s="23">
        <f>Input_Summary!D200</f>
        <v>1E-3</v>
      </c>
      <c r="N180" s="19">
        <f t="shared" si="40"/>
        <v>39.160014168276305</v>
      </c>
      <c r="O180" s="19">
        <f>Input_Summary!E200</f>
        <v>11.936008317491703</v>
      </c>
      <c r="P180" s="19">
        <f t="shared" si="41"/>
        <v>117.04449756132364</v>
      </c>
      <c r="Q180" s="18">
        <f t="shared" si="31"/>
        <v>29.233800000000002</v>
      </c>
      <c r="R180" s="21">
        <f t="shared" si="42"/>
        <v>2.98</v>
      </c>
      <c r="S180" s="21">
        <f t="shared" si="43"/>
        <v>9.7768733999999995</v>
      </c>
    </row>
    <row r="181" spans="1:19">
      <c r="A181" s="16">
        <f>Input_Summary!B201</f>
        <v>3.3</v>
      </c>
      <c r="B181" s="16">
        <f t="shared" si="32"/>
        <v>10.826739</v>
      </c>
      <c r="C181" s="16">
        <f t="shared" si="30"/>
        <v>3585.4222571999994</v>
      </c>
      <c r="D181" s="16">
        <f t="shared" si="33"/>
        <v>1092.8367039945599</v>
      </c>
      <c r="E181" s="19">
        <f t="shared" si="44"/>
        <v>2.2963534939403405</v>
      </c>
      <c r="F181" s="27">
        <f t="shared" si="34"/>
        <v>219.90110693322094</v>
      </c>
      <c r="G181" s="16">
        <f>Input_Summary!C201</f>
        <v>2.1990000000000003</v>
      </c>
      <c r="H181" s="19">
        <f t="shared" si="35"/>
        <v>2.5464539091803347</v>
      </c>
      <c r="I181" s="27">
        <f t="shared" si="36"/>
        <v>243.84975049914163</v>
      </c>
      <c r="J181" s="22">
        <f t="shared" si="37"/>
        <v>2.4384975049914166</v>
      </c>
      <c r="K181" s="19">
        <f t="shared" si="38"/>
        <v>1.0442717116600001E-3</v>
      </c>
      <c r="L181" s="27">
        <f t="shared" si="39"/>
        <v>0.10000050338027326</v>
      </c>
      <c r="M181" s="23">
        <f>Input_Summary!D201</f>
        <v>1E-3</v>
      </c>
      <c r="N181" s="19">
        <f t="shared" si="40"/>
        <v>40.06293507565757</v>
      </c>
      <c r="O181" s="19">
        <f>Input_Summary!E201</f>
        <v>12.21121944009826</v>
      </c>
      <c r="P181" s="19">
        <f t="shared" si="41"/>
        <v>119.74321782960352</v>
      </c>
      <c r="Q181" s="18">
        <f t="shared" si="31"/>
        <v>29.43</v>
      </c>
      <c r="R181" s="21">
        <f t="shared" si="42"/>
        <v>3</v>
      </c>
      <c r="S181" s="21">
        <f t="shared" si="43"/>
        <v>9.8424899999999997</v>
      </c>
    </row>
    <row r="182" spans="1:19">
      <c r="A182" s="16">
        <f>Input_Summary!B202</f>
        <v>3.32</v>
      </c>
      <c r="B182" s="16">
        <f t="shared" si="32"/>
        <v>10.892355599999998</v>
      </c>
      <c r="C182" s="16">
        <f t="shared" si="30"/>
        <v>3585.3566405999995</v>
      </c>
      <c r="D182" s="16">
        <f t="shared" si="33"/>
        <v>1092.8167040548799</v>
      </c>
      <c r="E182" s="19">
        <f t="shared" si="44"/>
        <v>2.2211659307008196</v>
      </c>
      <c r="F182" s="27">
        <f t="shared" si="34"/>
        <v>212.70107068984117</v>
      </c>
      <c r="G182" s="16">
        <f>Input_Summary!C202</f>
        <v>2.1269999999999998</v>
      </c>
      <c r="H182" s="19">
        <f t="shared" si="35"/>
        <v>2.4754410759870291</v>
      </c>
      <c r="I182" s="27">
        <f t="shared" si="36"/>
        <v>237.04952466587741</v>
      </c>
      <c r="J182" s="22">
        <f t="shared" si="37"/>
        <v>2.3704952466587743</v>
      </c>
      <c r="K182" s="19">
        <f t="shared" si="38"/>
        <v>1.0442717116600001E-3</v>
      </c>
      <c r="L182" s="27">
        <f t="shared" si="39"/>
        <v>0.10000050338027326</v>
      </c>
      <c r="M182" s="23">
        <f>Input_Summary!D202</f>
        <v>1E-3</v>
      </c>
      <c r="N182" s="19">
        <f t="shared" si="40"/>
        <v>40.731765377421475</v>
      </c>
      <c r="O182" s="19">
        <f>Input_Summary!E202</f>
        <v>12.41507953091793</v>
      </c>
      <c r="P182" s="19">
        <f t="shared" si="41"/>
        <v>121.74226988018121</v>
      </c>
      <c r="Q182" s="18">
        <f t="shared" si="31"/>
        <v>29.626200000000001</v>
      </c>
      <c r="R182" s="21">
        <f t="shared" si="42"/>
        <v>3.02</v>
      </c>
      <c r="S182" s="21">
        <f t="shared" si="43"/>
        <v>9.9081066</v>
      </c>
    </row>
    <row r="183" spans="1:19">
      <c r="A183" s="16">
        <f>Input_Summary!B203</f>
        <v>3.34</v>
      </c>
      <c r="B183" s="16">
        <f t="shared" si="32"/>
        <v>10.957972199999999</v>
      </c>
      <c r="C183" s="16">
        <f t="shared" si="30"/>
        <v>3585.2910239999997</v>
      </c>
      <c r="D183" s="16">
        <f t="shared" si="33"/>
        <v>1092.7967041151999</v>
      </c>
      <c r="E183" s="19">
        <f t="shared" si="44"/>
        <v>2.2274315609707798</v>
      </c>
      <c r="F183" s="27">
        <f t="shared" si="34"/>
        <v>213.30107371012284</v>
      </c>
      <c r="G183" s="16">
        <f>Input_Summary!C203</f>
        <v>2.133</v>
      </c>
      <c r="H183" s="19">
        <f t="shared" si="35"/>
        <v>2.4860905999338807</v>
      </c>
      <c r="I183" s="27">
        <f t="shared" si="36"/>
        <v>238.06932861678038</v>
      </c>
      <c r="J183" s="22">
        <f t="shared" si="37"/>
        <v>2.3806932861678041</v>
      </c>
      <c r="K183" s="19">
        <f t="shared" si="38"/>
        <v>1.0442717116600001E-3</v>
      </c>
      <c r="L183" s="27">
        <f t="shared" si="39"/>
        <v>0.10000050338027326</v>
      </c>
      <c r="M183" s="23">
        <f>Input_Summary!D203</f>
        <v>1E-3</v>
      </c>
      <c r="N183" s="19">
        <f t="shared" si="40"/>
        <v>41.434037194273571</v>
      </c>
      <c r="O183" s="19">
        <f>Input_Summary!E203</f>
        <v>12.629132626278585</v>
      </c>
      <c r="P183" s="19">
        <f t="shared" si="41"/>
        <v>123.84127453328779</v>
      </c>
      <c r="Q183" s="18">
        <f t="shared" si="31"/>
        <v>29.822400000000002</v>
      </c>
      <c r="R183" s="21">
        <f t="shared" si="42"/>
        <v>3.04</v>
      </c>
      <c r="S183" s="21">
        <f t="shared" si="43"/>
        <v>9.9737232000000002</v>
      </c>
    </row>
    <row r="184" spans="1:19">
      <c r="A184" s="16">
        <f>Input_Summary!B204</f>
        <v>3.36</v>
      </c>
      <c r="B184" s="16">
        <f t="shared" si="32"/>
        <v>11.023588799999999</v>
      </c>
      <c r="C184" s="16">
        <f t="shared" si="30"/>
        <v>3585.2254073999993</v>
      </c>
      <c r="D184" s="16">
        <f t="shared" si="33"/>
        <v>1092.7767041755199</v>
      </c>
      <c r="E184" s="19">
        <f t="shared" si="44"/>
        <v>2.2462284517806603</v>
      </c>
      <c r="F184" s="27">
        <f t="shared" si="34"/>
        <v>215.10108277096779</v>
      </c>
      <c r="G184" s="16">
        <f>Input_Summary!C204</f>
        <v>2.1510000000000002</v>
      </c>
      <c r="H184" s="19">
        <f t="shared" si="35"/>
        <v>2.5092714472336475</v>
      </c>
      <c r="I184" s="27">
        <f t="shared" si="36"/>
        <v>240.28913860824665</v>
      </c>
      <c r="J184" s="22">
        <f t="shared" si="37"/>
        <v>2.4028913860824663</v>
      </c>
      <c r="K184" s="19">
        <f t="shared" si="38"/>
        <v>1.0442717116600001E-3</v>
      </c>
      <c r="L184" s="27">
        <f t="shared" si="39"/>
        <v>0.10000050338027326</v>
      </c>
      <c r="M184" s="23">
        <f>Input_Summary!D204</f>
        <v>1E-3</v>
      </c>
      <c r="N184" s="19">
        <f t="shared" si="40"/>
        <v>42.136309011125661</v>
      </c>
      <c r="O184" s="19">
        <f>Input_Summary!E204</f>
        <v>12.843185721639237</v>
      </c>
      <c r="P184" s="19">
        <f t="shared" si="41"/>
        <v>125.94027918639435</v>
      </c>
      <c r="Q184" s="18">
        <f t="shared" si="31"/>
        <v>30.018600000000003</v>
      </c>
      <c r="R184" s="21">
        <f t="shared" si="42"/>
        <v>3.06</v>
      </c>
      <c r="S184" s="21">
        <f t="shared" si="43"/>
        <v>10.0393398</v>
      </c>
    </row>
    <row r="185" spans="1:19">
      <c r="A185" s="16">
        <f>Input_Summary!B205</f>
        <v>3.38</v>
      </c>
      <c r="B185" s="16">
        <f t="shared" si="32"/>
        <v>11.089205399999999</v>
      </c>
      <c r="C185" s="16">
        <f t="shared" si="30"/>
        <v>3585.1597907999994</v>
      </c>
      <c r="D185" s="16">
        <f t="shared" si="33"/>
        <v>1092.7567042358398</v>
      </c>
      <c r="E185" s="19">
        <f t="shared" si="44"/>
        <v>2.2900878636703799</v>
      </c>
      <c r="F185" s="27">
        <f t="shared" si="34"/>
        <v>219.30110391293923</v>
      </c>
      <c r="G185" s="16">
        <f>Input_Summary!C205</f>
        <v>2.1930000000000001</v>
      </c>
      <c r="H185" s="19">
        <f t="shared" si="35"/>
        <v>2.5539661003536862</v>
      </c>
      <c r="I185" s="27">
        <f t="shared" si="36"/>
        <v>244.56912183224119</v>
      </c>
      <c r="J185" s="22">
        <f t="shared" si="37"/>
        <v>2.4456912183224122</v>
      </c>
      <c r="K185" s="19">
        <f t="shared" si="38"/>
        <v>1.0442717116600001E-3</v>
      </c>
      <c r="L185" s="27">
        <f t="shared" si="39"/>
        <v>0.10000050338027326</v>
      </c>
      <c r="M185" s="23">
        <f>Input_Summary!D205</f>
        <v>1E-3</v>
      </c>
      <c r="N185" s="19">
        <f t="shared" si="40"/>
        <v>42.270075071478438</v>
      </c>
      <c r="O185" s="19">
        <f>Input_Summary!E205</f>
        <v>12.883957739803172</v>
      </c>
      <c r="P185" s="19">
        <f t="shared" si="41"/>
        <v>126.3400895965099</v>
      </c>
      <c r="Q185" s="18">
        <f t="shared" si="31"/>
        <v>30.214800000000004</v>
      </c>
      <c r="R185" s="21">
        <f t="shared" si="42"/>
        <v>3.08</v>
      </c>
      <c r="S185" s="21">
        <f t="shared" si="43"/>
        <v>10.104956400000001</v>
      </c>
    </row>
    <row r="186" spans="1:19">
      <c r="A186" s="16">
        <f>Input_Summary!B206</f>
        <v>3.4</v>
      </c>
      <c r="B186" s="16">
        <f t="shared" si="32"/>
        <v>11.154821999999999</v>
      </c>
      <c r="C186" s="16">
        <f t="shared" si="30"/>
        <v>3585.0941741999995</v>
      </c>
      <c r="D186" s="16">
        <f t="shared" si="33"/>
        <v>1092.7367042961598</v>
      </c>
      <c r="E186" s="19">
        <f t="shared" si="44"/>
        <v>2.3026191242103002</v>
      </c>
      <c r="F186" s="27">
        <f t="shared" si="34"/>
        <v>220.50110995350255</v>
      </c>
      <c r="G186" s="16">
        <f>Input_Summary!C206</f>
        <v>2.2050000000000001</v>
      </c>
      <c r="H186" s="19">
        <f t="shared" si="35"/>
        <v>2.564827380936928</v>
      </c>
      <c r="I186" s="27">
        <f t="shared" si="36"/>
        <v>245.60920370875832</v>
      </c>
      <c r="J186" s="22">
        <f t="shared" si="37"/>
        <v>2.4560920370875832</v>
      </c>
      <c r="K186" s="19">
        <f t="shared" si="38"/>
        <v>1.0442717116600001E-3</v>
      </c>
      <c r="L186" s="27">
        <f t="shared" si="39"/>
        <v>0.10000050338027326</v>
      </c>
      <c r="M186" s="23">
        <f>Input_Summary!D206</f>
        <v>1E-3</v>
      </c>
      <c r="N186" s="19">
        <f t="shared" si="40"/>
        <v>42.002542950772877</v>
      </c>
      <c r="O186" s="19">
        <f>Input_Summary!E206</f>
        <v>12.802413703475302</v>
      </c>
      <c r="P186" s="19">
        <f t="shared" si="41"/>
        <v>125.5404687762788</v>
      </c>
      <c r="Q186" s="18">
        <f t="shared" si="31"/>
        <v>30.411000000000001</v>
      </c>
      <c r="R186" s="21">
        <f t="shared" si="42"/>
        <v>3.1</v>
      </c>
      <c r="S186" s="21">
        <f t="shared" si="43"/>
        <v>10.170572999999999</v>
      </c>
    </row>
    <row r="187" spans="1:19">
      <c r="A187" s="16">
        <f>Input_Summary!B207</f>
        <v>3.42</v>
      </c>
      <c r="B187" s="16">
        <f t="shared" si="32"/>
        <v>11.2204386</v>
      </c>
      <c r="C187" s="16">
        <f t="shared" si="30"/>
        <v>3585.0285575999997</v>
      </c>
      <c r="D187" s="16">
        <f t="shared" si="33"/>
        <v>1092.71670435648</v>
      </c>
      <c r="E187" s="19">
        <f t="shared" si="44"/>
        <v>2.3715410571798601</v>
      </c>
      <c r="F187" s="27">
        <f t="shared" si="34"/>
        <v>227.10114317660057</v>
      </c>
      <c r="G187" s="16">
        <f>Input_Summary!C207</f>
        <v>2.2709999999999999</v>
      </c>
      <c r="H187" s="19">
        <f t="shared" si="35"/>
        <v>2.6306183291848213</v>
      </c>
      <c r="I187" s="27">
        <f t="shared" si="36"/>
        <v>251.90937912426966</v>
      </c>
      <c r="J187" s="22">
        <f t="shared" si="37"/>
        <v>2.5190937912426965</v>
      </c>
      <c r="K187" s="19">
        <f t="shared" si="38"/>
        <v>1.0442717116600001E-3</v>
      </c>
      <c r="L187" s="27">
        <f t="shared" si="39"/>
        <v>0.10000050338027326</v>
      </c>
      <c r="M187" s="23">
        <f>Input_Summary!D207</f>
        <v>1E-3</v>
      </c>
      <c r="N187" s="19">
        <f t="shared" si="40"/>
        <v>41.500920224449956</v>
      </c>
      <c r="O187" s="19">
        <f>Input_Summary!E207</f>
        <v>12.64951863536055</v>
      </c>
      <c r="P187" s="19">
        <f t="shared" si="41"/>
        <v>124.04117973834555</v>
      </c>
      <c r="Q187" s="18">
        <f t="shared" si="31"/>
        <v>30.607200000000002</v>
      </c>
      <c r="R187" s="21">
        <f t="shared" si="42"/>
        <v>3.12</v>
      </c>
      <c r="S187" s="21">
        <f t="shared" si="43"/>
        <v>10.236189599999999</v>
      </c>
    </row>
    <row r="188" spans="1:19">
      <c r="A188" s="16">
        <f>Input_Summary!B208</f>
        <v>3.44</v>
      </c>
      <c r="B188" s="16">
        <f t="shared" si="32"/>
        <v>11.2860552</v>
      </c>
      <c r="C188" s="16">
        <f t="shared" si="30"/>
        <v>3584.9629409999993</v>
      </c>
      <c r="D188" s="16">
        <f t="shared" si="33"/>
        <v>1092.6967044167998</v>
      </c>
      <c r="E188" s="19">
        <f t="shared" si="44"/>
        <v>2.3966035782596999</v>
      </c>
      <c r="F188" s="27">
        <f t="shared" si="34"/>
        <v>229.50115525772711</v>
      </c>
      <c r="G188" s="16">
        <f>Input_Summary!C208</f>
        <v>2.2949999999999999</v>
      </c>
      <c r="H188" s="19">
        <f t="shared" si="35"/>
        <v>2.6510883582740479</v>
      </c>
      <c r="I188" s="27">
        <f t="shared" si="36"/>
        <v>253.86959975426913</v>
      </c>
      <c r="J188" s="22">
        <f t="shared" si="37"/>
        <v>2.5386959975426913</v>
      </c>
      <c r="K188" s="19">
        <f t="shared" si="38"/>
        <v>1.0442717116600001E-3</v>
      </c>
      <c r="L188" s="27">
        <f t="shared" si="39"/>
        <v>0.10000050338027326</v>
      </c>
      <c r="M188" s="23">
        <f>Input_Summary!D208</f>
        <v>1E-3</v>
      </c>
      <c r="N188" s="19">
        <f t="shared" si="40"/>
        <v>40.765206892509667</v>
      </c>
      <c r="O188" s="19">
        <f>Input_Summary!E208</f>
        <v>12.425272535458914</v>
      </c>
      <c r="P188" s="19">
        <f t="shared" si="41"/>
        <v>121.8422224827101</v>
      </c>
      <c r="Q188" s="18">
        <f t="shared" si="31"/>
        <v>30.803400000000003</v>
      </c>
      <c r="R188" s="21">
        <f t="shared" si="42"/>
        <v>3.14</v>
      </c>
      <c r="S188" s="21">
        <f t="shared" si="43"/>
        <v>10.3018062</v>
      </c>
    </row>
    <row r="189" spans="1:19">
      <c r="A189" s="16">
        <f>Input_Summary!B209</f>
        <v>3.46</v>
      </c>
      <c r="B189" s="16">
        <f t="shared" si="32"/>
        <v>11.3516718</v>
      </c>
      <c r="C189" s="16">
        <f t="shared" si="30"/>
        <v>3584.8973243999994</v>
      </c>
      <c r="D189" s="16">
        <f t="shared" si="33"/>
        <v>1092.67670447712</v>
      </c>
      <c r="E189" s="19">
        <f t="shared" si="44"/>
        <v>2.3966035782596999</v>
      </c>
      <c r="F189" s="27">
        <f t="shared" si="34"/>
        <v>229.50115525772711</v>
      </c>
      <c r="G189" s="16">
        <f>Input_Summary!C209</f>
        <v>2.2949999999999999</v>
      </c>
      <c r="H189" s="19">
        <f t="shared" si="35"/>
        <v>2.6496270708505834</v>
      </c>
      <c r="I189" s="27">
        <f t="shared" si="36"/>
        <v>253.72966611072869</v>
      </c>
      <c r="J189" s="22">
        <f t="shared" si="37"/>
        <v>2.5372966611072871</v>
      </c>
      <c r="K189" s="19">
        <f t="shared" si="38"/>
        <v>1.0442717116600001E-3</v>
      </c>
      <c r="L189" s="27">
        <f t="shared" si="39"/>
        <v>0.10000050338027326</v>
      </c>
      <c r="M189" s="23">
        <f>Input_Summary!D209</f>
        <v>1E-3</v>
      </c>
      <c r="N189" s="19">
        <f t="shared" si="40"/>
        <v>40.531116286892306</v>
      </c>
      <c r="O189" s="19">
        <f>Input_Summary!E209</f>
        <v>12.35392150367203</v>
      </c>
      <c r="P189" s="19">
        <f t="shared" si="41"/>
        <v>121.14255426500792</v>
      </c>
      <c r="Q189" s="18">
        <f t="shared" si="31"/>
        <v>30.999600000000004</v>
      </c>
      <c r="R189" s="21">
        <f t="shared" si="42"/>
        <v>3.16</v>
      </c>
      <c r="S189" s="21">
        <f t="shared" si="43"/>
        <v>10.3674228</v>
      </c>
    </row>
    <row r="190" spans="1:19">
      <c r="A190" s="16">
        <f>Input_Summary!B210</f>
        <v>3.48</v>
      </c>
      <c r="B190" s="16">
        <f t="shared" si="32"/>
        <v>11.4172884</v>
      </c>
      <c r="C190" s="16">
        <f t="shared" si="30"/>
        <v>3584.8317077999995</v>
      </c>
      <c r="D190" s="16">
        <f t="shared" si="33"/>
        <v>1092.65670453744</v>
      </c>
      <c r="E190" s="19">
        <f t="shared" si="44"/>
        <v>2.4091348387996199</v>
      </c>
      <c r="F190" s="27">
        <f t="shared" si="34"/>
        <v>230.7011612982904</v>
      </c>
      <c r="G190" s="16">
        <f>Input_Summary!C210</f>
        <v>2.3069999999999999</v>
      </c>
      <c r="H190" s="19">
        <f t="shared" si="35"/>
        <v>2.6636196816269631</v>
      </c>
      <c r="I190" s="27">
        <f t="shared" si="36"/>
        <v>255.06960579483243</v>
      </c>
      <c r="J190" s="22">
        <f t="shared" si="37"/>
        <v>2.5506960579483242</v>
      </c>
      <c r="K190" s="19">
        <f t="shared" si="38"/>
        <v>2.0885434233200001E-3</v>
      </c>
      <c r="L190" s="27">
        <f t="shared" si="39"/>
        <v>0.20000100676054652</v>
      </c>
      <c r="M190" s="23">
        <f>Input_Summary!D210</f>
        <v>2E-3</v>
      </c>
      <c r="N190" s="19">
        <f t="shared" si="40"/>
        <v>40.765206892509667</v>
      </c>
      <c r="O190" s="19">
        <f>Input_Summary!E210</f>
        <v>12.425272535458914</v>
      </c>
      <c r="P190" s="19">
        <f t="shared" si="41"/>
        <v>121.8422224827101</v>
      </c>
      <c r="Q190" s="18">
        <f t="shared" si="31"/>
        <v>31.195800000000002</v>
      </c>
      <c r="R190" s="21">
        <f t="shared" si="42"/>
        <v>3.18</v>
      </c>
      <c r="S190" s="21">
        <f t="shared" si="43"/>
        <v>10.4330394</v>
      </c>
    </row>
    <row r="191" spans="1:19">
      <c r="A191" s="16">
        <f>Input_Summary!B211</f>
        <v>3.5</v>
      </c>
      <c r="B191" s="16">
        <f t="shared" si="32"/>
        <v>11.482904999999999</v>
      </c>
      <c r="C191" s="16">
        <f t="shared" si="30"/>
        <v>3584.7660911999997</v>
      </c>
      <c r="D191" s="16">
        <f t="shared" si="33"/>
        <v>1092.6367045977599</v>
      </c>
      <c r="E191" s="19">
        <f t="shared" si="44"/>
        <v>2.4154004690695801</v>
      </c>
      <c r="F191" s="27">
        <f t="shared" si="34"/>
        <v>231.30116431857203</v>
      </c>
      <c r="G191" s="16">
        <f>Input_Summary!C211</f>
        <v>2.3130000000000002</v>
      </c>
      <c r="H191" s="19">
        <f t="shared" si="35"/>
        <v>2.6677977898413281</v>
      </c>
      <c r="I191" s="27">
        <f t="shared" si="36"/>
        <v>255.46970361005629</v>
      </c>
      <c r="J191" s="22">
        <f t="shared" si="37"/>
        <v>2.554697036100563</v>
      </c>
      <c r="K191" s="19">
        <f t="shared" si="38"/>
        <v>1.0442717116600001E-3</v>
      </c>
      <c r="L191" s="27">
        <f t="shared" si="39"/>
        <v>0.10000050338027326</v>
      </c>
      <c r="M191" s="23">
        <f>Input_Summary!D211</f>
        <v>1E-3</v>
      </c>
      <c r="N191" s="19">
        <f t="shared" si="40"/>
        <v>40.430791741627715</v>
      </c>
      <c r="O191" s="19">
        <f>Input_Summary!E211</f>
        <v>12.323342490049079</v>
      </c>
      <c r="P191" s="19">
        <f t="shared" si="41"/>
        <v>120.84269645742125</v>
      </c>
      <c r="Q191" s="18">
        <f t="shared" si="31"/>
        <v>31.392000000000003</v>
      </c>
      <c r="R191" s="21">
        <f t="shared" si="42"/>
        <v>3.2</v>
      </c>
      <c r="S191" s="21">
        <f t="shared" si="43"/>
        <v>10.498656</v>
      </c>
    </row>
    <row r="192" spans="1:19">
      <c r="A192" s="16">
        <f>Input_Summary!B212</f>
        <v>3.52</v>
      </c>
      <c r="B192" s="16">
        <f t="shared" si="32"/>
        <v>11.548521599999999</v>
      </c>
      <c r="C192" s="16">
        <f t="shared" si="30"/>
        <v>3584.7004745999993</v>
      </c>
      <c r="D192" s="16">
        <f t="shared" si="33"/>
        <v>1092.6167046580799</v>
      </c>
      <c r="E192" s="19">
        <f t="shared" si="44"/>
        <v>2.4091348387996199</v>
      </c>
      <c r="F192" s="27">
        <f t="shared" si="34"/>
        <v>230.7011612982904</v>
      </c>
      <c r="G192" s="16">
        <f>Input_Summary!C212</f>
        <v>2.3069999999999999</v>
      </c>
      <c r="H192" s="19">
        <f t="shared" si="35"/>
        <v>2.6619496388572887</v>
      </c>
      <c r="I192" s="27">
        <f t="shared" si="36"/>
        <v>254.9096816307862</v>
      </c>
      <c r="J192" s="22">
        <f t="shared" si="37"/>
        <v>2.5490968163078622</v>
      </c>
      <c r="K192" s="19">
        <f t="shared" si="38"/>
        <v>1.0442717116600001E-3</v>
      </c>
      <c r="L192" s="27">
        <f t="shared" si="39"/>
        <v>0.10000050338027326</v>
      </c>
      <c r="M192" s="23">
        <f>Input_Summary!D212</f>
        <v>1E-3</v>
      </c>
      <c r="N192" s="19">
        <f t="shared" si="40"/>
        <v>40.497674771804107</v>
      </c>
      <c r="O192" s="19">
        <f>Input_Summary!E212</f>
        <v>12.343728499131045</v>
      </c>
      <c r="P192" s="19">
        <f t="shared" si="41"/>
        <v>121.04260166247902</v>
      </c>
      <c r="Q192" s="18">
        <f t="shared" si="31"/>
        <v>31.588200000000004</v>
      </c>
      <c r="R192" s="21">
        <f t="shared" si="42"/>
        <v>3.22</v>
      </c>
      <c r="S192" s="21">
        <f t="shared" si="43"/>
        <v>10.564272600000001</v>
      </c>
    </row>
    <row r="193" spans="1:19">
      <c r="A193" s="16">
        <f>Input_Summary!B213</f>
        <v>3.54</v>
      </c>
      <c r="B193" s="16">
        <f t="shared" si="32"/>
        <v>11.614138199999999</v>
      </c>
      <c r="C193" s="16">
        <f t="shared" si="30"/>
        <v>3584.6348579999994</v>
      </c>
      <c r="D193" s="16">
        <f t="shared" si="33"/>
        <v>1092.5967047183999</v>
      </c>
      <c r="E193" s="19">
        <f t="shared" si="44"/>
        <v>2.4028692085296601</v>
      </c>
      <c r="F193" s="27">
        <f t="shared" si="34"/>
        <v>230.10115827800877</v>
      </c>
      <c r="G193" s="16">
        <f>Input_Summary!C213</f>
        <v>2.3010000000000002</v>
      </c>
      <c r="H193" s="19">
        <f t="shared" si="35"/>
        <v>2.6611116161822719</v>
      </c>
      <c r="I193" s="27">
        <f t="shared" si="36"/>
        <v>254.82943214365477</v>
      </c>
      <c r="J193" s="22">
        <f t="shared" si="37"/>
        <v>2.5482943214365479</v>
      </c>
      <c r="K193" s="19">
        <f t="shared" si="38"/>
        <v>1.0442717116600001E-3</v>
      </c>
      <c r="L193" s="27">
        <f t="shared" si="39"/>
        <v>0.10000050338027326</v>
      </c>
      <c r="M193" s="23">
        <f>Input_Summary!D213</f>
        <v>1E-3</v>
      </c>
      <c r="N193" s="19">
        <f t="shared" si="40"/>
        <v>41.36715416409718</v>
      </c>
      <c r="O193" s="19">
        <f>Input_Summary!E213</f>
        <v>12.608746617196617</v>
      </c>
      <c r="P193" s="19">
        <f t="shared" si="41"/>
        <v>123.64136932823001</v>
      </c>
      <c r="Q193" s="18">
        <f t="shared" si="31"/>
        <v>31.784400000000005</v>
      </c>
      <c r="R193" s="21">
        <f t="shared" si="42"/>
        <v>3.24</v>
      </c>
      <c r="S193" s="21">
        <f t="shared" si="43"/>
        <v>10.629889200000001</v>
      </c>
    </row>
    <row r="194" spans="1:19">
      <c r="A194" s="16">
        <f>Input_Summary!B214</f>
        <v>3.56</v>
      </c>
      <c r="B194" s="16">
        <f t="shared" si="32"/>
        <v>11.6797548</v>
      </c>
      <c r="C194" s="16">
        <f t="shared" si="30"/>
        <v>3584.5692413999996</v>
      </c>
      <c r="D194" s="16">
        <f t="shared" si="33"/>
        <v>1092.5767047787199</v>
      </c>
      <c r="E194" s="19">
        <f t="shared" si="44"/>
        <v>2.4091348387996199</v>
      </c>
      <c r="F194" s="27">
        <f t="shared" si="34"/>
        <v>230.7011612982904</v>
      </c>
      <c r="G194" s="16">
        <f>Input_Summary!C214</f>
        <v>2.3069999999999999</v>
      </c>
      <c r="H194" s="19">
        <f t="shared" si="35"/>
        <v>2.6723874061677511</v>
      </c>
      <c r="I194" s="27">
        <f t="shared" si="36"/>
        <v>255.90920765607504</v>
      </c>
      <c r="J194" s="22">
        <f t="shared" si="37"/>
        <v>2.5590920765607503</v>
      </c>
      <c r="K194" s="19">
        <f t="shared" si="38"/>
        <v>2.0885434233200001E-3</v>
      </c>
      <c r="L194" s="27">
        <f t="shared" si="39"/>
        <v>0.20000100676054652</v>
      </c>
      <c r="M194" s="23">
        <f>Input_Summary!D214</f>
        <v>2E-3</v>
      </c>
      <c r="N194" s="19">
        <f t="shared" si="40"/>
        <v>42.169750526213853</v>
      </c>
      <c r="O194" s="19">
        <f>Input_Summary!E214</f>
        <v>12.853378726180221</v>
      </c>
      <c r="P194" s="19">
        <f t="shared" si="41"/>
        <v>126.04023178892324</v>
      </c>
      <c r="Q194" s="18">
        <f t="shared" si="31"/>
        <v>31.980600000000003</v>
      </c>
      <c r="R194" s="21">
        <f t="shared" si="42"/>
        <v>3.2600000000000002</v>
      </c>
      <c r="S194" s="21">
        <f t="shared" si="43"/>
        <v>10.695505800000001</v>
      </c>
    </row>
    <row r="195" spans="1:19">
      <c r="A195" s="16">
        <f>Input_Summary!B215</f>
        <v>3.58</v>
      </c>
      <c r="B195" s="16">
        <f t="shared" si="32"/>
        <v>11.7453714</v>
      </c>
      <c r="C195" s="16">
        <f t="shared" si="30"/>
        <v>3584.5036247999997</v>
      </c>
      <c r="D195" s="16">
        <f t="shared" si="33"/>
        <v>1092.5567048390399</v>
      </c>
      <c r="E195" s="19">
        <f t="shared" si="44"/>
        <v>2.38407231771978</v>
      </c>
      <c r="F195" s="27">
        <f t="shared" si="34"/>
        <v>228.30114921716384</v>
      </c>
      <c r="G195" s="16">
        <f>Input_Summary!C215</f>
        <v>2.2829999999999999</v>
      </c>
      <c r="H195" s="19">
        <f t="shared" si="35"/>
        <v>2.6560924840027091</v>
      </c>
      <c r="I195" s="27">
        <f t="shared" si="36"/>
        <v>254.34879743619112</v>
      </c>
      <c r="J195" s="22">
        <f t="shared" si="37"/>
        <v>2.5434879743619114</v>
      </c>
      <c r="K195" s="19">
        <f t="shared" si="38"/>
        <v>1.0442717116600001E-3</v>
      </c>
      <c r="L195" s="27">
        <f t="shared" si="39"/>
        <v>0.10000050338027326</v>
      </c>
      <c r="M195" s="23">
        <f>Input_Summary!D215</f>
        <v>1E-3</v>
      </c>
      <c r="N195" s="19">
        <f t="shared" si="40"/>
        <v>43.574294159918047</v>
      </c>
      <c r="O195" s="19">
        <f>Input_Summary!E215</f>
        <v>13.281484916901531</v>
      </c>
      <c r="P195" s="19">
        <f t="shared" si="41"/>
        <v>130.2382410951364</v>
      </c>
      <c r="Q195" s="18">
        <f t="shared" si="31"/>
        <v>32.176800000000007</v>
      </c>
      <c r="R195" s="21">
        <f t="shared" si="42"/>
        <v>3.2800000000000007</v>
      </c>
      <c r="S195" s="21">
        <f t="shared" si="43"/>
        <v>10.761122400000001</v>
      </c>
    </row>
    <row r="196" spans="1:19">
      <c r="A196" s="16">
        <f>Input_Summary!B216</f>
        <v>3.6</v>
      </c>
      <c r="B196" s="16">
        <f t="shared" si="32"/>
        <v>11.810988</v>
      </c>
      <c r="C196" s="16">
        <f t="shared" si="30"/>
        <v>3584.4380081999993</v>
      </c>
      <c r="D196" s="16">
        <f t="shared" si="33"/>
        <v>1092.5367048993598</v>
      </c>
      <c r="E196" s="19">
        <f t="shared" si="44"/>
        <v>2.3590097966399397</v>
      </c>
      <c r="F196" s="27">
        <f t="shared" si="34"/>
        <v>225.90113713603725</v>
      </c>
      <c r="G196" s="16">
        <f>Input_Summary!C216</f>
        <v>2.2589999999999999</v>
      </c>
      <c r="H196" s="19">
        <f t="shared" si="35"/>
        <v>2.6318648586817157</v>
      </c>
      <c r="I196" s="27">
        <f t="shared" si="36"/>
        <v>252.02874743708762</v>
      </c>
      <c r="J196" s="22">
        <f t="shared" si="37"/>
        <v>2.5202874743708761</v>
      </c>
      <c r="K196" s="19">
        <f t="shared" si="38"/>
        <v>2.0885434233200001E-3</v>
      </c>
      <c r="L196" s="27">
        <f t="shared" si="39"/>
        <v>0.20000100676054652</v>
      </c>
      <c r="M196" s="23">
        <f>Input_Summary!D216</f>
        <v>2E-3</v>
      </c>
      <c r="N196" s="19">
        <f t="shared" si="40"/>
        <v>43.708060220270823</v>
      </c>
      <c r="O196" s="19">
        <f>Input_Summary!E216</f>
        <v>13.322256935065463</v>
      </c>
      <c r="P196" s="19">
        <f t="shared" si="41"/>
        <v>130.63805150525192</v>
      </c>
      <c r="Q196" s="18">
        <f t="shared" si="31"/>
        <v>32.373000000000005</v>
      </c>
      <c r="R196" s="21">
        <f t="shared" si="42"/>
        <v>3.3000000000000003</v>
      </c>
      <c r="S196" s="21">
        <f t="shared" si="43"/>
        <v>10.826739</v>
      </c>
    </row>
    <row r="197" spans="1:19">
      <c r="A197" s="16">
        <f>Input_Summary!B217</f>
        <v>3.62</v>
      </c>
      <c r="B197" s="16">
        <f t="shared" si="32"/>
        <v>11.8766046</v>
      </c>
      <c r="C197" s="16">
        <f t="shared" si="30"/>
        <v>3584.3723915999994</v>
      </c>
      <c r="D197" s="16">
        <f t="shared" si="33"/>
        <v>1092.5167049596798</v>
      </c>
      <c r="E197" s="19">
        <f t="shared" si="44"/>
        <v>2.3652754269098999</v>
      </c>
      <c r="F197" s="27">
        <f t="shared" si="34"/>
        <v>226.50114015631891</v>
      </c>
      <c r="G197" s="16">
        <f>Input_Summary!C217</f>
        <v>2.2650000000000001</v>
      </c>
      <c r="H197" s="19">
        <f t="shared" si="35"/>
        <v>2.6364604775884999</v>
      </c>
      <c r="I197" s="27">
        <f t="shared" si="36"/>
        <v>252.46882629332308</v>
      </c>
      <c r="J197" s="22">
        <f t="shared" si="37"/>
        <v>2.524688262933231</v>
      </c>
      <c r="K197" s="19">
        <f t="shared" si="38"/>
        <v>2.0885434233200001E-3</v>
      </c>
      <c r="L197" s="27">
        <f t="shared" si="39"/>
        <v>0.20000100676054652</v>
      </c>
      <c r="M197" s="23">
        <f>Input_Summary!D217</f>
        <v>2E-3</v>
      </c>
      <c r="N197" s="19">
        <f t="shared" si="40"/>
        <v>43.44052809956527</v>
      </c>
      <c r="O197" s="19">
        <f>Input_Summary!E217</f>
        <v>13.240712898737597</v>
      </c>
      <c r="P197" s="19">
        <f t="shared" si="41"/>
        <v>129.83843068502085</v>
      </c>
      <c r="Q197" s="18">
        <f t="shared" si="31"/>
        <v>32.569200000000002</v>
      </c>
      <c r="R197" s="21">
        <f t="shared" si="42"/>
        <v>3.32</v>
      </c>
      <c r="S197" s="21">
        <f t="shared" si="43"/>
        <v>10.892355599999998</v>
      </c>
    </row>
    <row r="198" spans="1:19">
      <c r="A198" s="16">
        <f>Input_Summary!B218</f>
        <v>3.64</v>
      </c>
      <c r="B198" s="16">
        <f t="shared" si="32"/>
        <v>11.942221200000001</v>
      </c>
      <c r="C198" s="16">
        <f t="shared" si="30"/>
        <v>3584.3067749999996</v>
      </c>
      <c r="D198" s="16">
        <f t="shared" si="33"/>
        <v>1092.4967050199998</v>
      </c>
      <c r="E198" s="19">
        <f t="shared" si="44"/>
        <v>2.3715410571798601</v>
      </c>
      <c r="F198" s="27">
        <f t="shared" si="34"/>
        <v>227.10114317660057</v>
      </c>
      <c r="G198" s="16">
        <f>Input_Summary!C218</f>
        <v>2.2709999999999999</v>
      </c>
      <c r="H198" s="19">
        <f t="shared" si="35"/>
        <v>2.6454399587656776</v>
      </c>
      <c r="I198" s="27">
        <f t="shared" si="36"/>
        <v>253.32870608017984</v>
      </c>
      <c r="J198" s="22">
        <f t="shared" si="37"/>
        <v>2.5332870608017983</v>
      </c>
      <c r="K198" s="19">
        <f t="shared" si="38"/>
        <v>2.0885434233200001E-3</v>
      </c>
      <c r="L198" s="27">
        <f t="shared" si="39"/>
        <v>0.20000100676054652</v>
      </c>
      <c r="M198" s="23">
        <f>Input_Summary!D218</f>
        <v>2E-3</v>
      </c>
      <c r="N198" s="19">
        <f t="shared" si="40"/>
        <v>43.875267795711792</v>
      </c>
      <c r="O198" s="19">
        <f>Input_Summary!E218</f>
        <v>13.373221957770379</v>
      </c>
      <c r="P198" s="19">
        <f t="shared" si="41"/>
        <v>131.13781451789632</v>
      </c>
      <c r="Q198" s="18">
        <f t="shared" si="31"/>
        <v>32.765400000000007</v>
      </c>
      <c r="R198" s="21">
        <f t="shared" si="42"/>
        <v>3.3400000000000003</v>
      </c>
      <c r="S198" s="21">
        <f t="shared" si="43"/>
        <v>10.9579722</v>
      </c>
    </row>
    <row r="199" spans="1:19">
      <c r="A199" s="16">
        <f>Input_Summary!B219</f>
        <v>3.66</v>
      </c>
      <c r="B199" s="16">
        <f t="shared" si="32"/>
        <v>12.007837800000001</v>
      </c>
      <c r="C199" s="16">
        <f t="shared" si="30"/>
        <v>3584.2411583999997</v>
      </c>
      <c r="D199" s="16">
        <f t="shared" si="33"/>
        <v>1092.47670508032</v>
      </c>
      <c r="E199" s="19">
        <f t="shared" si="44"/>
        <v>2.3966035782596999</v>
      </c>
      <c r="F199" s="27">
        <f t="shared" si="34"/>
        <v>229.50115525772711</v>
      </c>
      <c r="G199" s="16">
        <f>Input_Summary!C219</f>
        <v>2.2949999999999999</v>
      </c>
      <c r="H199" s="19">
        <f t="shared" si="35"/>
        <v>2.6698763394328795</v>
      </c>
      <c r="I199" s="27">
        <f t="shared" si="36"/>
        <v>255.66874659978905</v>
      </c>
      <c r="J199" s="22">
        <f t="shared" si="37"/>
        <v>2.5566874659978907</v>
      </c>
      <c r="K199" s="19">
        <f t="shared" si="38"/>
        <v>2.0885434233200001E-3</v>
      </c>
      <c r="L199" s="27">
        <f t="shared" si="39"/>
        <v>0.20000100676054652</v>
      </c>
      <c r="M199" s="23">
        <f>Input_Summary!D219</f>
        <v>2E-3</v>
      </c>
      <c r="N199" s="19">
        <f t="shared" si="40"/>
        <v>43.774943250447215</v>
      </c>
      <c r="O199" s="19">
        <f>Input_Summary!E219</f>
        <v>13.342642944147432</v>
      </c>
      <c r="P199" s="19">
        <f t="shared" si="41"/>
        <v>130.8379567103097</v>
      </c>
      <c r="Q199" s="18">
        <f t="shared" si="31"/>
        <v>32.961600000000004</v>
      </c>
      <c r="R199" s="21">
        <f t="shared" si="42"/>
        <v>3.3600000000000003</v>
      </c>
      <c r="S199" s="21">
        <f t="shared" si="43"/>
        <v>11.023588800000001</v>
      </c>
    </row>
    <row r="200" spans="1:19">
      <c r="A200" s="16">
        <f>Input_Summary!B220</f>
        <v>3.68</v>
      </c>
      <c r="B200" s="16">
        <f t="shared" si="32"/>
        <v>12.073454400000001</v>
      </c>
      <c r="C200" s="16">
        <f t="shared" si="30"/>
        <v>3584.1755417999993</v>
      </c>
      <c r="D200" s="16">
        <f t="shared" si="33"/>
        <v>1092.4567051406398</v>
      </c>
      <c r="E200" s="19">
        <f t="shared" si="44"/>
        <v>2.4404629901494199</v>
      </c>
      <c r="F200" s="27">
        <f t="shared" si="34"/>
        <v>233.7011763996986</v>
      </c>
      <c r="G200" s="16">
        <f>Input_Summary!C220</f>
        <v>2.3369999999999997</v>
      </c>
      <c r="H200" s="19">
        <f t="shared" si="35"/>
        <v>2.7139447265142911</v>
      </c>
      <c r="I200" s="27">
        <f t="shared" si="36"/>
        <v>259.88875826226632</v>
      </c>
      <c r="J200" s="22">
        <f t="shared" si="37"/>
        <v>2.5988875826226634</v>
      </c>
      <c r="K200" s="19">
        <f t="shared" si="38"/>
        <v>2.0885434233200001E-3</v>
      </c>
      <c r="L200" s="27">
        <f t="shared" si="39"/>
        <v>0.20000100676054652</v>
      </c>
      <c r="M200" s="23">
        <f>Input_Summary!D220</f>
        <v>2E-3</v>
      </c>
      <c r="N200" s="19">
        <f t="shared" si="40"/>
        <v>43.808384765535408</v>
      </c>
      <c r="O200" s="19">
        <f>Input_Summary!E220</f>
        <v>13.352835948688414</v>
      </c>
      <c r="P200" s="19">
        <f t="shared" si="41"/>
        <v>130.93790931283857</v>
      </c>
      <c r="Q200" s="18">
        <f t="shared" si="31"/>
        <v>33.157800000000002</v>
      </c>
      <c r="R200" s="21">
        <f t="shared" si="42"/>
        <v>3.38</v>
      </c>
      <c r="S200" s="21">
        <f t="shared" si="43"/>
        <v>11.089205399999999</v>
      </c>
    </row>
    <row r="201" spans="1:19">
      <c r="A201" s="16">
        <f>Input_Summary!B221</f>
        <v>3.7</v>
      </c>
      <c r="B201" s="16">
        <f t="shared" si="32"/>
        <v>12.139071</v>
      </c>
      <c r="C201" s="16">
        <f t="shared" si="30"/>
        <v>3584.1099251999995</v>
      </c>
      <c r="D201" s="16">
        <f t="shared" si="33"/>
        <v>1092.43670520096</v>
      </c>
      <c r="E201" s="19">
        <f t="shared" si="44"/>
        <v>2.4341973598794597</v>
      </c>
      <c r="F201" s="27">
        <f t="shared" si="34"/>
        <v>233.10117337941693</v>
      </c>
      <c r="G201" s="16">
        <f>Input_Summary!C221</f>
        <v>2.331</v>
      </c>
      <c r="H201" s="19">
        <f t="shared" si="35"/>
        <v>2.7051740006833223</v>
      </c>
      <c r="I201" s="27">
        <f t="shared" si="36"/>
        <v>259.04886899591531</v>
      </c>
      <c r="J201" s="22">
        <f t="shared" si="37"/>
        <v>2.590488689959153</v>
      </c>
      <c r="K201" s="19">
        <f t="shared" si="38"/>
        <v>2.0885434233200001E-3</v>
      </c>
      <c r="L201" s="27">
        <f t="shared" si="39"/>
        <v>0.20000100676054652</v>
      </c>
      <c r="M201" s="23">
        <f>Input_Summary!D221</f>
        <v>2E-3</v>
      </c>
      <c r="N201" s="19">
        <f t="shared" si="40"/>
        <v>43.407086584477071</v>
      </c>
      <c r="O201" s="19">
        <f>Input_Summary!E221</f>
        <v>13.230519894196613</v>
      </c>
      <c r="P201" s="19">
        <f t="shared" si="41"/>
        <v>129.73847808249198</v>
      </c>
      <c r="Q201" s="18">
        <f t="shared" si="31"/>
        <v>33.354000000000006</v>
      </c>
      <c r="R201" s="21">
        <f t="shared" si="42"/>
        <v>3.4000000000000004</v>
      </c>
      <c r="S201" s="21">
        <f t="shared" si="43"/>
        <v>11.154822000000001</v>
      </c>
    </row>
    <row r="202" spans="1:19">
      <c r="A202" s="16">
        <f>Input_Summary!B222</f>
        <v>3.72</v>
      </c>
      <c r="B202" s="16">
        <f t="shared" si="32"/>
        <v>12.2046876</v>
      </c>
      <c r="C202" s="16">
        <f t="shared" si="30"/>
        <v>3584.0443085999996</v>
      </c>
      <c r="D202" s="16">
        <f t="shared" si="33"/>
        <v>1092.41670526128</v>
      </c>
      <c r="E202" s="19">
        <f t="shared" si="44"/>
        <v>2.4154004690695801</v>
      </c>
      <c r="F202" s="27">
        <f t="shared" si="34"/>
        <v>231.30116431857203</v>
      </c>
      <c r="G202" s="16">
        <f>Input_Summary!C222</f>
        <v>2.3130000000000002</v>
      </c>
      <c r="H202" s="19">
        <f t="shared" si="35"/>
        <v>2.6849157282304859</v>
      </c>
      <c r="I202" s="27">
        <f t="shared" si="36"/>
        <v>257.10892629153</v>
      </c>
      <c r="J202" s="22">
        <f t="shared" si="37"/>
        <v>2.5710892629152999</v>
      </c>
      <c r="K202" s="19">
        <f t="shared" si="38"/>
        <v>2.0885434233200001E-3</v>
      </c>
      <c r="L202" s="27">
        <f t="shared" si="39"/>
        <v>0.20000100676054652</v>
      </c>
      <c r="M202" s="23">
        <f>Input_Summary!D222</f>
        <v>2E-3</v>
      </c>
      <c r="N202" s="19">
        <f t="shared" si="40"/>
        <v>43.172995978859703</v>
      </c>
      <c r="O202" s="19">
        <f>Input_Summary!E222</f>
        <v>13.159168862409727</v>
      </c>
      <c r="P202" s="19">
        <f t="shared" si="41"/>
        <v>129.03880986478978</v>
      </c>
      <c r="Q202" s="18">
        <f t="shared" si="31"/>
        <v>33.550200000000004</v>
      </c>
      <c r="R202" s="21">
        <f t="shared" si="42"/>
        <v>3.4200000000000004</v>
      </c>
      <c r="S202" s="21">
        <f t="shared" si="43"/>
        <v>11.220438600000001</v>
      </c>
    </row>
    <row r="203" spans="1:19">
      <c r="A203" s="16">
        <f>Input_Summary!B223</f>
        <v>3.74</v>
      </c>
      <c r="B203" s="16">
        <f t="shared" si="32"/>
        <v>12.2703042</v>
      </c>
      <c r="C203" s="16">
        <f t="shared" si="30"/>
        <v>3583.9786919999997</v>
      </c>
      <c r="D203" s="16">
        <f t="shared" si="33"/>
        <v>1092.3967053215999</v>
      </c>
      <c r="E203" s="19">
        <f t="shared" si="44"/>
        <v>2.4404629901494199</v>
      </c>
      <c r="F203" s="27">
        <f t="shared" si="34"/>
        <v>233.7011763996986</v>
      </c>
      <c r="G203" s="16">
        <f>Input_Summary!C223</f>
        <v>2.3369999999999997</v>
      </c>
      <c r="H203" s="19">
        <f t="shared" si="35"/>
        <v>2.7078908214742232</v>
      </c>
      <c r="I203" s="27">
        <f t="shared" si="36"/>
        <v>259.30903316759878</v>
      </c>
      <c r="J203" s="22">
        <f t="shared" si="37"/>
        <v>2.5930903316759877</v>
      </c>
      <c r="K203" s="19">
        <f t="shared" si="38"/>
        <v>2.0885434233200001E-3</v>
      </c>
      <c r="L203" s="27">
        <f t="shared" si="39"/>
        <v>0.20000100676054652</v>
      </c>
      <c r="M203" s="23">
        <f>Input_Summary!D223</f>
        <v>2E-3</v>
      </c>
      <c r="N203" s="19">
        <f t="shared" si="40"/>
        <v>42.838580827977751</v>
      </c>
      <c r="O203" s="19">
        <f>Input_Summary!E223</f>
        <v>13.057238816999892</v>
      </c>
      <c r="P203" s="19">
        <f t="shared" si="41"/>
        <v>128.03928383950094</v>
      </c>
      <c r="Q203" s="18">
        <f t="shared" si="31"/>
        <v>33.746400000000008</v>
      </c>
      <c r="R203" s="21">
        <f t="shared" si="42"/>
        <v>3.4400000000000008</v>
      </c>
      <c r="S203" s="21">
        <f t="shared" si="43"/>
        <v>11.286055200000002</v>
      </c>
    </row>
    <row r="204" spans="1:19">
      <c r="A204" s="16">
        <f>Input_Summary!B224</f>
        <v>3.76</v>
      </c>
      <c r="B204" s="16">
        <f t="shared" si="32"/>
        <v>12.335920799999998</v>
      </c>
      <c r="C204" s="16">
        <f t="shared" si="30"/>
        <v>3583.9130753999993</v>
      </c>
      <c r="D204" s="16">
        <f t="shared" si="33"/>
        <v>1092.3767053819199</v>
      </c>
      <c r="E204" s="19">
        <f t="shared" si="44"/>
        <v>2.4582156092476399</v>
      </c>
      <c r="F204" s="27">
        <f t="shared" si="34"/>
        <v>235.40118495716322</v>
      </c>
      <c r="G204" s="16">
        <f>Input_Summary!C224</f>
        <v>2.3540000000000001</v>
      </c>
      <c r="H204" s="19">
        <f t="shared" si="35"/>
        <v>2.7271048169809835</v>
      </c>
      <c r="I204" s="27">
        <f t="shared" si="36"/>
        <v>261.14897536860383</v>
      </c>
      <c r="J204" s="22">
        <f t="shared" si="37"/>
        <v>2.6114897536860382</v>
      </c>
      <c r="K204" s="19">
        <f t="shared" si="38"/>
        <v>2.0885434233200001E-3</v>
      </c>
      <c r="L204" s="27">
        <f t="shared" si="39"/>
        <v>0.20000100676054652</v>
      </c>
      <c r="M204" s="23">
        <f>Input_Summary!D224</f>
        <v>2E-3</v>
      </c>
      <c r="N204" s="19">
        <f t="shared" si="40"/>
        <v>43.072671433595126</v>
      </c>
      <c r="O204" s="19">
        <f>Input_Summary!E224</f>
        <v>13.128589848786778</v>
      </c>
      <c r="P204" s="19">
        <f t="shared" si="41"/>
        <v>128.73895205720314</v>
      </c>
      <c r="Q204" s="18">
        <f t="shared" si="31"/>
        <v>33.942599999999999</v>
      </c>
      <c r="R204" s="21">
        <f t="shared" si="42"/>
        <v>3.4599999999999995</v>
      </c>
      <c r="S204" s="21">
        <f t="shared" si="43"/>
        <v>11.351671799999998</v>
      </c>
    </row>
    <row r="205" spans="1:19">
      <c r="A205" s="16">
        <f>Input_Summary!B225</f>
        <v>3.78</v>
      </c>
      <c r="B205" s="16">
        <f t="shared" si="32"/>
        <v>12.401537399999999</v>
      </c>
      <c r="C205" s="16">
        <f t="shared" si="30"/>
        <v>3583.8474587999995</v>
      </c>
      <c r="D205" s="16">
        <f t="shared" si="33"/>
        <v>1092.3567054422399</v>
      </c>
      <c r="E205" s="19">
        <f t="shared" si="44"/>
        <v>2.4644812395175997</v>
      </c>
      <c r="F205" s="27">
        <f t="shared" si="34"/>
        <v>236.00118797744486</v>
      </c>
      <c r="G205" s="16">
        <f>Input_Summary!C225</f>
        <v>2.36</v>
      </c>
      <c r="H205" s="19">
        <f t="shared" si="35"/>
        <v>2.7333704786574411</v>
      </c>
      <c r="I205" s="27">
        <f t="shared" si="36"/>
        <v>261.74897838888546</v>
      </c>
      <c r="J205" s="22">
        <f t="shared" si="37"/>
        <v>2.6174897838888547</v>
      </c>
      <c r="K205" s="19">
        <f t="shared" si="38"/>
        <v>2.0885434233200001E-3</v>
      </c>
      <c r="L205" s="27">
        <f t="shared" si="39"/>
        <v>0.20000100676054652</v>
      </c>
      <c r="M205" s="23">
        <f>Input_Summary!D225</f>
        <v>2E-3</v>
      </c>
      <c r="N205" s="19">
        <f t="shared" si="40"/>
        <v>43.072671433595126</v>
      </c>
      <c r="O205" s="19">
        <f>Input_Summary!E225</f>
        <v>13.128589848786778</v>
      </c>
      <c r="P205" s="19">
        <f t="shared" si="41"/>
        <v>128.73895205720314</v>
      </c>
      <c r="Q205" s="18">
        <f t="shared" si="31"/>
        <v>34.138800000000003</v>
      </c>
      <c r="R205" s="21">
        <f t="shared" si="42"/>
        <v>3.48</v>
      </c>
      <c r="S205" s="21">
        <f t="shared" si="43"/>
        <v>11.4172884</v>
      </c>
    </row>
    <row r="206" spans="1:19">
      <c r="A206" s="16">
        <f>Input_Summary!B226</f>
        <v>3.8</v>
      </c>
      <c r="B206" s="16">
        <f t="shared" si="32"/>
        <v>12.467153999999999</v>
      </c>
      <c r="C206" s="16">
        <f t="shared" si="30"/>
        <v>3583.7818421999996</v>
      </c>
      <c r="D206" s="16">
        <f t="shared" si="33"/>
        <v>1092.3367055025599</v>
      </c>
      <c r="E206" s="19">
        <f t="shared" si="44"/>
        <v>2.48954376059744</v>
      </c>
      <c r="F206" s="27">
        <f t="shared" si="34"/>
        <v>238.40120005857145</v>
      </c>
      <c r="G206" s="16">
        <f>Input_Summary!C226</f>
        <v>2.3839999999999999</v>
      </c>
      <c r="H206" s="19">
        <f t="shared" si="35"/>
        <v>2.7563455719011793</v>
      </c>
      <c r="I206" s="27">
        <f t="shared" si="36"/>
        <v>263.94908526495431</v>
      </c>
      <c r="J206" s="22">
        <f t="shared" si="37"/>
        <v>2.6394908526495433</v>
      </c>
      <c r="K206" s="19">
        <f t="shared" si="38"/>
        <v>2.0885434233200001E-3</v>
      </c>
      <c r="L206" s="27">
        <f t="shared" si="39"/>
        <v>0.20000100676054652</v>
      </c>
      <c r="M206" s="23">
        <f>Input_Summary!D226</f>
        <v>2E-3</v>
      </c>
      <c r="N206" s="19">
        <f t="shared" si="40"/>
        <v>42.738256282713166</v>
      </c>
      <c r="O206" s="19">
        <f>Input_Summary!E226</f>
        <v>13.026659803376941</v>
      </c>
      <c r="P206" s="19">
        <f t="shared" si="41"/>
        <v>127.73942603191426</v>
      </c>
      <c r="Q206" s="18">
        <f t="shared" si="31"/>
        <v>34.335000000000001</v>
      </c>
      <c r="R206" s="21">
        <f t="shared" si="42"/>
        <v>3.5</v>
      </c>
      <c r="S206" s="21">
        <f t="shared" si="43"/>
        <v>11.482904999999999</v>
      </c>
    </row>
    <row r="207" spans="1:19">
      <c r="A207" s="16">
        <f>Input_Summary!B227</f>
        <v>3.82</v>
      </c>
      <c r="B207" s="16">
        <f t="shared" si="32"/>
        <v>12.532770599999999</v>
      </c>
      <c r="C207" s="16">
        <f t="shared" si="30"/>
        <v>3583.7162255999997</v>
      </c>
      <c r="D207" s="16">
        <f t="shared" si="33"/>
        <v>1092.3167055628799</v>
      </c>
      <c r="E207" s="19">
        <f t="shared" si="44"/>
        <v>2.52087191194724</v>
      </c>
      <c r="F207" s="27">
        <f t="shared" si="34"/>
        <v>241.40121515997964</v>
      </c>
      <c r="G207" s="16">
        <f>Input_Summary!C227</f>
        <v>2.4140000000000001</v>
      </c>
      <c r="H207" s="19">
        <f t="shared" si="35"/>
        <v>2.7874651249372571</v>
      </c>
      <c r="I207" s="27">
        <f t="shared" si="36"/>
        <v>266.92910984585671</v>
      </c>
      <c r="J207" s="22">
        <f t="shared" si="37"/>
        <v>2.6692910984585674</v>
      </c>
      <c r="K207" s="19">
        <f t="shared" si="38"/>
        <v>2.0885434233200001E-3</v>
      </c>
      <c r="L207" s="27">
        <f t="shared" si="39"/>
        <v>0.20000100676054652</v>
      </c>
      <c r="M207" s="23">
        <f>Input_Summary!D227</f>
        <v>2E-3</v>
      </c>
      <c r="N207" s="19">
        <f t="shared" si="40"/>
        <v>42.704814767624974</v>
      </c>
      <c r="O207" s="19">
        <f>Input_Summary!E227</f>
        <v>13.016466798835959</v>
      </c>
      <c r="P207" s="19">
        <f t="shared" si="41"/>
        <v>127.6394734293854</v>
      </c>
      <c r="Q207" s="18">
        <f t="shared" si="31"/>
        <v>34.531200000000005</v>
      </c>
      <c r="R207" s="21">
        <f t="shared" si="42"/>
        <v>3.5200000000000005</v>
      </c>
      <c r="S207" s="21">
        <f t="shared" si="43"/>
        <v>11.548521600000001</v>
      </c>
    </row>
    <row r="208" spans="1:19">
      <c r="A208" s="16">
        <f>Input_Summary!B228</f>
        <v>3.84</v>
      </c>
      <c r="B208" s="16">
        <f t="shared" si="32"/>
        <v>12.598387199999999</v>
      </c>
      <c r="C208" s="16">
        <f t="shared" ref="C208:C271" si="45">$G$7-B208</f>
        <v>3583.6506089999993</v>
      </c>
      <c r="D208" s="16">
        <f t="shared" si="33"/>
        <v>1092.2967056231998</v>
      </c>
      <c r="E208" s="19">
        <f t="shared" si="44"/>
        <v>2.5271375422171998</v>
      </c>
      <c r="F208" s="27">
        <f t="shared" si="34"/>
        <v>242.00121818026125</v>
      </c>
      <c r="G208" s="16">
        <f>Input_Summary!C228</f>
        <v>2.42</v>
      </c>
      <c r="H208" s="19">
        <f t="shared" si="35"/>
        <v>2.7974883828454811</v>
      </c>
      <c r="I208" s="27">
        <f t="shared" si="36"/>
        <v>267.88894223524233</v>
      </c>
      <c r="J208" s="22">
        <f t="shared" si="37"/>
        <v>2.6788894223524231</v>
      </c>
      <c r="K208" s="19">
        <f t="shared" si="38"/>
        <v>2.0885434233200001E-3</v>
      </c>
      <c r="L208" s="27">
        <f t="shared" si="39"/>
        <v>0.20000100676054652</v>
      </c>
      <c r="M208" s="23">
        <f>Input_Summary!D228</f>
        <v>2E-3</v>
      </c>
      <c r="N208" s="19">
        <f t="shared" si="40"/>
        <v>43.306762039212487</v>
      </c>
      <c r="O208" s="19">
        <f>Input_Summary!E228</f>
        <v>13.199940880573662</v>
      </c>
      <c r="P208" s="19">
        <f t="shared" si="41"/>
        <v>129.4386202749053</v>
      </c>
      <c r="Q208" s="18">
        <f t="shared" ref="Q208:Q271" si="46">IF(B208&lt;=$J$11,0,9.81*(A208-$J$11/3.28083))</f>
        <v>34.727400000000003</v>
      </c>
      <c r="R208" s="21">
        <f t="shared" si="42"/>
        <v>3.54</v>
      </c>
      <c r="S208" s="21">
        <f t="shared" si="43"/>
        <v>11.614138199999999</v>
      </c>
    </row>
    <row r="209" spans="1:19">
      <c r="A209" s="16">
        <f>Input_Summary!B229</f>
        <v>3.86</v>
      </c>
      <c r="B209" s="16">
        <f t="shared" ref="B209:B272" si="47">A209*3.28083</f>
        <v>12.6640038</v>
      </c>
      <c r="C209" s="16">
        <f t="shared" si="45"/>
        <v>3583.5849923999995</v>
      </c>
      <c r="D209" s="16">
        <f t="shared" ref="D209:D272" si="48">C209*0.3048</f>
        <v>1092.2767056835198</v>
      </c>
      <c r="E209" s="19">
        <f t="shared" si="44"/>
        <v>2.5020750211373599</v>
      </c>
      <c r="F209" s="27">
        <f t="shared" ref="F209:F272" si="49">E209*95.761</f>
        <v>239.60120609913471</v>
      </c>
      <c r="G209" s="16">
        <f>Input_Summary!C229</f>
        <v>2.3959999999999999</v>
      </c>
      <c r="H209" s="19">
        <f>I209/95.76052</f>
        <v>2.7763920877176265</v>
      </c>
      <c r="I209" s="27">
        <f>F209+P209*(1-$J$12)</f>
        <v>265.86875004372553</v>
      </c>
      <c r="J209" s="22">
        <f t="shared" ref="J209:J272" si="50">I209*0.01</f>
        <v>2.6586875004372552</v>
      </c>
      <c r="K209" s="19">
        <f t="shared" ref="K209:K272" si="51">M209*1.04427171166</f>
        <v>2.0885434233200001E-3</v>
      </c>
      <c r="L209" s="27">
        <f t="shared" ref="L209:L272" si="52">K209*95.761</f>
        <v>0.20000100676054652</v>
      </c>
      <c r="M209" s="23">
        <f>Input_Summary!D229</f>
        <v>2E-3</v>
      </c>
      <c r="N209" s="19">
        <f t="shared" ref="N209:N272" si="53">O209*3.28083</f>
        <v>43.942150825888191</v>
      </c>
      <c r="O209" s="19">
        <f>Input_Summary!E229</f>
        <v>13.393607966852349</v>
      </c>
      <c r="P209" s="19">
        <f>O209*9.806</f>
        <v>131.33771972295412</v>
      </c>
      <c r="Q209" s="18">
        <f t="shared" si="46"/>
        <v>34.9236</v>
      </c>
      <c r="R209" s="21">
        <f>Q209/9.81</f>
        <v>3.56</v>
      </c>
      <c r="S209" s="21">
        <f>R209*3.28083</f>
        <v>11.6797548</v>
      </c>
    </row>
    <row r="210" spans="1:19">
      <c r="A210" s="16">
        <f>Input_Summary!B230</f>
        <v>3.88</v>
      </c>
      <c r="B210" s="16">
        <f t="shared" si="47"/>
        <v>12.7296204</v>
      </c>
      <c r="C210" s="16">
        <f t="shared" si="45"/>
        <v>3583.5193757999996</v>
      </c>
      <c r="D210" s="16">
        <f t="shared" si="48"/>
        <v>1092.25670574384</v>
      </c>
      <c r="E210" s="19">
        <f t="shared" ref="E210:E273" si="54">G210*1.04427171166</f>
        <v>2.4958093908673997</v>
      </c>
      <c r="F210" s="27">
        <f t="shared" si="49"/>
        <v>239.00120307885305</v>
      </c>
      <c r="G210" s="16">
        <f>Input_Summary!C230</f>
        <v>2.3899999999999997</v>
      </c>
      <c r="H210" s="19">
        <f>I210/95.76052</f>
        <v>2.7676213618866576</v>
      </c>
      <c r="I210" s="27">
        <f>F210+P210*(1-$J$12)</f>
        <v>265.02886077737452</v>
      </c>
      <c r="J210" s="22">
        <f t="shared" si="50"/>
        <v>2.6502886077737453</v>
      </c>
      <c r="K210" s="19">
        <f t="shared" si="51"/>
        <v>2.0885434233200001E-3</v>
      </c>
      <c r="L210" s="27">
        <f t="shared" si="52"/>
        <v>0.20000100676054652</v>
      </c>
      <c r="M210" s="23">
        <f>Input_Summary!D230</f>
        <v>2E-3</v>
      </c>
      <c r="N210" s="19">
        <f t="shared" si="53"/>
        <v>43.54085264482984</v>
      </c>
      <c r="O210" s="19">
        <f>Input_Summary!E230</f>
        <v>13.271291912360544</v>
      </c>
      <c r="P210" s="19">
        <f>O210*9.806</f>
        <v>130.13828849260747</v>
      </c>
      <c r="Q210" s="18">
        <f t="shared" si="46"/>
        <v>35.119800000000005</v>
      </c>
      <c r="R210" s="21">
        <f>Q210/9.81</f>
        <v>3.5800000000000005</v>
      </c>
      <c r="S210" s="21">
        <f>R210*3.28083</f>
        <v>11.745371400000002</v>
      </c>
    </row>
    <row r="211" spans="1:19">
      <c r="A211" s="16">
        <f>Input_Summary!B231</f>
        <v>3.9</v>
      </c>
      <c r="B211" s="16">
        <f t="shared" si="47"/>
        <v>12.795237</v>
      </c>
      <c r="C211" s="16">
        <f t="shared" si="45"/>
        <v>3583.4537591999997</v>
      </c>
      <c r="D211" s="16">
        <f t="shared" si="48"/>
        <v>1092.23670580416</v>
      </c>
      <c r="E211" s="19">
        <f t="shared" si="54"/>
        <v>2.48954376059744</v>
      </c>
      <c r="F211" s="27">
        <f t="shared" si="49"/>
        <v>238.40120005857145</v>
      </c>
      <c r="G211" s="16">
        <f>Input_Summary!C231</f>
        <v>2.3839999999999999</v>
      </c>
      <c r="H211" s="19">
        <f>I211/95.76052</f>
        <v>2.7607294341715733</v>
      </c>
      <c r="I211" s="27">
        <f>F211+P211*(1-$J$12)</f>
        <v>264.36888619557561</v>
      </c>
      <c r="J211" s="22">
        <f t="shared" si="50"/>
        <v>2.6436888619557561</v>
      </c>
      <c r="K211" s="19">
        <f t="shared" si="51"/>
        <v>2.0885434233200001E-3</v>
      </c>
      <c r="L211" s="27">
        <f t="shared" si="52"/>
        <v>0.20000100676054652</v>
      </c>
      <c r="M211" s="23">
        <f>Input_Summary!D231</f>
        <v>2E-3</v>
      </c>
      <c r="N211" s="19">
        <f t="shared" si="53"/>
        <v>43.44052809956527</v>
      </c>
      <c r="O211" s="19">
        <f>Input_Summary!E231</f>
        <v>13.240712898737597</v>
      </c>
      <c r="P211" s="19">
        <f>O211*9.806</f>
        <v>129.83843068502085</v>
      </c>
      <c r="Q211" s="18">
        <f t="shared" si="46"/>
        <v>35.316000000000003</v>
      </c>
      <c r="R211" s="21">
        <f>Q211/9.81</f>
        <v>3.6</v>
      </c>
      <c r="S211" s="21">
        <f>R211*3.28083</f>
        <v>11.810988</v>
      </c>
    </row>
    <row r="212" spans="1:19">
      <c r="A212" s="16">
        <f>Input_Summary!B232</f>
        <v>3.92</v>
      </c>
      <c r="B212" s="16">
        <f t="shared" si="47"/>
        <v>12.860853599999999</v>
      </c>
      <c r="C212" s="16">
        <f t="shared" si="45"/>
        <v>3583.3881425999994</v>
      </c>
      <c r="D212" s="16">
        <f t="shared" si="48"/>
        <v>1092.2167058644798</v>
      </c>
      <c r="E212" s="19">
        <f t="shared" si="54"/>
        <v>2.4958093908673997</v>
      </c>
      <c r="F212" s="27">
        <f t="shared" si="49"/>
        <v>239.00120307885305</v>
      </c>
      <c r="G212" s="16">
        <f>Input_Summary!C232</f>
        <v>2.3899999999999997</v>
      </c>
      <c r="H212" s="19">
        <f>I212/95.76052</f>
        <v>2.7667863405018207</v>
      </c>
      <c r="I212" s="27">
        <f>F212+P212*(1-$J$12)</f>
        <v>264.94889869535143</v>
      </c>
      <c r="J212" s="22">
        <f t="shared" si="50"/>
        <v>2.6494889869535143</v>
      </c>
      <c r="K212" s="19">
        <f t="shared" si="51"/>
        <v>2.0885434233200001E-3</v>
      </c>
      <c r="L212" s="27">
        <f t="shared" si="52"/>
        <v>0.20000100676054652</v>
      </c>
      <c r="M212" s="23">
        <f>Input_Summary!D232</f>
        <v>2E-3</v>
      </c>
      <c r="N212" s="19">
        <f t="shared" si="53"/>
        <v>43.407086584477071</v>
      </c>
      <c r="O212" s="19">
        <f>Input_Summary!E232</f>
        <v>13.230519894196613</v>
      </c>
      <c r="P212" s="19">
        <f>O212*9.806</f>
        <v>129.73847808249198</v>
      </c>
      <c r="Q212" s="18">
        <f t="shared" si="46"/>
        <v>35.5122</v>
      </c>
      <c r="R212" s="21">
        <f>Q212/9.81</f>
        <v>3.6199999999999997</v>
      </c>
      <c r="S212" s="21">
        <f>R212*3.28083</f>
        <v>11.876604599999999</v>
      </c>
    </row>
    <row r="213" spans="1:19">
      <c r="A213" s="16">
        <f>Input_Summary!B233</f>
        <v>3.94</v>
      </c>
      <c r="B213" s="16">
        <f t="shared" si="47"/>
        <v>12.926470199999999</v>
      </c>
      <c r="C213" s="16">
        <f t="shared" si="45"/>
        <v>3583.3225259999995</v>
      </c>
      <c r="D213" s="16">
        <f t="shared" si="48"/>
        <v>1092.1967059248</v>
      </c>
      <c r="E213" s="19">
        <f t="shared" si="54"/>
        <v>2.4958093908673997</v>
      </c>
      <c r="F213" s="27">
        <f t="shared" si="49"/>
        <v>239.00120307885305</v>
      </c>
      <c r="G213" s="16">
        <f>Input_Summary!C233</f>
        <v>2.3899999999999997</v>
      </c>
      <c r="H213" s="19">
        <f t="shared" ref="H213:H276" si="55">I213/95.76052</f>
        <v>2.7672038511942394</v>
      </c>
      <c r="I213" s="27">
        <f t="shared" ref="I213:I276" si="56">F213+P213*(1-$J$12)</f>
        <v>264.988879736363</v>
      </c>
      <c r="J213" s="22">
        <f t="shared" si="50"/>
        <v>2.64988879736363</v>
      </c>
      <c r="K213" s="19">
        <f t="shared" si="51"/>
        <v>2.0885434233200001E-3</v>
      </c>
      <c r="L213" s="27">
        <f t="shared" si="52"/>
        <v>0.20000100676054652</v>
      </c>
      <c r="M213" s="23">
        <f>Input_Summary!D233</f>
        <v>2E-3</v>
      </c>
      <c r="N213" s="19">
        <f t="shared" si="53"/>
        <v>43.473969614653456</v>
      </c>
      <c r="O213" s="19">
        <f>Input_Summary!E233</f>
        <v>13.250905903278579</v>
      </c>
      <c r="P213" s="19">
        <f t="shared" ref="P213:P276" si="57">O213*9.806</f>
        <v>129.93838328754973</v>
      </c>
      <c r="Q213" s="18">
        <f t="shared" si="46"/>
        <v>35.708400000000005</v>
      </c>
      <c r="R213" s="21">
        <f t="shared" ref="R213:R276" si="58">Q213/9.81</f>
        <v>3.64</v>
      </c>
      <c r="S213" s="21">
        <f t="shared" ref="S213:S276" si="59">R213*3.28083</f>
        <v>11.942221200000001</v>
      </c>
    </row>
    <row r="214" spans="1:19">
      <c r="A214" s="16">
        <f>Input_Summary!B234</f>
        <v>3.96</v>
      </c>
      <c r="B214" s="16">
        <f t="shared" si="47"/>
        <v>12.992086799999999</v>
      </c>
      <c r="C214" s="16">
        <f t="shared" si="45"/>
        <v>3583.2569093999996</v>
      </c>
      <c r="D214" s="16">
        <f t="shared" si="48"/>
        <v>1092.17670598512</v>
      </c>
      <c r="E214" s="19">
        <f t="shared" si="54"/>
        <v>2.4958093908673997</v>
      </c>
      <c r="F214" s="27">
        <f t="shared" si="49"/>
        <v>239.00120307885305</v>
      </c>
      <c r="G214" s="16">
        <f>Input_Summary!C234</f>
        <v>2.3899999999999997</v>
      </c>
      <c r="H214" s="19">
        <f t="shared" si="55"/>
        <v>2.768456383271495</v>
      </c>
      <c r="I214" s="27">
        <f t="shared" si="56"/>
        <v>265.10882285939766</v>
      </c>
      <c r="J214" s="22">
        <f t="shared" si="50"/>
        <v>2.6510882285939767</v>
      </c>
      <c r="K214" s="19">
        <f t="shared" si="51"/>
        <v>2.0885434233200001E-3</v>
      </c>
      <c r="L214" s="27">
        <f t="shared" si="52"/>
        <v>0.20000100676054652</v>
      </c>
      <c r="M214" s="23">
        <f>Input_Summary!D234</f>
        <v>2E-3</v>
      </c>
      <c r="N214" s="19">
        <f t="shared" si="53"/>
        <v>43.674618705182624</v>
      </c>
      <c r="O214" s="19">
        <f>Input_Summary!E234</f>
        <v>13.312063930524479</v>
      </c>
      <c r="P214" s="19">
        <f t="shared" si="57"/>
        <v>130.53809890272302</v>
      </c>
      <c r="Q214" s="18">
        <f t="shared" si="46"/>
        <v>35.904600000000002</v>
      </c>
      <c r="R214" s="21">
        <f t="shared" si="58"/>
        <v>3.66</v>
      </c>
      <c r="S214" s="21">
        <f t="shared" si="59"/>
        <v>12.007837800000001</v>
      </c>
    </row>
    <row r="215" spans="1:19">
      <c r="A215" s="16">
        <f>Input_Summary!B235</f>
        <v>3.98</v>
      </c>
      <c r="B215" s="16">
        <f t="shared" si="47"/>
        <v>13.057703399999999</v>
      </c>
      <c r="C215" s="16">
        <f t="shared" si="45"/>
        <v>3583.1912927999997</v>
      </c>
      <c r="D215" s="16">
        <f t="shared" si="48"/>
        <v>1092.1567060454399</v>
      </c>
      <c r="E215" s="19">
        <f t="shared" si="54"/>
        <v>2.4832781303274802</v>
      </c>
      <c r="F215" s="27">
        <f t="shared" si="49"/>
        <v>237.80119703828981</v>
      </c>
      <c r="G215" s="16">
        <f>Input_Summary!C235</f>
        <v>2.3780000000000001</v>
      </c>
      <c r="H215" s="19">
        <f t="shared" si="55"/>
        <v>2.7586388794193009</v>
      </c>
      <c r="I215" s="27">
        <f t="shared" si="56"/>
        <v>264.16869358540953</v>
      </c>
      <c r="J215" s="22">
        <f t="shared" si="50"/>
        <v>2.6416869358540955</v>
      </c>
      <c r="K215" s="19">
        <f t="shared" si="51"/>
        <v>2.0885434233200001E-3</v>
      </c>
      <c r="L215" s="27">
        <f t="shared" si="52"/>
        <v>0.20000100676054652</v>
      </c>
      <c r="M215" s="23">
        <f>Input_Summary!D235</f>
        <v>2E-3</v>
      </c>
      <c r="N215" s="19">
        <f t="shared" si="53"/>
        <v>44.109358401329168</v>
      </c>
      <c r="O215" s="19">
        <f>Input_Summary!E235</f>
        <v>13.444572989557267</v>
      </c>
      <c r="P215" s="19">
        <f t="shared" si="57"/>
        <v>131.83748273559854</v>
      </c>
      <c r="Q215" s="18">
        <f t="shared" si="46"/>
        <v>36.100800000000007</v>
      </c>
      <c r="R215" s="21">
        <f t="shared" si="58"/>
        <v>3.6800000000000006</v>
      </c>
      <c r="S215" s="21">
        <f t="shared" si="59"/>
        <v>12.073454400000001</v>
      </c>
    </row>
    <row r="216" spans="1:19">
      <c r="A216" s="16">
        <f>Input_Summary!B236</f>
        <v>4</v>
      </c>
      <c r="B216" s="16">
        <f t="shared" si="47"/>
        <v>13.12332</v>
      </c>
      <c r="C216" s="16">
        <f t="shared" si="45"/>
        <v>3583.1256761999994</v>
      </c>
      <c r="D216" s="16">
        <f t="shared" si="48"/>
        <v>1092.1367061057599</v>
      </c>
      <c r="E216" s="19">
        <f t="shared" si="54"/>
        <v>2.4958093908673997</v>
      </c>
      <c r="F216" s="27">
        <f t="shared" si="49"/>
        <v>239.00120307885305</v>
      </c>
      <c r="G216" s="16">
        <f>Input_Summary!C236</f>
        <v>2.3899999999999997</v>
      </c>
      <c r="H216" s="19">
        <f t="shared" si="55"/>
        <v>2.7743015329653535</v>
      </c>
      <c r="I216" s="27">
        <f t="shared" si="56"/>
        <v>265.66855743355939</v>
      </c>
      <c r="J216" s="22">
        <f t="shared" si="50"/>
        <v>2.6566855743355937</v>
      </c>
      <c r="K216" s="19">
        <f t="shared" si="51"/>
        <v>2.0885434233200001E-3</v>
      </c>
      <c r="L216" s="27">
        <f t="shared" si="52"/>
        <v>0.20000100676054652</v>
      </c>
      <c r="M216" s="23">
        <f>Input_Summary!D236</f>
        <v>2E-3</v>
      </c>
      <c r="N216" s="19">
        <f t="shared" si="53"/>
        <v>44.610981127652089</v>
      </c>
      <c r="O216" s="19">
        <f>Input_Summary!E236</f>
        <v>13.597468057672019</v>
      </c>
      <c r="P216" s="19">
        <f t="shared" si="57"/>
        <v>133.33677177353181</v>
      </c>
      <c r="Q216" s="18">
        <f t="shared" si="46"/>
        <v>36.297000000000004</v>
      </c>
      <c r="R216" s="21">
        <f t="shared" si="58"/>
        <v>3.7</v>
      </c>
      <c r="S216" s="21">
        <f t="shared" si="59"/>
        <v>12.139071</v>
      </c>
    </row>
    <row r="217" spans="1:19">
      <c r="A217" s="16">
        <f>Input_Summary!B237</f>
        <v>4.0199999999999996</v>
      </c>
      <c r="B217" s="16">
        <f t="shared" si="47"/>
        <v>13.188936599999998</v>
      </c>
      <c r="C217" s="16">
        <f t="shared" si="45"/>
        <v>3583.0600595999995</v>
      </c>
      <c r="D217" s="16">
        <f t="shared" si="48"/>
        <v>1092.1167061660799</v>
      </c>
      <c r="E217" s="19">
        <f t="shared" si="54"/>
        <v>2.53340317248716</v>
      </c>
      <c r="F217" s="27">
        <f t="shared" si="49"/>
        <v>242.60122120054291</v>
      </c>
      <c r="G217" s="16">
        <f>Input_Summary!C237</f>
        <v>2.4260000000000002</v>
      </c>
      <c r="H217" s="19">
        <f t="shared" si="55"/>
        <v>2.8144005671786094</v>
      </c>
      <c r="I217" s="27">
        <f t="shared" si="56"/>
        <v>269.50846180131856</v>
      </c>
      <c r="J217" s="22">
        <f t="shared" si="50"/>
        <v>2.6950846180131856</v>
      </c>
      <c r="K217" s="19">
        <f t="shared" si="51"/>
        <v>2.0885434233200001E-3</v>
      </c>
      <c r="L217" s="27">
        <f t="shared" si="52"/>
        <v>0.20000100676054652</v>
      </c>
      <c r="M217" s="23">
        <f>Input_Summary!D237</f>
        <v>2E-3</v>
      </c>
      <c r="N217" s="19">
        <f t="shared" si="53"/>
        <v>45.012279308710426</v>
      </c>
      <c r="O217" s="19">
        <f>Input_Summary!E237</f>
        <v>13.71978411216382</v>
      </c>
      <c r="P217" s="19">
        <f t="shared" si="57"/>
        <v>134.5362030038784</v>
      </c>
      <c r="Q217" s="18">
        <f t="shared" si="46"/>
        <v>36.493200000000002</v>
      </c>
      <c r="R217" s="21">
        <f t="shared" si="58"/>
        <v>3.72</v>
      </c>
      <c r="S217" s="21">
        <f t="shared" si="59"/>
        <v>12.2046876</v>
      </c>
    </row>
    <row r="218" spans="1:19">
      <c r="A218" s="16">
        <f>Input_Summary!B238</f>
        <v>4.04</v>
      </c>
      <c r="B218" s="16">
        <f t="shared" si="47"/>
        <v>13.2545532</v>
      </c>
      <c r="C218" s="16">
        <f t="shared" si="45"/>
        <v>3582.9944429999996</v>
      </c>
      <c r="D218" s="16">
        <f t="shared" si="48"/>
        <v>1092.0967062263999</v>
      </c>
      <c r="E218" s="19">
        <f t="shared" si="54"/>
        <v>2.5271375422171998</v>
      </c>
      <c r="F218" s="27">
        <f t="shared" si="49"/>
        <v>242.00121818026125</v>
      </c>
      <c r="G218" s="16">
        <f>Input_Summary!C238</f>
        <v>2.42</v>
      </c>
      <c r="H218" s="19">
        <f t="shared" si="55"/>
        <v>2.8133537891573828</v>
      </c>
      <c r="I218" s="27">
        <f t="shared" si="56"/>
        <v>269.40822179368132</v>
      </c>
      <c r="J218" s="22">
        <f t="shared" si="50"/>
        <v>2.6940822179368134</v>
      </c>
      <c r="K218" s="19">
        <f t="shared" si="51"/>
        <v>2.0885434233200001E-3</v>
      </c>
      <c r="L218" s="27">
        <f t="shared" si="52"/>
        <v>0.20000100676054652</v>
      </c>
      <c r="M218" s="23">
        <f>Input_Summary!D238</f>
        <v>2E-3</v>
      </c>
      <c r="N218" s="19">
        <f t="shared" si="53"/>
        <v>45.848317185915299</v>
      </c>
      <c r="O218" s="19">
        <f>Input_Summary!E238</f>
        <v>13.974609225688408</v>
      </c>
      <c r="P218" s="19">
        <f t="shared" si="57"/>
        <v>137.03501806710051</v>
      </c>
      <c r="Q218" s="18">
        <f t="shared" si="46"/>
        <v>36.689400000000006</v>
      </c>
      <c r="R218" s="21">
        <f t="shared" si="58"/>
        <v>3.7400000000000007</v>
      </c>
      <c r="S218" s="21">
        <f t="shared" si="59"/>
        <v>12.270304200000002</v>
      </c>
    </row>
    <row r="219" spans="1:19">
      <c r="A219" s="16">
        <f>Input_Summary!B239</f>
        <v>4.0599999999999996</v>
      </c>
      <c r="B219" s="16">
        <f t="shared" si="47"/>
        <v>13.320169799999999</v>
      </c>
      <c r="C219" s="16">
        <f t="shared" si="45"/>
        <v>3582.9288263999997</v>
      </c>
      <c r="D219" s="16">
        <f t="shared" si="48"/>
        <v>1092.0767062867199</v>
      </c>
      <c r="E219" s="19">
        <f t="shared" si="54"/>
        <v>2.5271375422171998</v>
      </c>
      <c r="F219" s="27">
        <f t="shared" si="49"/>
        <v>242.00121818026125</v>
      </c>
      <c r="G219" s="16">
        <f>Input_Summary!C239</f>
        <v>2.42</v>
      </c>
      <c r="H219" s="19">
        <f t="shared" si="55"/>
        <v>2.8127275231187547</v>
      </c>
      <c r="I219" s="27">
        <f t="shared" si="56"/>
        <v>269.34825023216399</v>
      </c>
      <c r="J219" s="22">
        <f t="shared" si="50"/>
        <v>2.6934825023216398</v>
      </c>
      <c r="K219" s="19">
        <f t="shared" si="51"/>
        <v>2.0885434233200001E-3</v>
      </c>
      <c r="L219" s="27">
        <f t="shared" si="52"/>
        <v>0.20000100676054652</v>
      </c>
      <c r="M219" s="23">
        <f>Input_Summary!D239</f>
        <v>2E-3</v>
      </c>
      <c r="N219" s="19">
        <f t="shared" si="53"/>
        <v>45.747992640650722</v>
      </c>
      <c r="O219" s="19">
        <f>Input_Summary!E239</f>
        <v>13.94403021206546</v>
      </c>
      <c r="P219" s="19">
        <f t="shared" si="57"/>
        <v>136.73516025951389</v>
      </c>
      <c r="Q219" s="18">
        <f t="shared" si="46"/>
        <v>36.885599999999997</v>
      </c>
      <c r="R219" s="21">
        <f t="shared" si="58"/>
        <v>3.7599999999999993</v>
      </c>
      <c r="S219" s="21">
        <f t="shared" si="59"/>
        <v>12.335920799999997</v>
      </c>
    </row>
    <row r="220" spans="1:19">
      <c r="A220" s="16">
        <f>Input_Summary!B240</f>
        <v>4.08</v>
      </c>
      <c r="B220" s="16">
        <f t="shared" si="47"/>
        <v>13.385786400000001</v>
      </c>
      <c r="C220" s="16">
        <f t="shared" si="45"/>
        <v>3582.8632097999994</v>
      </c>
      <c r="D220" s="16">
        <f t="shared" si="48"/>
        <v>1092.0567063470398</v>
      </c>
      <c r="E220" s="19">
        <f t="shared" si="54"/>
        <v>2.53340317248716</v>
      </c>
      <c r="F220" s="27">
        <f t="shared" si="49"/>
        <v>242.60122120054291</v>
      </c>
      <c r="G220" s="16">
        <f>Input_Summary!C240</f>
        <v>2.4260000000000002</v>
      </c>
      <c r="H220" s="19">
        <f t="shared" si="55"/>
        <v>2.8181581634103763</v>
      </c>
      <c r="I220" s="27">
        <f t="shared" si="56"/>
        <v>269.86829117042259</v>
      </c>
      <c r="J220" s="22">
        <f t="shared" si="50"/>
        <v>2.6986829117042261</v>
      </c>
      <c r="K220" s="19">
        <f t="shared" si="51"/>
        <v>2.0885434233200001E-3</v>
      </c>
      <c r="L220" s="27">
        <f t="shared" si="52"/>
        <v>0.20000100676054652</v>
      </c>
      <c r="M220" s="23">
        <f>Input_Summary!D240</f>
        <v>2E-3</v>
      </c>
      <c r="N220" s="19">
        <f t="shared" si="53"/>
        <v>45.614226580297938</v>
      </c>
      <c r="O220" s="19">
        <f>Input_Summary!E240</f>
        <v>13.903258193901525</v>
      </c>
      <c r="P220" s="19">
        <f t="shared" si="57"/>
        <v>136.33534984939834</v>
      </c>
      <c r="Q220" s="18">
        <f t="shared" si="46"/>
        <v>37.081800000000001</v>
      </c>
      <c r="R220" s="21">
        <f t="shared" si="58"/>
        <v>3.78</v>
      </c>
      <c r="S220" s="21">
        <f t="shared" si="59"/>
        <v>12.401537399999999</v>
      </c>
    </row>
    <row r="221" spans="1:19">
      <c r="A221" s="16">
        <f>Input_Summary!B241</f>
        <v>4.0999999999999996</v>
      </c>
      <c r="B221" s="16">
        <f t="shared" si="47"/>
        <v>13.451402999999999</v>
      </c>
      <c r="C221" s="16">
        <f t="shared" si="45"/>
        <v>3582.7975931999995</v>
      </c>
      <c r="D221" s="16">
        <f t="shared" si="48"/>
        <v>1092.0367064073598</v>
      </c>
      <c r="E221" s="19">
        <f t="shared" si="54"/>
        <v>0.73621155672029992</v>
      </c>
      <c r="F221" s="27">
        <f t="shared" si="49"/>
        <v>70.500354883092641</v>
      </c>
      <c r="G221" s="16">
        <f>Input_Summary!C241</f>
        <v>0.70499999999999996</v>
      </c>
      <c r="H221" s="19">
        <f t="shared" si="55"/>
        <v>0.99110552470523561</v>
      </c>
      <c r="I221" s="27">
        <f t="shared" si="56"/>
        <v>94.90878042064621</v>
      </c>
      <c r="J221" s="22">
        <f t="shared" si="50"/>
        <v>0.9490878042064621</v>
      </c>
      <c r="K221" s="19">
        <f t="shared" si="51"/>
        <v>1.0442717116600001E-3</v>
      </c>
      <c r="L221" s="27">
        <f t="shared" si="52"/>
        <v>0.10000050338027326</v>
      </c>
      <c r="M221" s="23">
        <f>Input_Summary!D241</f>
        <v>1E-3</v>
      </c>
      <c r="N221" s="19">
        <f t="shared" si="53"/>
        <v>40.832089922686052</v>
      </c>
      <c r="O221" s="19">
        <f>Input_Summary!E241</f>
        <v>12.44565854454088</v>
      </c>
      <c r="P221" s="19">
        <f t="shared" si="57"/>
        <v>122.04212768776786</v>
      </c>
      <c r="Q221" s="18">
        <f t="shared" si="46"/>
        <v>37.277999999999999</v>
      </c>
      <c r="R221" s="21">
        <f t="shared" si="58"/>
        <v>3.8</v>
      </c>
      <c r="S221" s="21">
        <f t="shared" si="59"/>
        <v>12.467153999999999</v>
      </c>
    </row>
    <row r="222" spans="1:19">
      <c r="A222" s="16">
        <f>Input_Summary!B242</f>
        <v>4.12</v>
      </c>
      <c r="B222" s="16">
        <f t="shared" si="47"/>
        <v>13.517019599999999</v>
      </c>
      <c r="C222" s="16">
        <f t="shared" si="45"/>
        <v>3582.7319765999996</v>
      </c>
      <c r="D222" s="16">
        <f t="shared" si="48"/>
        <v>1092.01670646768</v>
      </c>
      <c r="E222" s="19">
        <f t="shared" si="54"/>
        <v>0.73621155672029992</v>
      </c>
      <c r="F222" s="27">
        <f t="shared" si="49"/>
        <v>70.500354883092641</v>
      </c>
      <c r="G222" s="16">
        <f>Input_Summary!C242</f>
        <v>0.70499999999999996</v>
      </c>
      <c r="H222" s="19">
        <f t="shared" si="55"/>
        <v>0.99110552470523561</v>
      </c>
      <c r="I222" s="27">
        <f t="shared" si="56"/>
        <v>94.90878042064621</v>
      </c>
      <c r="J222" s="22">
        <f t="shared" si="50"/>
        <v>0.9490878042064621</v>
      </c>
      <c r="K222" s="19">
        <f t="shared" si="51"/>
        <v>1.0442717116600001E-3</v>
      </c>
      <c r="L222" s="27">
        <f t="shared" si="52"/>
        <v>0.10000050338027326</v>
      </c>
      <c r="M222" s="23">
        <f>Input_Summary!D242</f>
        <v>1E-3</v>
      </c>
      <c r="N222" s="19">
        <f t="shared" si="53"/>
        <v>40.832089922686052</v>
      </c>
      <c r="O222" s="19">
        <f>Input_Summary!E242</f>
        <v>12.44565854454088</v>
      </c>
      <c r="P222" s="19">
        <f t="shared" si="57"/>
        <v>122.04212768776786</v>
      </c>
      <c r="Q222" s="18">
        <f t="shared" si="46"/>
        <v>37.474200000000003</v>
      </c>
      <c r="R222" s="21">
        <f t="shared" si="58"/>
        <v>3.8200000000000003</v>
      </c>
      <c r="S222" s="21">
        <f t="shared" si="59"/>
        <v>12.532770600000001</v>
      </c>
    </row>
    <row r="223" spans="1:19">
      <c r="A223" s="16">
        <f>Input_Summary!B243</f>
        <v>4.1399999999999997</v>
      </c>
      <c r="B223" s="16">
        <f t="shared" si="47"/>
        <v>13.582636199999998</v>
      </c>
      <c r="C223" s="16">
        <f t="shared" si="45"/>
        <v>3582.6663599999997</v>
      </c>
      <c r="D223" s="16">
        <f t="shared" si="48"/>
        <v>1091.996706528</v>
      </c>
      <c r="E223" s="19">
        <f t="shared" si="54"/>
        <v>0.73621155672029992</v>
      </c>
      <c r="F223" s="27">
        <f t="shared" si="49"/>
        <v>70.500354883092641</v>
      </c>
      <c r="G223" s="16">
        <f>Input_Summary!C243</f>
        <v>0.70499999999999996</v>
      </c>
      <c r="H223" s="19">
        <f t="shared" si="55"/>
        <v>0.99110552470523561</v>
      </c>
      <c r="I223" s="27">
        <f t="shared" si="56"/>
        <v>94.90878042064621</v>
      </c>
      <c r="J223" s="22">
        <f t="shared" si="50"/>
        <v>0.9490878042064621</v>
      </c>
      <c r="K223" s="19">
        <f t="shared" si="51"/>
        <v>1.0442717116600001E-3</v>
      </c>
      <c r="L223" s="27">
        <f t="shared" si="52"/>
        <v>0.10000050338027326</v>
      </c>
      <c r="M223" s="23">
        <f>Input_Summary!D243</f>
        <v>1E-3</v>
      </c>
      <c r="N223" s="19">
        <f t="shared" si="53"/>
        <v>40.832089922686052</v>
      </c>
      <c r="O223" s="19">
        <f>Input_Summary!E243</f>
        <v>12.44565854454088</v>
      </c>
      <c r="P223" s="19">
        <f t="shared" si="57"/>
        <v>122.04212768776786</v>
      </c>
      <c r="Q223" s="18">
        <f t="shared" si="46"/>
        <v>37.670400000000001</v>
      </c>
      <c r="R223" s="21">
        <f t="shared" si="58"/>
        <v>3.84</v>
      </c>
      <c r="S223" s="21">
        <f t="shared" si="59"/>
        <v>12.598387199999999</v>
      </c>
    </row>
    <row r="224" spans="1:19">
      <c r="A224" s="16">
        <f>Input_Summary!B244</f>
        <v>4.16</v>
      </c>
      <c r="B224" s="16">
        <f t="shared" si="47"/>
        <v>13.6482528</v>
      </c>
      <c r="C224" s="16">
        <f t="shared" si="45"/>
        <v>3582.6007433999994</v>
      </c>
      <c r="D224" s="16">
        <f t="shared" si="48"/>
        <v>1091.9767065883198</v>
      </c>
      <c r="E224" s="19">
        <f t="shared" si="54"/>
        <v>2.3652754269098999</v>
      </c>
      <c r="F224" s="27">
        <f t="shared" si="49"/>
        <v>226.50114015631891</v>
      </c>
      <c r="G224" s="16">
        <f>Input_Summary!C244</f>
        <v>2.2650000000000001</v>
      </c>
      <c r="H224" s="19">
        <f t="shared" si="55"/>
        <v>2.6174637410834589</v>
      </c>
      <c r="I224" s="27">
        <f t="shared" si="56"/>
        <v>250.64968892729738</v>
      </c>
      <c r="J224" s="22">
        <f t="shared" si="50"/>
        <v>2.5064968892729738</v>
      </c>
      <c r="K224" s="19">
        <f t="shared" si="51"/>
        <v>1.0442717116600001E-3</v>
      </c>
      <c r="L224" s="27">
        <f t="shared" si="52"/>
        <v>0.10000050338027326</v>
      </c>
      <c r="M224" s="23">
        <f>Input_Summary!D244</f>
        <v>1E-3</v>
      </c>
      <c r="N224" s="19">
        <f t="shared" si="53"/>
        <v>40.397350226539523</v>
      </c>
      <c r="O224" s="19">
        <f>Input_Summary!E244</f>
        <v>12.313149485508095</v>
      </c>
      <c r="P224" s="19">
        <f t="shared" si="57"/>
        <v>120.74274385489237</v>
      </c>
      <c r="Q224" s="18">
        <f t="shared" si="46"/>
        <v>37.866600000000005</v>
      </c>
      <c r="R224" s="21">
        <f t="shared" si="58"/>
        <v>3.8600000000000003</v>
      </c>
      <c r="S224" s="21">
        <f t="shared" si="59"/>
        <v>12.664003800000001</v>
      </c>
    </row>
    <row r="225" spans="1:19">
      <c r="A225" s="16">
        <f>Input_Summary!B245</f>
        <v>4.18</v>
      </c>
      <c r="B225" s="16">
        <f t="shared" si="47"/>
        <v>13.713869399999998</v>
      </c>
      <c r="C225" s="16">
        <f t="shared" si="45"/>
        <v>3582.5351267999995</v>
      </c>
      <c r="D225" s="16">
        <f t="shared" si="48"/>
        <v>1091.95670664864</v>
      </c>
      <c r="E225" s="19">
        <f t="shared" si="54"/>
        <v>2.6649814081563195</v>
      </c>
      <c r="F225" s="27">
        <f t="shared" si="49"/>
        <v>255.20128462645729</v>
      </c>
      <c r="G225" s="16">
        <f>Input_Summary!C245</f>
        <v>2.5519999999999996</v>
      </c>
      <c r="H225" s="19">
        <f t="shared" si="55"/>
        <v>2.9200937994542704</v>
      </c>
      <c r="I225" s="27">
        <f t="shared" si="56"/>
        <v>279.62970068451665</v>
      </c>
      <c r="J225" s="22">
        <f t="shared" si="50"/>
        <v>2.7962970068451667</v>
      </c>
      <c r="K225" s="19">
        <f t="shared" si="51"/>
        <v>1.0442717116600001E-3</v>
      </c>
      <c r="L225" s="27">
        <f t="shared" si="52"/>
        <v>0.10000050338027326</v>
      </c>
      <c r="M225" s="23">
        <f>Input_Summary!D245</f>
        <v>1E-3</v>
      </c>
      <c r="N225" s="19">
        <f t="shared" si="53"/>
        <v>40.865531437774258</v>
      </c>
      <c r="O225" s="19">
        <f>Input_Summary!E245</f>
        <v>12.455851549081865</v>
      </c>
      <c r="P225" s="19">
        <f t="shared" si="57"/>
        <v>122.14208029029676</v>
      </c>
      <c r="Q225" s="18">
        <f t="shared" si="46"/>
        <v>38.062800000000003</v>
      </c>
      <c r="R225" s="21">
        <f t="shared" si="58"/>
        <v>3.88</v>
      </c>
      <c r="S225" s="21">
        <f t="shared" si="59"/>
        <v>12.7296204</v>
      </c>
    </row>
    <row r="226" spans="1:19">
      <c r="A226" s="16">
        <f>Input_Summary!B246</f>
        <v>4.2</v>
      </c>
      <c r="B226" s="16">
        <f t="shared" si="47"/>
        <v>13.779486</v>
      </c>
      <c r="C226" s="16">
        <f t="shared" si="45"/>
        <v>3582.4695101999996</v>
      </c>
      <c r="D226" s="16">
        <f t="shared" si="48"/>
        <v>1091.9367067089599</v>
      </c>
      <c r="E226" s="19">
        <f t="shared" si="54"/>
        <v>2.6837782989662005</v>
      </c>
      <c r="F226" s="27">
        <f t="shared" si="49"/>
        <v>257.00129368730234</v>
      </c>
      <c r="G226" s="16">
        <f>Input_Summary!C246</f>
        <v>2.5700000000000003</v>
      </c>
      <c r="H226" s="19">
        <f t="shared" si="55"/>
        <v>2.9468234876395951</v>
      </c>
      <c r="I226" s="27">
        <f t="shared" si="56"/>
        <v>282.18934952458119</v>
      </c>
      <c r="J226" s="22">
        <f t="shared" si="50"/>
        <v>2.8218934952458121</v>
      </c>
      <c r="K226" s="19">
        <f t="shared" si="51"/>
        <v>1.0442717116600001E-3</v>
      </c>
      <c r="L226" s="27">
        <f t="shared" si="52"/>
        <v>0.10000050338027326</v>
      </c>
      <c r="M226" s="23">
        <f>Input_Summary!D246</f>
        <v>1E-3</v>
      </c>
      <c r="N226" s="19">
        <f t="shared" si="53"/>
        <v>42.136309011125661</v>
      </c>
      <c r="O226" s="19">
        <f>Input_Summary!E246</f>
        <v>12.843185721639237</v>
      </c>
      <c r="P226" s="19">
        <f t="shared" si="57"/>
        <v>125.94027918639435</v>
      </c>
      <c r="Q226" s="18">
        <f t="shared" si="46"/>
        <v>38.259000000000007</v>
      </c>
      <c r="R226" s="21">
        <f t="shared" si="58"/>
        <v>3.9000000000000004</v>
      </c>
      <c r="S226" s="21">
        <f t="shared" si="59"/>
        <v>12.795237</v>
      </c>
    </row>
    <row r="227" spans="1:19">
      <c r="A227" s="16">
        <f>Input_Summary!B247</f>
        <v>4.22</v>
      </c>
      <c r="B227" s="16">
        <f t="shared" si="47"/>
        <v>13.845102599999999</v>
      </c>
      <c r="C227" s="16">
        <f t="shared" si="45"/>
        <v>3582.4038935999997</v>
      </c>
      <c r="D227" s="16">
        <f t="shared" si="48"/>
        <v>1091.9167067692799</v>
      </c>
      <c r="E227" s="19">
        <f t="shared" si="54"/>
        <v>2.6900439292361602</v>
      </c>
      <c r="F227" s="27">
        <f t="shared" si="49"/>
        <v>257.60129670758391</v>
      </c>
      <c r="G227" s="16">
        <f>Input_Summary!C247</f>
        <v>2.5760000000000001</v>
      </c>
      <c r="H227" s="19">
        <f t="shared" si="55"/>
        <v>2.9612306078182122</v>
      </c>
      <c r="I227" s="27">
        <f t="shared" si="56"/>
        <v>283.56898284458805</v>
      </c>
      <c r="J227" s="22">
        <f t="shared" si="50"/>
        <v>2.8356898284458807</v>
      </c>
      <c r="K227" s="19">
        <f t="shared" si="51"/>
        <v>1.0442717116600001E-3</v>
      </c>
      <c r="L227" s="27">
        <f t="shared" si="52"/>
        <v>0.10000050338027326</v>
      </c>
      <c r="M227" s="23">
        <f>Input_Summary!D247</f>
        <v>1E-3</v>
      </c>
      <c r="N227" s="19">
        <f t="shared" si="53"/>
        <v>43.44052809956527</v>
      </c>
      <c r="O227" s="19">
        <f>Input_Summary!E247</f>
        <v>13.240712898737597</v>
      </c>
      <c r="P227" s="19">
        <f t="shared" si="57"/>
        <v>129.83843068502085</v>
      </c>
      <c r="Q227" s="18">
        <f t="shared" si="46"/>
        <v>38.455199999999998</v>
      </c>
      <c r="R227" s="21">
        <f t="shared" si="58"/>
        <v>3.9199999999999995</v>
      </c>
      <c r="S227" s="21">
        <f t="shared" si="59"/>
        <v>12.860853599999999</v>
      </c>
    </row>
    <row r="228" spans="1:19">
      <c r="A228" s="16">
        <f>Input_Summary!B248</f>
        <v>4.24</v>
      </c>
      <c r="B228" s="16">
        <f t="shared" si="47"/>
        <v>13.910719200000001</v>
      </c>
      <c r="C228" s="16">
        <f t="shared" si="45"/>
        <v>3582.3382769999994</v>
      </c>
      <c r="D228" s="16">
        <f t="shared" si="48"/>
        <v>1091.8967068295999</v>
      </c>
      <c r="E228" s="19">
        <f t="shared" si="54"/>
        <v>2.7015309180644196</v>
      </c>
      <c r="F228" s="27">
        <f t="shared" si="49"/>
        <v>258.70130224476685</v>
      </c>
      <c r="G228" s="16">
        <f>Input_Summary!C248</f>
        <v>2.5869999999999997</v>
      </c>
      <c r="H228" s="19">
        <f t="shared" si="55"/>
        <v>2.9802328466885832</v>
      </c>
      <c r="I228" s="27">
        <f t="shared" si="56"/>
        <v>285.388647119979</v>
      </c>
      <c r="J228" s="22">
        <f t="shared" si="50"/>
        <v>2.85388647119979</v>
      </c>
      <c r="K228" s="19">
        <f t="shared" si="51"/>
        <v>1.0442717116600001E-3</v>
      </c>
      <c r="L228" s="27">
        <f t="shared" si="52"/>
        <v>0.10000050338027326</v>
      </c>
      <c r="M228" s="23">
        <f>Input_Summary!D248</f>
        <v>1E-3</v>
      </c>
      <c r="N228" s="19">
        <f t="shared" si="53"/>
        <v>44.644422642740288</v>
      </c>
      <c r="O228" s="19">
        <f>Input_Summary!E248</f>
        <v>13.607661062213003</v>
      </c>
      <c r="P228" s="19">
        <f t="shared" si="57"/>
        <v>133.43672437606071</v>
      </c>
      <c r="Q228" s="18">
        <f t="shared" si="46"/>
        <v>38.651400000000002</v>
      </c>
      <c r="R228" s="21">
        <f t="shared" si="58"/>
        <v>3.94</v>
      </c>
      <c r="S228" s="21">
        <f t="shared" si="59"/>
        <v>12.926470199999999</v>
      </c>
    </row>
    <row r="229" spans="1:19">
      <c r="A229" s="16">
        <f>Input_Summary!B249</f>
        <v>4.26</v>
      </c>
      <c r="B229" s="16">
        <f t="shared" si="47"/>
        <v>13.976335799999999</v>
      </c>
      <c r="C229" s="16">
        <f t="shared" si="45"/>
        <v>3582.2726603999995</v>
      </c>
      <c r="D229" s="16">
        <f t="shared" si="48"/>
        <v>1091.8767068899199</v>
      </c>
      <c r="E229" s="19">
        <f t="shared" si="54"/>
        <v>2.7391246996841798</v>
      </c>
      <c r="F229" s="27">
        <f t="shared" si="49"/>
        <v>262.30132036645671</v>
      </c>
      <c r="G229" s="16">
        <f>Input_Summary!C249</f>
        <v>2.6229999999999998</v>
      </c>
      <c r="H229" s="19">
        <f t="shared" si="55"/>
        <v>3.0259682752494883</v>
      </c>
      <c r="I229" s="27">
        <f t="shared" si="56"/>
        <v>289.76829554139414</v>
      </c>
      <c r="J229" s="22">
        <f t="shared" si="50"/>
        <v>2.8976829554139414</v>
      </c>
      <c r="K229" s="19">
        <f t="shared" si="51"/>
        <v>1.0442717116600001E-3</v>
      </c>
      <c r="L229" s="27">
        <f t="shared" si="52"/>
        <v>0.10000050338027326</v>
      </c>
      <c r="M229" s="23">
        <f>Input_Summary!D249</f>
        <v>1E-3</v>
      </c>
      <c r="N229" s="19">
        <f t="shared" si="53"/>
        <v>45.94864173117989</v>
      </c>
      <c r="O229" s="19">
        <f>Input_Summary!E249</f>
        <v>14.00518823931136</v>
      </c>
      <c r="P229" s="19">
        <f t="shared" si="57"/>
        <v>137.33487587468719</v>
      </c>
      <c r="Q229" s="18">
        <f t="shared" si="46"/>
        <v>38.8476</v>
      </c>
      <c r="R229" s="21">
        <f t="shared" si="58"/>
        <v>3.96</v>
      </c>
      <c r="S229" s="21">
        <f t="shared" si="59"/>
        <v>12.992086799999999</v>
      </c>
    </row>
    <row r="230" spans="1:19">
      <c r="A230" s="16">
        <f>Input_Summary!B250</f>
        <v>4.28</v>
      </c>
      <c r="B230" s="16">
        <f t="shared" si="47"/>
        <v>14.0419524</v>
      </c>
      <c r="C230" s="16">
        <f t="shared" si="45"/>
        <v>3582.2070437999996</v>
      </c>
      <c r="D230" s="16">
        <f t="shared" si="48"/>
        <v>1091.8567069502399</v>
      </c>
      <c r="E230" s="19">
        <f t="shared" si="54"/>
        <v>2.83310915373358</v>
      </c>
      <c r="F230" s="27">
        <f t="shared" si="49"/>
        <v>271.30136567068132</v>
      </c>
      <c r="G230" s="16">
        <f>Input_Summary!C250</f>
        <v>2.7130000000000001</v>
      </c>
      <c r="H230" s="19">
        <f t="shared" si="55"/>
        <v>3.1253808393977911</v>
      </c>
      <c r="I230" s="27">
        <f t="shared" si="56"/>
        <v>299.28809437876896</v>
      </c>
      <c r="J230" s="22">
        <f t="shared" si="50"/>
        <v>2.9928809437876898</v>
      </c>
      <c r="K230" s="19">
        <f t="shared" si="51"/>
        <v>1.0442717116600001E-3</v>
      </c>
      <c r="L230" s="27">
        <f t="shared" si="52"/>
        <v>0.10000050338027326</v>
      </c>
      <c r="M230" s="23">
        <f>Input_Summary!D250</f>
        <v>1E-3</v>
      </c>
      <c r="N230" s="19">
        <f t="shared" si="53"/>
        <v>46.818121123472956</v>
      </c>
      <c r="O230" s="19">
        <f>Input_Summary!E250</f>
        <v>14.270206357376932</v>
      </c>
      <c r="P230" s="19">
        <f t="shared" si="57"/>
        <v>139.93364354043817</v>
      </c>
      <c r="Q230" s="18">
        <f t="shared" si="46"/>
        <v>39.043800000000005</v>
      </c>
      <c r="R230" s="21">
        <f t="shared" si="58"/>
        <v>3.9800000000000004</v>
      </c>
      <c r="S230" s="21">
        <f t="shared" si="59"/>
        <v>13.057703400000001</v>
      </c>
    </row>
    <row r="231" spans="1:19">
      <c r="A231" s="16">
        <f>Input_Summary!B251</f>
        <v>4.3</v>
      </c>
      <c r="B231" s="16">
        <f t="shared" si="47"/>
        <v>14.107569</v>
      </c>
      <c r="C231" s="16">
        <f t="shared" si="45"/>
        <v>3582.1414271999997</v>
      </c>
      <c r="D231" s="16">
        <f t="shared" si="48"/>
        <v>1091.8367070105601</v>
      </c>
      <c r="E231" s="19">
        <f t="shared" si="54"/>
        <v>2.9270936077829801</v>
      </c>
      <c r="F231" s="27">
        <f t="shared" si="49"/>
        <v>280.30141097490593</v>
      </c>
      <c r="G231" s="16">
        <f>Input_Summary!C251</f>
        <v>2.8029999999999999</v>
      </c>
      <c r="H231" s="19">
        <f t="shared" si="55"/>
        <v>3.2237496268150472</v>
      </c>
      <c r="I231" s="27">
        <f t="shared" si="56"/>
        <v>308.70794061361488</v>
      </c>
      <c r="J231" s="22">
        <f t="shared" si="50"/>
        <v>3.0870794061361488</v>
      </c>
      <c r="K231" s="19">
        <f t="shared" si="51"/>
        <v>1.0442717116600001E-3</v>
      </c>
      <c r="L231" s="27">
        <f t="shared" si="52"/>
        <v>0.10000050338027326</v>
      </c>
      <c r="M231" s="23">
        <f>Input_Summary!D251</f>
        <v>1E-3</v>
      </c>
      <c r="N231" s="19">
        <f t="shared" si="53"/>
        <v>47.520392940325046</v>
      </c>
      <c r="O231" s="19">
        <f>Input_Summary!E251</f>
        <v>14.484259452737584</v>
      </c>
      <c r="P231" s="19">
        <f t="shared" si="57"/>
        <v>142.03264819354473</v>
      </c>
      <c r="Q231" s="18">
        <f t="shared" si="46"/>
        <v>39.24</v>
      </c>
      <c r="R231" s="21">
        <f t="shared" si="58"/>
        <v>4</v>
      </c>
      <c r="S231" s="21">
        <f t="shared" si="59"/>
        <v>13.12332</v>
      </c>
    </row>
    <row r="232" spans="1:19">
      <c r="A232" s="16">
        <f>Input_Summary!B252</f>
        <v>4.32</v>
      </c>
      <c r="B232" s="16">
        <f t="shared" si="47"/>
        <v>14.1731856</v>
      </c>
      <c r="C232" s="16">
        <f t="shared" si="45"/>
        <v>3582.0758105999994</v>
      </c>
      <c r="D232" s="16">
        <f t="shared" si="48"/>
        <v>1091.8167070708798</v>
      </c>
      <c r="E232" s="19">
        <f t="shared" si="54"/>
        <v>2.9949712690408798</v>
      </c>
      <c r="F232" s="27">
        <f t="shared" si="49"/>
        <v>286.80144369462369</v>
      </c>
      <c r="G232" s="16">
        <f>Input_Summary!C252</f>
        <v>2.8679999999999999</v>
      </c>
      <c r="H232" s="19">
        <f t="shared" si="55"/>
        <v>3.2949677138493509</v>
      </c>
      <c r="I232" s="27">
        <f t="shared" si="56"/>
        <v>315.52782166142504</v>
      </c>
      <c r="J232" s="22">
        <f t="shared" si="50"/>
        <v>3.1552782166142506</v>
      </c>
      <c r="K232" s="19">
        <f t="shared" si="51"/>
        <v>1.0442717116600001E-3</v>
      </c>
      <c r="L232" s="27">
        <f t="shared" si="52"/>
        <v>0.10000050338027326</v>
      </c>
      <c r="M232" s="23">
        <f>Input_Summary!D252</f>
        <v>1E-3</v>
      </c>
      <c r="N232" s="19">
        <f t="shared" si="53"/>
        <v>48.055457181736166</v>
      </c>
      <c r="O232" s="19">
        <f>Input_Summary!E252</f>
        <v>14.64734752539332</v>
      </c>
      <c r="P232" s="19">
        <f t="shared" si="57"/>
        <v>143.63188983400687</v>
      </c>
      <c r="Q232" s="18">
        <f t="shared" si="46"/>
        <v>39.436200000000007</v>
      </c>
      <c r="R232" s="21">
        <f t="shared" si="58"/>
        <v>4.0200000000000005</v>
      </c>
      <c r="S232" s="21">
        <f t="shared" si="59"/>
        <v>13.188936600000002</v>
      </c>
    </row>
    <row r="233" spans="1:19">
      <c r="A233" s="16">
        <f>Input_Summary!B253</f>
        <v>4.34</v>
      </c>
      <c r="B233" s="16">
        <f t="shared" si="47"/>
        <v>14.238802199999999</v>
      </c>
      <c r="C233" s="16">
        <f t="shared" si="45"/>
        <v>3582.0101939999995</v>
      </c>
      <c r="D233" s="16">
        <f t="shared" si="48"/>
        <v>1091.7967071311998</v>
      </c>
      <c r="E233" s="19">
        <f t="shared" si="54"/>
        <v>2.96990874796104</v>
      </c>
      <c r="F233" s="27">
        <f t="shared" si="49"/>
        <v>284.40143161349715</v>
      </c>
      <c r="G233" s="16">
        <f>Input_Summary!C253</f>
        <v>2.8439999999999999</v>
      </c>
      <c r="H233" s="19">
        <f t="shared" si="55"/>
        <v>3.2734539080290785</v>
      </c>
      <c r="I233" s="27">
        <f t="shared" si="56"/>
        <v>313.46764842889672</v>
      </c>
      <c r="J233" s="22">
        <f t="shared" si="50"/>
        <v>3.1346764842889674</v>
      </c>
      <c r="K233" s="19">
        <f t="shared" si="51"/>
        <v>1.0442717116600001E-3</v>
      </c>
      <c r="L233" s="27">
        <f t="shared" si="52"/>
        <v>0.10000050338027326</v>
      </c>
      <c r="M233" s="23">
        <f>Input_Summary!D253</f>
        <v>1E-3</v>
      </c>
      <c r="N233" s="19">
        <f t="shared" si="53"/>
        <v>48.623962938235486</v>
      </c>
      <c r="O233" s="19">
        <f>Input_Summary!E253</f>
        <v>14.820628602590041</v>
      </c>
      <c r="P233" s="19">
        <f t="shared" si="57"/>
        <v>145.33108407699794</v>
      </c>
      <c r="Q233" s="18">
        <f t="shared" si="46"/>
        <v>39.632400000000004</v>
      </c>
      <c r="R233" s="21">
        <f t="shared" si="58"/>
        <v>4.04</v>
      </c>
      <c r="S233" s="21">
        <f t="shared" si="59"/>
        <v>13.2545532</v>
      </c>
    </row>
    <row r="234" spans="1:19">
      <c r="A234" s="16">
        <f>Input_Summary!B254</f>
        <v>4.3600000000000003</v>
      </c>
      <c r="B234" s="16">
        <f t="shared" si="47"/>
        <v>14.304418800000001</v>
      </c>
      <c r="C234" s="16">
        <f t="shared" si="45"/>
        <v>3581.9445773999996</v>
      </c>
      <c r="D234" s="16">
        <f t="shared" si="48"/>
        <v>1091.77670719152</v>
      </c>
      <c r="E234" s="19">
        <f t="shared" si="54"/>
        <v>3.0325650506606401</v>
      </c>
      <c r="F234" s="27">
        <f t="shared" si="49"/>
        <v>290.40146181631354</v>
      </c>
      <c r="G234" s="16">
        <f>Input_Summary!C254</f>
        <v>2.9039999999999999</v>
      </c>
      <c r="H234" s="19">
        <f t="shared" si="55"/>
        <v>3.3419556744875121</v>
      </c>
      <c r="I234" s="27">
        <f t="shared" si="56"/>
        <v>320.02741320587489</v>
      </c>
      <c r="J234" s="22">
        <f t="shared" si="50"/>
        <v>3.2002741320587491</v>
      </c>
      <c r="K234" s="19">
        <f t="shared" si="51"/>
        <v>1.0442717116600001E-3</v>
      </c>
      <c r="L234" s="27">
        <f t="shared" si="52"/>
        <v>0.10000050338027326</v>
      </c>
      <c r="M234" s="23">
        <f>Input_Summary!D254</f>
        <v>1E-3</v>
      </c>
      <c r="N234" s="19">
        <f t="shared" si="53"/>
        <v>49.560325360704944</v>
      </c>
      <c r="O234" s="19">
        <f>Input_Summary!E254</f>
        <v>15.10603272973758</v>
      </c>
      <c r="P234" s="19">
        <f t="shared" si="57"/>
        <v>148.1297569478067</v>
      </c>
      <c r="Q234" s="18">
        <f t="shared" si="46"/>
        <v>39.828600000000009</v>
      </c>
      <c r="R234" s="21">
        <f t="shared" si="58"/>
        <v>4.0600000000000005</v>
      </c>
      <c r="S234" s="21">
        <f t="shared" si="59"/>
        <v>13.3201698</v>
      </c>
    </row>
    <row r="235" spans="1:19">
      <c r="A235" s="16">
        <f>Input_Summary!B255</f>
        <v>4.38</v>
      </c>
      <c r="B235" s="16">
        <f t="shared" si="47"/>
        <v>14.370035399999999</v>
      </c>
      <c r="C235" s="16">
        <f t="shared" si="45"/>
        <v>3581.8789607999997</v>
      </c>
      <c r="D235" s="16">
        <f t="shared" si="48"/>
        <v>1091.75670725184</v>
      </c>
      <c r="E235" s="19">
        <f t="shared" si="54"/>
        <v>3.0701588322803999</v>
      </c>
      <c r="F235" s="27">
        <f t="shared" si="49"/>
        <v>294.00147993800334</v>
      </c>
      <c r="G235" s="16">
        <f>Input_Summary!C255</f>
        <v>2.94</v>
      </c>
      <c r="H235" s="19">
        <f t="shared" si="55"/>
        <v>3.3745395162372347</v>
      </c>
      <c r="I235" s="27">
        <f t="shared" si="56"/>
        <v>323.14765883542606</v>
      </c>
      <c r="J235" s="22">
        <f t="shared" si="50"/>
        <v>3.2314765883542607</v>
      </c>
      <c r="K235" s="19">
        <f t="shared" si="51"/>
        <v>1.0442717116600001E-3</v>
      </c>
      <c r="L235" s="27">
        <f t="shared" si="52"/>
        <v>0.10000050338027326</v>
      </c>
      <c r="M235" s="23">
        <f>Input_Summary!D255</f>
        <v>1E-3</v>
      </c>
      <c r="N235" s="19">
        <f t="shared" si="53"/>
        <v>48.757728998588263</v>
      </c>
      <c r="O235" s="19">
        <f>Input_Summary!E255</f>
        <v>14.861400620753976</v>
      </c>
      <c r="P235" s="19">
        <f t="shared" si="57"/>
        <v>145.73089448711349</v>
      </c>
      <c r="Q235" s="18">
        <f t="shared" si="46"/>
        <v>40.024800000000006</v>
      </c>
      <c r="R235" s="21">
        <f t="shared" si="58"/>
        <v>4.08</v>
      </c>
      <c r="S235" s="21">
        <f t="shared" si="59"/>
        <v>13.385786400000001</v>
      </c>
    </row>
    <row r="236" spans="1:19">
      <c r="A236" s="16">
        <f>Input_Summary!B256</f>
        <v>4.4000000000000004</v>
      </c>
      <c r="B236" s="16">
        <f t="shared" si="47"/>
        <v>14.435652000000001</v>
      </c>
      <c r="C236" s="16">
        <f t="shared" si="45"/>
        <v>3581.8133441999994</v>
      </c>
      <c r="D236" s="16">
        <f t="shared" si="48"/>
        <v>1091.73670731216</v>
      </c>
      <c r="E236" s="19">
        <f t="shared" si="54"/>
        <v>3.0638932020104401</v>
      </c>
      <c r="F236" s="27">
        <f t="shared" si="49"/>
        <v>293.40147691772177</v>
      </c>
      <c r="G236" s="16">
        <f>Input_Summary!C256</f>
        <v>2.9340000000000002</v>
      </c>
      <c r="H236" s="19">
        <f t="shared" si="55"/>
        <v>3.377041579101566</v>
      </c>
      <c r="I236" s="27">
        <f t="shared" si="56"/>
        <v>323.38725767638709</v>
      </c>
      <c r="J236" s="22">
        <f t="shared" si="50"/>
        <v>3.2338725767638712</v>
      </c>
      <c r="K236" s="19">
        <f t="shared" si="51"/>
        <v>1.0442717116600001E-3</v>
      </c>
      <c r="L236" s="27">
        <f t="shared" si="52"/>
        <v>0.10000050338027326</v>
      </c>
      <c r="M236" s="23">
        <f>Input_Summary!D256</f>
        <v>1E-3</v>
      </c>
      <c r="N236" s="19">
        <f t="shared" si="53"/>
        <v>50.162272632292449</v>
      </c>
      <c r="O236" s="19">
        <f>Input_Summary!E256</f>
        <v>15.289506811475283</v>
      </c>
      <c r="P236" s="19">
        <f t="shared" si="57"/>
        <v>149.92890379332661</v>
      </c>
      <c r="Q236" s="18">
        <f t="shared" si="46"/>
        <v>40.221000000000011</v>
      </c>
      <c r="R236" s="21">
        <f t="shared" si="58"/>
        <v>4.1000000000000005</v>
      </c>
      <c r="S236" s="21">
        <f t="shared" si="59"/>
        <v>13.451403000000001</v>
      </c>
    </row>
    <row r="237" spans="1:19">
      <c r="A237" s="16">
        <f>Input_Summary!B257</f>
        <v>4.42</v>
      </c>
      <c r="B237" s="16">
        <f t="shared" si="47"/>
        <v>14.5012686</v>
      </c>
      <c r="C237" s="16">
        <f t="shared" si="45"/>
        <v>3581.7477275999995</v>
      </c>
      <c r="D237" s="16">
        <f t="shared" si="48"/>
        <v>1091.71670737248</v>
      </c>
      <c r="E237" s="19">
        <f t="shared" si="54"/>
        <v>3.0388306809305998</v>
      </c>
      <c r="F237" s="27">
        <f t="shared" si="49"/>
        <v>291.00146483659518</v>
      </c>
      <c r="G237" s="16">
        <f>Input_Summary!C257</f>
        <v>2.9099999999999997</v>
      </c>
      <c r="H237" s="19">
        <f t="shared" si="55"/>
        <v>3.3546927518964558</v>
      </c>
      <c r="I237" s="27">
        <f t="shared" si="56"/>
        <v>321.24712236183558</v>
      </c>
      <c r="J237" s="22">
        <f t="shared" si="50"/>
        <v>3.2124712236183557</v>
      </c>
      <c r="K237" s="19">
        <f t="shared" si="51"/>
        <v>2.0885434233200001E-3</v>
      </c>
      <c r="L237" s="27">
        <f t="shared" si="52"/>
        <v>0.20000100676054652</v>
      </c>
      <c r="M237" s="23">
        <f>Input_Summary!D257</f>
        <v>2E-3</v>
      </c>
      <c r="N237" s="19">
        <f t="shared" si="53"/>
        <v>50.597012328438993</v>
      </c>
      <c r="O237" s="19">
        <f>Input_Summary!E257</f>
        <v>15.422015870508071</v>
      </c>
      <c r="P237" s="19">
        <f t="shared" si="57"/>
        <v>151.22828762620213</v>
      </c>
      <c r="Q237" s="18">
        <f t="shared" si="46"/>
        <v>40.417200000000001</v>
      </c>
      <c r="R237" s="21">
        <f t="shared" si="58"/>
        <v>4.12</v>
      </c>
      <c r="S237" s="21">
        <f t="shared" si="59"/>
        <v>13.517019599999999</v>
      </c>
    </row>
    <row r="238" spans="1:19">
      <c r="A238" s="16">
        <f>Input_Summary!B258</f>
        <v>4.4400000000000004</v>
      </c>
      <c r="B238" s="16">
        <f t="shared" si="47"/>
        <v>14.566885200000002</v>
      </c>
      <c r="C238" s="16">
        <f t="shared" si="45"/>
        <v>3581.6821109999996</v>
      </c>
      <c r="D238" s="16">
        <f t="shared" si="48"/>
        <v>1091.6967074327999</v>
      </c>
      <c r="E238" s="19">
        <f t="shared" si="54"/>
        <v>3.0450963112005605</v>
      </c>
      <c r="F238" s="27">
        <f t="shared" si="49"/>
        <v>291.60146785687687</v>
      </c>
      <c r="G238" s="16">
        <f>Input_Summary!C258</f>
        <v>2.9160000000000004</v>
      </c>
      <c r="H238" s="19">
        <f t="shared" si="55"/>
        <v>3.3601233921880769</v>
      </c>
      <c r="I238" s="27">
        <f t="shared" si="56"/>
        <v>321.76716330009418</v>
      </c>
      <c r="J238" s="22">
        <f t="shared" si="50"/>
        <v>3.2176716330009421</v>
      </c>
      <c r="K238" s="19">
        <f t="shared" si="51"/>
        <v>1.0442717116600001E-3</v>
      </c>
      <c r="L238" s="27">
        <f t="shared" si="52"/>
        <v>0.10000050338027326</v>
      </c>
      <c r="M238" s="23">
        <f>Input_Summary!D258</f>
        <v>1E-3</v>
      </c>
      <c r="N238" s="19">
        <f t="shared" si="53"/>
        <v>50.463246268086209</v>
      </c>
      <c r="O238" s="19">
        <f>Input_Summary!E258</f>
        <v>15.381243852344136</v>
      </c>
      <c r="P238" s="19">
        <f t="shared" si="57"/>
        <v>150.82847721608658</v>
      </c>
      <c r="Q238" s="18">
        <f t="shared" si="46"/>
        <v>40.613400000000006</v>
      </c>
      <c r="R238" s="21">
        <f t="shared" si="58"/>
        <v>4.1400000000000006</v>
      </c>
      <c r="S238" s="21">
        <f t="shared" si="59"/>
        <v>13.582636200000001</v>
      </c>
    </row>
    <row r="239" spans="1:19">
      <c r="A239" s="16">
        <f>Input_Summary!B259</f>
        <v>4.46</v>
      </c>
      <c r="B239" s="16">
        <f t="shared" si="47"/>
        <v>14.6325018</v>
      </c>
      <c r="C239" s="16">
        <f t="shared" si="45"/>
        <v>3581.6164943999993</v>
      </c>
      <c r="D239" s="16">
        <f t="shared" si="48"/>
        <v>1091.6767074931199</v>
      </c>
      <c r="E239" s="19">
        <f t="shared" si="54"/>
        <v>3.0576275717404799</v>
      </c>
      <c r="F239" s="27">
        <f t="shared" si="49"/>
        <v>292.80147389744008</v>
      </c>
      <c r="G239" s="16">
        <f>Input_Summary!C259</f>
        <v>2.9279999999999999</v>
      </c>
      <c r="H239" s="19">
        <f t="shared" si="55"/>
        <v>3.3757860457341295</v>
      </c>
      <c r="I239" s="27">
        <f t="shared" si="56"/>
        <v>323.26702714824404</v>
      </c>
      <c r="J239" s="22">
        <f t="shared" si="50"/>
        <v>3.2326702714824407</v>
      </c>
      <c r="K239" s="19">
        <f t="shared" si="51"/>
        <v>1.0442717116600001E-3</v>
      </c>
      <c r="L239" s="27">
        <f t="shared" si="52"/>
        <v>0.10000050338027326</v>
      </c>
      <c r="M239" s="23">
        <f>Input_Summary!D259</f>
        <v>1E-3</v>
      </c>
      <c r="N239" s="19">
        <f t="shared" si="53"/>
        <v>50.96486899440913</v>
      </c>
      <c r="O239" s="19">
        <f>Input_Summary!E259</f>
        <v>15.534138920458888</v>
      </c>
      <c r="P239" s="19">
        <f t="shared" si="57"/>
        <v>152.32776625401985</v>
      </c>
      <c r="Q239" s="18">
        <f t="shared" si="46"/>
        <v>40.809600000000003</v>
      </c>
      <c r="R239" s="21">
        <f t="shared" si="58"/>
        <v>4.16</v>
      </c>
      <c r="S239" s="21">
        <f t="shared" si="59"/>
        <v>13.6482528</v>
      </c>
    </row>
    <row r="240" spans="1:19">
      <c r="A240" s="16">
        <f>Input_Summary!B260</f>
        <v>4.4800000000000004</v>
      </c>
      <c r="B240" s="16">
        <f t="shared" si="47"/>
        <v>14.6981184</v>
      </c>
      <c r="C240" s="16">
        <f t="shared" si="45"/>
        <v>3581.5508777999994</v>
      </c>
      <c r="D240" s="16">
        <f t="shared" si="48"/>
        <v>1091.6567075534399</v>
      </c>
      <c r="E240" s="19">
        <f t="shared" si="54"/>
        <v>3.0262994203906799</v>
      </c>
      <c r="F240" s="27">
        <f t="shared" si="49"/>
        <v>289.80145879603191</v>
      </c>
      <c r="G240" s="16">
        <f>Input_Summary!C260</f>
        <v>2.8980000000000001</v>
      </c>
      <c r="H240" s="19">
        <f t="shared" si="55"/>
        <v>3.3488415996222365</v>
      </c>
      <c r="I240" s="27">
        <f t="shared" si="56"/>
        <v>320.68681297745718</v>
      </c>
      <c r="J240" s="22">
        <f t="shared" si="50"/>
        <v>3.206868129774572</v>
      </c>
      <c r="K240" s="19">
        <f t="shared" si="51"/>
        <v>1.0442717116600001E-3</v>
      </c>
      <c r="L240" s="27">
        <f t="shared" si="52"/>
        <v>0.10000050338027326</v>
      </c>
      <c r="M240" s="23">
        <f>Input_Summary!D260</f>
        <v>1E-3</v>
      </c>
      <c r="N240" s="19">
        <f t="shared" si="53"/>
        <v>51.667140811261227</v>
      </c>
      <c r="O240" s="19">
        <f>Input_Summary!E260</f>
        <v>15.748192015819543</v>
      </c>
      <c r="P240" s="19">
        <f t="shared" si="57"/>
        <v>154.42677090712641</v>
      </c>
      <c r="Q240" s="18">
        <f t="shared" si="46"/>
        <v>41.005800000000008</v>
      </c>
      <c r="R240" s="21">
        <f t="shared" si="58"/>
        <v>4.1800000000000006</v>
      </c>
      <c r="S240" s="21">
        <f t="shared" si="59"/>
        <v>13.713869400000002</v>
      </c>
    </row>
    <row r="241" spans="1:19">
      <c r="A241" s="16">
        <f>Input_Summary!B261</f>
        <v>4.5</v>
      </c>
      <c r="B241" s="16">
        <f t="shared" si="47"/>
        <v>14.763735</v>
      </c>
      <c r="C241" s="16">
        <f t="shared" si="45"/>
        <v>3581.4852611999995</v>
      </c>
      <c r="D241" s="16">
        <f t="shared" si="48"/>
        <v>1091.6367076137599</v>
      </c>
      <c r="E241" s="19">
        <f t="shared" si="54"/>
        <v>2.9396248683228996</v>
      </c>
      <c r="F241" s="27">
        <f t="shared" si="49"/>
        <v>281.5014170154692</v>
      </c>
      <c r="G241" s="16">
        <f>Input_Summary!C261</f>
        <v>2.8149999999999995</v>
      </c>
      <c r="H241" s="19">
        <f t="shared" si="55"/>
        <v>3.2627928791365357</v>
      </c>
      <c r="I241" s="27">
        <f t="shared" si="56"/>
        <v>312.4467427584118</v>
      </c>
      <c r="J241" s="22">
        <f t="shared" si="50"/>
        <v>3.124467427584118</v>
      </c>
      <c r="K241" s="19">
        <f t="shared" si="51"/>
        <v>2.0885434233200001E-3</v>
      </c>
      <c r="L241" s="27">
        <f t="shared" si="52"/>
        <v>0.20000100676054652</v>
      </c>
      <c r="M241" s="23">
        <f>Input_Summary!D261</f>
        <v>2E-3</v>
      </c>
      <c r="N241" s="19">
        <f t="shared" si="53"/>
        <v>51.767465356525818</v>
      </c>
      <c r="O241" s="19">
        <f>Input_Summary!E261</f>
        <v>15.778771029442494</v>
      </c>
      <c r="P241" s="19">
        <f t="shared" si="57"/>
        <v>154.72662871471309</v>
      </c>
      <c r="Q241" s="18">
        <f t="shared" si="46"/>
        <v>41.202000000000005</v>
      </c>
      <c r="R241" s="21">
        <f t="shared" si="58"/>
        <v>4.2</v>
      </c>
      <c r="S241" s="21">
        <f t="shared" si="59"/>
        <v>13.779486</v>
      </c>
    </row>
    <row r="242" spans="1:19">
      <c r="A242" s="16">
        <f>Input_Summary!B262</f>
        <v>4.5199999999999996</v>
      </c>
      <c r="B242" s="16">
        <f t="shared" si="47"/>
        <v>14.829351599999999</v>
      </c>
      <c r="C242" s="16">
        <f t="shared" si="45"/>
        <v>3581.4196445999996</v>
      </c>
      <c r="D242" s="16">
        <f t="shared" si="48"/>
        <v>1091.6167076740799</v>
      </c>
      <c r="E242" s="19">
        <f t="shared" si="54"/>
        <v>2.8894998261632199</v>
      </c>
      <c r="F242" s="27">
        <f t="shared" si="49"/>
        <v>276.70139285321608</v>
      </c>
      <c r="G242" s="16">
        <f>Input_Summary!C262</f>
        <v>2.7669999999999999</v>
      </c>
      <c r="H242" s="19">
        <f t="shared" si="55"/>
        <v>3.216007671264224</v>
      </c>
      <c r="I242" s="27">
        <f t="shared" si="56"/>
        <v>307.96656692425114</v>
      </c>
      <c r="J242" s="22">
        <f t="shared" si="50"/>
        <v>3.0796656692425115</v>
      </c>
      <c r="K242" s="19">
        <f t="shared" si="51"/>
        <v>2.0885434233200001E-3</v>
      </c>
      <c r="L242" s="27">
        <f t="shared" si="52"/>
        <v>0.20000100676054652</v>
      </c>
      <c r="M242" s="23">
        <f>Input_Summary!D262</f>
        <v>2E-3</v>
      </c>
      <c r="N242" s="19">
        <f t="shared" si="53"/>
        <v>52.302529597936932</v>
      </c>
      <c r="O242" s="19">
        <f>Input_Summary!E262</f>
        <v>15.941859102098229</v>
      </c>
      <c r="P242" s="19">
        <f t="shared" si="57"/>
        <v>156.32587035517523</v>
      </c>
      <c r="Q242" s="18">
        <f t="shared" si="46"/>
        <v>41.398200000000003</v>
      </c>
      <c r="R242" s="21">
        <f t="shared" si="58"/>
        <v>4.22</v>
      </c>
      <c r="S242" s="21">
        <f t="shared" si="59"/>
        <v>13.845102599999999</v>
      </c>
    </row>
    <row r="243" spans="1:19">
      <c r="A243" s="16">
        <f>Input_Summary!B263</f>
        <v>4.54</v>
      </c>
      <c r="B243" s="16">
        <f t="shared" si="47"/>
        <v>14.894968199999999</v>
      </c>
      <c r="C243" s="16">
        <f t="shared" si="45"/>
        <v>3581.3540279999993</v>
      </c>
      <c r="D243" s="16">
        <f t="shared" si="48"/>
        <v>1091.5967077343998</v>
      </c>
      <c r="E243" s="19">
        <f t="shared" si="54"/>
        <v>2.8268435234636198</v>
      </c>
      <c r="F243" s="27">
        <f t="shared" si="49"/>
        <v>270.70136265039969</v>
      </c>
      <c r="G243" s="16">
        <f>Input_Summary!C263</f>
        <v>2.7069999999999999</v>
      </c>
      <c r="H243" s="19">
        <f t="shared" si="55"/>
        <v>3.1543948312306949</v>
      </c>
      <c r="I243" s="27">
        <f t="shared" si="56"/>
        <v>302.06648932396359</v>
      </c>
      <c r="J243" s="22">
        <f t="shared" si="50"/>
        <v>3.0206648932396361</v>
      </c>
      <c r="K243" s="19">
        <f t="shared" si="51"/>
        <v>1.0442717116600001E-3</v>
      </c>
      <c r="L243" s="27">
        <f t="shared" si="52"/>
        <v>0.10000050338027326</v>
      </c>
      <c r="M243" s="23">
        <f>Input_Summary!D263</f>
        <v>1E-3</v>
      </c>
      <c r="N243" s="19">
        <f t="shared" si="53"/>
        <v>52.469737173377908</v>
      </c>
      <c r="O243" s="19">
        <f>Input_Summary!E263</f>
        <v>15.992824124803146</v>
      </c>
      <c r="P243" s="19">
        <f t="shared" si="57"/>
        <v>156.82563336781965</v>
      </c>
      <c r="Q243" s="18">
        <f t="shared" si="46"/>
        <v>41.594400000000007</v>
      </c>
      <c r="R243" s="21">
        <f t="shared" si="58"/>
        <v>4.24</v>
      </c>
      <c r="S243" s="21">
        <f t="shared" si="59"/>
        <v>13.910719200000001</v>
      </c>
    </row>
    <row r="244" spans="1:19">
      <c r="A244" s="16">
        <f>Input_Summary!B264</f>
        <v>4.5599999999999996</v>
      </c>
      <c r="B244" s="16">
        <f t="shared" si="47"/>
        <v>14.960584799999998</v>
      </c>
      <c r="C244" s="16">
        <f t="shared" si="45"/>
        <v>3581.2884113999994</v>
      </c>
      <c r="D244" s="16">
        <f t="shared" si="48"/>
        <v>1091.5767077947198</v>
      </c>
      <c r="E244" s="19">
        <f t="shared" si="54"/>
        <v>2.7829841115738998</v>
      </c>
      <c r="F244" s="27">
        <f t="shared" si="49"/>
        <v>266.5013415084282</v>
      </c>
      <c r="G244" s="16">
        <f>Input_Summary!C264</f>
        <v>2.665</v>
      </c>
      <c r="H244" s="19">
        <f t="shared" si="55"/>
        <v>3.1159628384969329</v>
      </c>
      <c r="I244" s="27">
        <f t="shared" si="56"/>
        <v>298.38622171514231</v>
      </c>
      <c r="J244" s="22">
        <f t="shared" si="50"/>
        <v>2.9838622171514233</v>
      </c>
      <c r="K244" s="19">
        <f t="shared" si="51"/>
        <v>1.0442717116600001E-3</v>
      </c>
      <c r="L244" s="27">
        <f t="shared" si="52"/>
        <v>0.10000050338027326</v>
      </c>
      <c r="M244" s="23">
        <f>Input_Summary!D264</f>
        <v>1E-3</v>
      </c>
      <c r="N244" s="19">
        <f t="shared" si="53"/>
        <v>53.339216565670981</v>
      </c>
      <c r="O244" s="19">
        <f>Input_Summary!E264</f>
        <v>16.257842242868719</v>
      </c>
      <c r="P244" s="19">
        <f t="shared" si="57"/>
        <v>159.42440103357063</v>
      </c>
      <c r="Q244" s="18">
        <f t="shared" si="46"/>
        <v>41.790599999999998</v>
      </c>
      <c r="R244" s="21">
        <f t="shared" si="58"/>
        <v>4.26</v>
      </c>
      <c r="S244" s="21">
        <f t="shared" si="59"/>
        <v>13.976335799999999</v>
      </c>
    </row>
    <row r="245" spans="1:19">
      <c r="A245" s="16">
        <f>Input_Summary!B265</f>
        <v>4.58</v>
      </c>
      <c r="B245" s="16">
        <f t="shared" si="47"/>
        <v>15.0262014</v>
      </c>
      <c r="C245" s="16">
        <f t="shared" si="45"/>
        <v>3581.2227947999995</v>
      </c>
      <c r="D245" s="16">
        <f t="shared" si="48"/>
        <v>1091.5567078550398</v>
      </c>
      <c r="E245" s="19">
        <f t="shared" si="54"/>
        <v>2.7641872207640197</v>
      </c>
      <c r="F245" s="27">
        <f t="shared" si="49"/>
        <v>264.7013324475833</v>
      </c>
      <c r="G245" s="16">
        <f>Input_Summary!C265</f>
        <v>2.6469999999999998</v>
      </c>
      <c r="H245" s="19">
        <f t="shared" si="55"/>
        <v>3.1073948654318135</v>
      </c>
      <c r="I245" s="27">
        <f t="shared" si="56"/>
        <v>297.5657481590805</v>
      </c>
      <c r="J245" s="22">
        <f t="shared" si="50"/>
        <v>2.975657481590805</v>
      </c>
      <c r="K245" s="19">
        <f t="shared" si="51"/>
        <v>2.0885434233200001E-3</v>
      </c>
      <c r="L245" s="27">
        <f t="shared" si="52"/>
        <v>0.20000100676054652</v>
      </c>
      <c r="M245" s="23">
        <f>Input_Summary!D265</f>
        <v>2E-3</v>
      </c>
      <c r="N245" s="19">
        <f t="shared" si="53"/>
        <v>54.977850804992528</v>
      </c>
      <c r="O245" s="19">
        <f>Input_Summary!E265</f>
        <v>16.75729946537691</v>
      </c>
      <c r="P245" s="19">
        <f t="shared" si="57"/>
        <v>164.32207855748595</v>
      </c>
      <c r="Q245" s="18">
        <f t="shared" si="46"/>
        <v>41.986800000000002</v>
      </c>
      <c r="R245" s="21">
        <f t="shared" si="58"/>
        <v>4.28</v>
      </c>
      <c r="S245" s="21">
        <f t="shared" si="59"/>
        <v>14.0419524</v>
      </c>
    </row>
    <row r="246" spans="1:19">
      <c r="A246" s="16">
        <f>Input_Summary!B266</f>
        <v>4.5999999999999996</v>
      </c>
      <c r="B246" s="16">
        <f t="shared" si="47"/>
        <v>15.091817999999998</v>
      </c>
      <c r="C246" s="16">
        <f t="shared" si="45"/>
        <v>3581.1571781999996</v>
      </c>
      <c r="D246" s="16">
        <f t="shared" si="48"/>
        <v>1091.53670791536</v>
      </c>
      <c r="E246" s="19">
        <f t="shared" si="54"/>
        <v>2.7265934391442599</v>
      </c>
      <c r="F246" s="27">
        <f t="shared" si="49"/>
        <v>261.10131432589344</v>
      </c>
      <c r="G246" s="16">
        <f>Input_Summary!C266</f>
        <v>2.6109999999999998</v>
      </c>
      <c r="H246" s="19">
        <f t="shared" si="55"/>
        <v>3.0746022683358811</v>
      </c>
      <c r="I246" s="27">
        <f t="shared" si="56"/>
        <v>294.42551200902352</v>
      </c>
      <c r="J246" s="22">
        <f t="shared" si="50"/>
        <v>2.9442551200902352</v>
      </c>
      <c r="K246" s="19">
        <f t="shared" si="51"/>
        <v>2.0885434233200001E-3</v>
      </c>
      <c r="L246" s="27">
        <f t="shared" si="52"/>
        <v>0.20000100676054652</v>
      </c>
      <c r="M246" s="23">
        <f>Input_Summary!D266</f>
        <v>2E-3</v>
      </c>
      <c r="N246" s="19">
        <f t="shared" si="53"/>
        <v>55.747005652021016</v>
      </c>
      <c r="O246" s="19">
        <f>Input_Summary!E266</f>
        <v>16.991738569819532</v>
      </c>
      <c r="P246" s="19">
        <f t="shared" si="57"/>
        <v>166.62098841565032</v>
      </c>
      <c r="Q246" s="18">
        <f t="shared" si="46"/>
        <v>42.183</v>
      </c>
      <c r="R246" s="21">
        <f t="shared" si="58"/>
        <v>4.3</v>
      </c>
      <c r="S246" s="21">
        <f t="shared" si="59"/>
        <v>14.107569</v>
      </c>
    </row>
    <row r="247" spans="1:19">
      <c r="A247" s="16">
        <f>Input_Summary!B267</f>
        <v>4.62</v>
      </c>
      <c r="B247" s="16">
        <f t="shared" si="47"/>
        <v>15.1574346</v>
      </c>
      <c r="C247" s="16">
        <f t="shared" si="45"/>
        <v>3581.0915615999993</v>
      </c>
      <c r="D247" s="16">
        <f t="shared" si="48"/>
        <v>1091.5167079756798</v>
      </c>
      <c r="E247" s="19">
        <f t="shared" si="54"/>
        <v>2.7203278088743001</v>
      </c>
      <c r="F247" s="27">
        <f t="shared" si="49"/>
        <v>260.50131130561186</v>
      </c>
      <c r="G247" s="16">
        <f>Input_Summary!C267</f>
        <v>2.605</v>
      </c>
      <c r="H247" s="19">
        <f t="shared" si="55"/>
        <v>3.0735554903146549</v>
      </c>
      <c r="I247" s="27">
        <f t="shared" si="56"/>
        <v>294.32527200138634</v>
      </c>
      <c r="J247" s="22">
        <f t="shared" si="50"/>
        <v>2.9432527200138634</v>
      </c>
      <c r="K247" s="19">
        <f t="shared" si="51"/>
        <v>2.0885434233200001E-3</v>
      </c>
      <c r="L247" s="27">
        <f t="shared" si="52"/>
        <v>0.20000100676054652</v>
      </c>
      <c r="M247" s="23">
        <f>Input_Summary!D267</f>
        <v>2E-3</v>
      </c>
      <c r="N247" s="19">
        <f t="shared" si="53"/>
        <v>56.583043529225883</v>
      </c>
      <c r="O247" s="19">
        <f>Input_Summary!E267</f>
        <v>17.246563683344117</v>
      </c>
      <c r="P247" s="19">
        <f t="shared" si="57"/>
        <v>169.1198034788724</v>
      </c>
      <c r="Q247" s="18">
        <f t="shared" si="46"/>
        <v>42.379200000000004</v>
      </c>
      <c r="R247" s="21">
        <f t="shared" si="58"/>
        <v>4.32</v>
      </c>
      <c r="S247" s="21">
        <f t="shared" si="59"/>
        <v>14.1731856</v>
      </c>
    </row>
    <row r="248" spans="1:19">
      <c r="A248" s="16">
        <f>Input_Summary!B268</f>
        <v>4.6399999999999997</v>
      </c>
      <c r="B248" s="16">
        <f t="shared" si="47"/>
        <v>15.223051199999999</v>
      </c>
      <c r="C248" s="16">
        <f t="shared" si="45"/>
        <v>3581.0259449999994</v>
      </c>
      <c r="D248" s="16">
        <f t="shared" si="48"/>
        <v>1091.496708036</v>
      </c>
      <c r="E248" s="19">
        <f t="shared" si="54"/>
        <v>2.7328590694142201</v>
      </c>
      <c r="F248" s="27">
        <f t="shared" si="49"/>
        <v>261.70131734617513</v>
      </c>
      <c r="G248" s="16">
        <f>Input_Summary!C268</f>
        <v>2.617</v>
      </c>
      <c r="H248" s="19">
        <f t="shared" si="55"/>
        <v>3.0913056973228006</v>
      </c>
      <c r="I248" s="27">
        <f t="shared" si="56"/>
        <v>296.025041054594</v>
      </c>
      <c r="J248" s="22">
        <f t="shared" si="50"/>
        <v>2.9602504105459402</v>
      </c>
      <c r="K248" s="19">
        <f t="shared" si="51"/>
        <v>2.0885434233200001E-3</v>
      </c>
      <c r="L248" s="27">
        <f t="shared" si="52"/>
        <v>0.20000100676054652</v>
      </c>
      <c r="M248" s="23">
        <f>Input_Summary!D268</f>
        <v>2E-3</v>
      </c>
      <c r="N248" s="19">
        <f t="shared" si="53"/>
        <v>57.419081406430756</v>
      </c>
      <c r="O248" s="19">
        <f>Input_Summary!E268</f>
        <v>17.501388796868707</v>
      </c>
      <c r="P248" s="19">
        <f t="shared" si="57"/>
        <v>171.61861854209451</v>
      </c>
      <c r="Q248" s="18">
        <f t="shared" si="46"/>
        <v>42.575400000000002</v>
      </c>
      <c r="R248" s="21">
        <f t="shared" si="58"/>
        <v>4.34</v>
      </c>
      <c r="S248" s="21">
        <f t="shared" si="59"/>
        <v>14.238802199999999</v>
      </c>
    </row>
    <row r="249" spans="1:19">
      <c r="A249" s="16">
        <f>Input_Summary!B269</f>
        <v>4.66</v>
      </c>
      <c r="B249" s="16">
        <f t="shared" si="47"/>
        <v>15.288667800000001</v>
      </c>
      <c r="C249" s="16">
        <f t="shared" si="45"/>
        <v>3580.9603283999995</v>
      </c>
      <c r="D249" s="16">
        <f t="shared" si="48"/>
        <v>1091.47670809632</v>
      </c>
      <c r="E249" s="19">
        <f t="shared" si="54"/>
        <v>2.7140621786043404</v>
      </c>
      <c r="F249" s="27">
        <f t="shared" si="49"/>
        <v>259.90130828533023</v>
      </c>
      <c r="G249" s="16">
        <f>Input_Summary!C269</f>
        <v>2.5990000000000002</v>
      </c>
      <c r="H249" s="19">
        <f t="shared" si="55"/>
        <v>3.0756400424865675</v>
      </c>
      <c r="I249" s="27">
        <f t="shared" si="56"/>
        <v>294.5248898013358</v>
      </c>
      <c r="J249" s="22">
        <f t="shared" si="50"/>
        <v>2.9452488980133582</v>
      </c>
      <c r="K249" s="19">
        <f t="shared" si="51"/>
        <v>2.0885434233200001E-3</v>
      </c>
      <c r="L249" s="27">
        <f t="shared" si="52"/>
        <v>0.20000100676054652</v>
      </c>
      <c r="M249" s="23">
        <f>Input_Summary!D269</f>
        <v>2E-3</v>
      </c>
      <c r="N249" s="19">
        <f t="shared" si="53"/>
        <v>57.920704132753677</v>
      </c>
      <c r="O249" s="19">
        <f>Input_Summary!E269</f>
        <v>17.654283864983459</v>
      </c>
      <c r="P249" s="19">
        <f t="shared" si="57"/>
        <v>173.11790758002778</v>
      </c>
      <c r="Q249" s="18">
        <f t="shared" si="46"/>
        <v>42.771600000000007</v>
      </c>
      <c r="R249" s="21">
        <f t="shared" si="58"/>
        <v>4.3600000000000003</v>
      </c>
      <c r="S249" s="21">
        <f t="shared" si="59"/>
        <v>14.304418800000001</v>
      </c>
    </row>
    <row r="250" spans="1:19">
      <c r="A250" s="16">
        <f>Input_Summary!B270</f>
        <v>4.68</v>
      </c>
      <c r="B250" s="16">
        <f t="shared" si="47"/>
        <v>15.354284399999999</v>
      </c>
      <c r="C250" s="16">
        <f t="shared" si="45"/>
        <v>3580.8947117999996</v>
      </c>
      <c r="D250" s="16">
        <f t="shared" si="48"/>
        <v>1091.4567081566399</v>
      </c>
      <c r="E250" s="19">
        <f t="shared" si="54"/>
        <v>2.7704528510339794</v>
      </c>
      <c r="F250" s="27">
        <f t="shared" si="49"/>
        <v>265.30133546786487</v>
      </c>
      <c r="G250" s="16">
        <f>Input_Summary!C270</f>
        <v>2.6529999999999996</v>
      </c>
      <c r="H250" s="19">
        <f t="shared" si="55"/>
        <v>3.1341185510367757</v>
      </c>
      <c r="I250" s="27">
        <f t="shared" si="56"/>
        <v>300.12482218892819</v>
      </c>
      <c r="J250" s="22">
        <f t="shared" si="50"/>
        <v>3.001248221889282</v>
      </c>
      <c r="K250" s="19">
        <f t="shared" si="51"/>
        <v>2.0885434233200001E-3</v>
      </c>
      <c r="L250" s="27">
        <f t="shared" si="52"/>
        <v>0.20000100676054652</v>
      </c>
      <c r="M250" s="23">
        <f>Input_Summary!D270</f>
        <v>2E-3</v>
      </c>
      <c r="N250" s="19">
        <f t="shared" si="53"/>
        <v>58.255119283635636</v>
      </c>
      <c r="O250" s="19">
        <f>Input_Summary!E270</f>
        <v>17.756213910393296</v>
      </c>
      <c r="P250" s="19">
        <f t="shared" si="57"/>
        <v>174.11743360531665</v>
      </c>
      <c r="Q250" s="18">
        <f t="shared" si="46"/>
        <v>42.967800000000004</v>
      </c>
      <c r="R250" s="21">
        <f t="shared" si="58"/>
        <v>4.38</v>
      </c>
      <c r="S250" s="21">
        <f t="shared" si="59"/>
        <v>14.370035399999999</v>
      </c>
    </row>
    <row r="251" spans="1:19">
      <c r="A251" s="16">
        <f>Input_Summary!B271</f>
        <v>4.7</v>
      </c>
      <c r="B251" s="16">
        <f t="shared" si="47"/>
        <v>15.419900999999999</v>
      </c>
      <c r="C251" s="16">
        <f t="shared" si="45"/>
        <v>3580.8290951999993</v>
      </c>
      <c r="D251" s="16">
        <f t="shared" si="48"/>
        <v>1091.4367082169599</v>
      </c>
      <c r="E251" s="19">
        <f t="shared" si="54"/>
        <v>2.7829841115738998</v>
      </c>
      <c r="F251" s="27">
        <f t="shared" si="49"/>
        <v>266.5013415084282</v>
      </c>
      <c r="G251" s="16">
        <f>Input_Summary!C271</f>
        <v>2.665</v>
      </c>
      <c r="H251" s="19">
        <f t="shared" si="55"/>
        <v>3.1510337366600853</v>
      </c>
      <c r="I251" s="27">
        <f t="shared" si="56"/>
        <v>301.74462916011282</v>
      </c>
      <c r="J251" s="22">
        <f t="shared" si="50"/>
        <v>3.0174462916011282</v>
      </c>
      <c r="K251" s="19">
        <f t="shared" si="51"/>
        <v>2.0885434233200001E-3</v>
      </c>
      <c r="L251" s="27">
        <f t="shared" si="52"/>
        <v>0.20000100676054652</v>
      </c>
      <c r="M251" s="23">
        <f>Input_Summary!D271</f>
        <v>2E-3</v>
      </c>
      <c r="N251" s="19">
        <f t="shared" si="53"/>
        <v>58.957391100487733</v>
      </c>
      <c r="O251" s="19">
        <f>Input_Summary!E271</f>
        <v>17.97026700575395</v>
      </c>
      <c r="P251" s="19">
        <f t="shared" si="57"/>
        <v>176.21643825842321</v>
      </c>
      <c r="Q251" s="18">
        <f t="shared" si="46"/>
        <v>43.164000000000009</v>
      </c>
      <c r="R251" s="21">
        <f t="shared" si="58"/>
        <v>4.4000000000000004</v>
      </c>
      <c r="S251" s="21">
        <f t="shared" si="59"/>
        <v>14.435652000000001</v>
      </c>
    </row>
    <row r="252" spans="1:19">
      <c r="A252" s="16">
        <f>Input_Summary!B272</f>
        <v>4.72</v>
      </c>
      <c r="B252" s="16">
        <f t="shared" si="47"/>
        <v>15.4855176</v>
      </c>
      <c r="C252" s="16">
        <f t="shared" si="45"/>
        <v>3580.7634785999994</v>
      </c>
      <c r="D252" s="16">
        <f t="shared" si="48"/>
        <v>1091.4167082772799</v>
      </c>
      <c r="E252" s="19">
        <f t="shared" si="54"/>
        <v>2.7767184813039401</v>
      </c>
      <c r="F252" s="27">
        <f t="shared" si="49"/>
        <v>265.90133848814656</v>
      </c>
      <c r="G252" s="16">
        <f>Input_Summary!C272</f>
        <v>2.6590000000000003</v>
      </c>
      <c r="H252" s="19">
        <f t="shared" si="55"/>
        <v>3.1456030963684651</v>
      </c>
      <c r="I252" s="27">
        <f t="shared" si="56"/>
        <v>301.22458822185433</v>
      </c>
      <c r="J252" s="22">
        <f t="shared" si="50"/>
        <v>3.0122458822185436</v>
      </c>
      <c r="K252" s="19">
        <f t="shared" si="51"/>
        <v>2.0885434233200001E-3</v>
      </c>
      <c r="L252" s="27">
        <f t="shared" si="52"/>
        <v>0.20000100676054652</v>
      </c>
      <c r="M252" s="23">
        <f>Input_Summary!D272</f>
        <v>2E-3</v>
      </c>
      <c r="N252" s="19">
        <f t="shared" si="53"/>
        <v>59.091157160840503</v>
      </c>
      <c r="O252" s="19">
        <f>Input_Summary!E272</f>
        <v>18.011039023917881</v>
      </c>
      <c r="P252" s="19">
        <f t="shared" si="57"/>
        <v>176.61624866853873</v>
      </c>
      <c r="Q252" s="18">
        <f t="shared" si="46"/>
        <v>43.360199999999999</v>
      </c>
      <c r="R252" s="21">
        <f t="shared" si="58"/>
        <v>4.42</v>
      </c>
      <c r="S252" s="21">
        <f t="shared" si="59"/>
        <v>14.5012686</v>
      </c>
    </row>
    <row r="253" spans="1:19">
      <c r="A253" s="16">
        <f>Input_Summary!B273</f>
        <v>4.74</v>
      </c>
      <c r="B253" s="16">
        <f t="shared" si="47"/>
        <v>15.5511342</v>
      </c>
      <c r="C253" s="16">
        <f t="shared" si="45"/>
        <v>3580.6978619999995</v>
      </c>
      <c r="D253" s="16">
        <f t="shared" si="48"/>
        <v>1091.3967083375999</v>
      </c>
      <c r="E253" s="19">
        <f t="shared" si="54"/>
        <v>2.82057789319366</v>
      </c>
      <c r="F253" s="27">
        <f t="shared" si="49"/>
        <v>270.10135963011805</v>
      </c>
      <c r="G253" s="16">
        <f>Input_Summary!C273</f>
        <v>2.7010000000000001</v>
      </c>
      <c r="H253" s="19">
        <f t="shared" si="55"/>
        <v>3.1909240155271319</v>
      </c>
      <c r="I253" s="27">
        <f t="shared" si="56"/>
        <v>305.56454300736624</v>
      </c>
      <c r="J253" s="22">
        <f t="shared" si="50"/>
        <v>3.0556454300736626</v>
      </c>
      <c r="K253" s="19">
        <f t="shared" si="51"/>
        <v>2.0885434233200001E-3</v>
      </c>
      <c r="L253" s="27">
        <f t="shared" si="52"/>
        <v>0.20000100676054652</v>
      </c>
      <c r="M253" s="23">
        <f>Input_Summary!D273</f>
        <v>2E-3</v>
      </c>
      <c r="N253" s="19">
        <f t="shared" si="53"/>
        <v>59.325247766457885</v>
      </c>
      <c r="O253" s="19">
        <f>Input_Summary!E273</f>
        <v>18.082390055704771</v>
      </c>
      <c r="P253" s="19">
        <f t="shared" si="57"/>
        <v>177.31591688624096</v>
      </c>
      <c r="Q253" s="18">
        <f t="shared" si="46"/>
        <v>43.556400000000004</v>
      </c>
      <c r="R253" s="21">
        <f t="shared" si="58"/>
        <v>4.4400000000000004</v>
      </c>
      <c r="S253" s="21">
        <f t="shared" si="59"/>
        <v>14.566885200000002</v>
      </c>
    </row>
    <row r="254" spans="1:19">
      <c r="A254" s="16">
        <f>Input_Summary!B274</f>
        <v>4.76</v>
      </c>
      <c r="B254" s="16">
        <f t="shared" si="47"/>
        <v>15.616750799999998</v>
      </c>
      <c r="C254" s="16">
        <f t="shared" si="45"/>
        <v>3580.6322453999996</v>
      </c>
      <c r="D254" s="16">
        <f t="shared" si="48"/>
        <v>1091.3767083979199</v>
      </c>
      <c r="E254" s="19">
        <f t="shared" si="54"/>
        <v>2.8393747840035397</v>
      </c>
      <c r="F254" s="27">
        <f t="shared" si="49"/>
        <v>271.90136869096295</v>
      </c>
      <c r="G254" s="16">
        <f>Input_Summary!C274</f>
        <v>2.7189999999999999</v>
      </c>
      <c r="H254" s="19">
        <f t="shared" si="55"/>
        <v>3.212852330749643</v>
      </c>
      <c r="I254" s="27">
        <f t="shared" si="56"/>
        <v>307.66440987579779</v>
      </c>
      <c r="J254" s="22">
        <f t="shared" si="50"/>
        <v>3.0766440987579777</v>
      </c>
      <c r="K254" s="19">
        <f t="shared" si="51"/>
        <v>2.0885434233200001E-3</v>
      </c>
      <c r="L254" s="27">
        <f t="shared" si="52"/>
        <v>0.20000100676054652</v>
      </c>
      <c r="M254" s="23">
        <f>Input_Summary!D274</f>
        <v>2E-3</v>
      </c>
      <c r="N254" s="19">
        <f t="shared" si="53"/>
        <v>59.826870492780806</v>
      </c>
      <c r="O254" s="19">
        <f>Input_Summary!E274</f>
        <v>18.235285123819523</v>
      </c>
      <c r="P254" s="19">
        <f t="shared" si="57"/>
        <v>178.81520592417422</v>
      </c>
      <c r="Q254" s="18">
        <f t="shared" si="46"/>
        <v>43.752600000000001</v>
      </c>
      <c r="R254" s="21">
        <f t="shared" si="58"/>
        <v>4.46</v>
      </c>
      <c r="S254" s="21">
        <f t="shared" si="59"/>
        <v>14.6325018</v>
      </c>
    </row>
    <row r="255" spans="1:19">
      <c r="A255" s="16">
        <f>Input_Summary!B275</f>
        <v>4.78</v>
      </c>
      <c r="B255" s="16">
        <f t="shared" si="47"/>
        <v>15.6823674</v>
      </c>
      <c r="C255" s="16">
        <f t="shared" si="45"/>
        <v>3580.5666287999993</v>
      </c>
      <c r="D255" s="16">
        <f t="shared" si="48"/>
        <v>1091.3567084582398</v>
      </c>
      <c r="E255" s="19">
        <f t="shared" si="54"/>
        <v>2.86443730508338</v>
      </c>
      <c r="F255" s="27">
        <f t="shared" si="49"/>
        <v>274.30138077208954</v>
      </c>
      <c r="G255" s="16">
        <f>Input_Summary!C275</f>
        <v>2.7429999999999999</v>
      </c>
      <c r="H255" s="19">
        <f t="shared" si="55"/>
        <v>3.2397937755713562</v>
      </c>
      <c r="I255" s="27">
        <f t="shared" si="56"/>
        <v>310.24433664147637</v>
      </c>
      <c r="J255" s="22">
        <f t="shared" si="50"/>
        <v>3.1024433664147639</v>
      </c>
      <c r="K255" s="19">
        <f t="shared" si="51"/>
        <v>2.0885434233200001E-3</v>
      </c>
      <c r="L255" s="27">
        <f t="shared" si="52"/>
        <v>0.20000100676054652</v>
      </c>
      <c r="M255" s="23">
        <f>Input_Summary!D275</f>
        <v>2E-3</v>
      </c>
      <c r="N255" s="19">
        <f t="shared" si="53"/>
        <v>60.127844128574552</v>
      </c>
      <c r="O255" s="19">
        <f>Input_Summary!E275</f>
        <v>18.327022164688373</v>
      </c>
      <c r="P255" s="19">
        <f t="shared" si="57"/>
        <v>179.71477934693417</v>
      </c>
      <c r="Q255" s="18">
        <f t="shared" si="46"/>
        <v>43.948800000000006</v>
      </c>
      <c r="R255" s="21">
        <f t="shared" si="58"/>
        <v>4.4800000000000004</v>
      </c>
      <c r="S255" s="21">
        <f t="shared" si="59"/>
        <v>14.6981184</v>
      </c>
    </row>
    <row r="256" spans="1:19">
      <c r="A256" s="16">
        <f>Input_Summary!B276</f>
        <v>4.8</v>
      </c>
      <c r="B256" s="16">
        <f t="shared" si="47"/>
        <v>15.747983999999999</v>
      </c>
      <c r="C256" s="16">
        <f t="shared" si="45"/>
        <v>3580.5010121999994</v>
      </c>
      <c r="D256" s="16">
        <f t="shared" si="48"/>
        <v>1091.3367085185598</v>
      </c>
      <c r="E256" s="19">
        <f t="shared" si="54"/>
        <v>2.8707029353533398</v>
      </c>
      <c r="F256" s="27">
        <f t="shared" si="49"/>
        <v>274.90138379237118</v>
      </c>
      <c r="G256" s="16">
        <f>Input_Summary!C276</f>
        <v>2.7489999999999997</v>
      </c>
      <c r="H256" s="19">
        <f t="shared" si="55"/>
        <v>3.2466857032864413</v>
      </c>
      <c r="I256" s="27">
        <f t="shared" si="56"/>
        <v>310.90431122327533</v>
      </c>
      <c r="J256" s="22">
        <f t="shared" si="50"/>
        <v>3.1090431122327535</v>
      </c>
      <c r="K256" s="19">
        <f t="shared" si="51"/>
        <v>2.0885434233200001E-3</v>
      </c>
      <c r="L256" s="27">
        <f t="shared" si="52"/>
        <v>0.20000100676054652</v>
      </c>
      <c r="M256" s="23">
        <f>Input_Summary!D276</f>
        <v>2E-3</v>
      </c>
      <c r="N256" s="19">
        <f t="shared" si="53"/>
        <v>60.228168673839136</v>
      </c>
      <c r="O256" s="19">
        <f>Input_Summary!E276</f>
        <v>18.357601178311324</v>
      </c>
      <c r="P256" s="19">
        <f t="shared" si="57"/>
        <v>180.01463715452081</v>
      </c>
      <c r="Q256" s="18">
        <f t="shared" si="46"/>
        <v>44.145000000000003</v>
      </c>
      <c r="R256" s="21">
        <f t="shared" si="58"/>
        <v>4.5</v>
      </c>
      <c r="S256" s="21">
        <f t="shared" si="59"/>
        <v>14.763735</v>
      </c>
    </row>
    <row r="257" spans="1:19">
      <c r="A257" s="16">
        <f>Input_Summary!B277</f>
        <v>4.82</v>
      </c>
      <c r="B257" s="16">
        <f t="shared" si="47"/>
        <v>15.813600600000001</v>
      </c>
      <c r="C257" s="16">
        <f t="shared" si="45"/>
        <v>3580.4353955999995</v>
      </c>
      <c r="D257" s="16">
        <f t="shared" si="48"/>
        <v>1091.31670857888</v>
      </c>
      <c r="E257" s="19">
        <f t="shared" si="54"/>
        <v>2.8832341958932601</v>
      </c>
      <c r="F257" s="27">
        <f t="shared" si="49"/>
        <v>276.10138983293444</v>
      </c>
      <c r="G257" s="16">
        <f>Input_Summary!C277</f>
        <v>2.7610000000000001</v>
      </c>
      <c r="H257" s="19">
        <f t="shared" si="55"/>
        <v>3.2592170266393561</v>
      </c>
      <c r="I257" s="27">
        <f t="shared" si="56"/>
        <v>312.1043172638386</v>
      </c>
      <c r="J257" s="22">
        <f t="shared" si="50"/>
        <v>3.121043172638386</v>
      </c>
      <c r="K257" s="19">
        <f t="shared" si="51"/>
        <v>2.0885434233200001E-3</v>
      </c>
      <c r="L257" s="27">
        <f t="shared" si="52"/>
        <v>0.20000100676054652</v>
      </c>
      <c r="M257" s="23">
        <f>Input_Summary!D277</f>
        <v>2E-3</v>
      </c>
      <c r="N257" s="19">
        <f t="shared" si="53"/>
        <v>60.228168673839136</v>
      </c>
      <c r="O257" s="19">
        <f>Input_Summary!E277</f>
        <v>18.357601178311324</v>
      </c>
      <c r="P257" s="19">
        <f t="shared" si="57"/>
        <v>180.01463715452081</v>
      </c>
      <c r="Q257" s="18">
        <f t="shared" si="46"/>
        <v>44.341200000000008</v>
      </c>
      <c r="R257" s="21">
        <f t="shared" si="58"/>
        <v>4.5200000000000005</v>
      </c>
      <c r="S257" s="21">
        <f t="shared" si="59"/>
        <v>14.829351600000001</v>
      </c>
    </row>
    <row r="258" spans="1:19">
      <c r="A258" s="16">
        <f>Input_Summary!B278</f>
        <v>4.84</v>
      </c>
      <c r="B258" s="16">
        <f t="shared" si="47"/>
        <v>15.879217199999999</v>
      </c>
      <c r="C258" s="16">
        <f t="shared" si="45"/>
        <v>3580.3697789999997</v>
      </c>
      <c r="D258" s="16">
        <f t="shared" si="48"/>
        <v>1091.2967086392</v>
      </c>
      <c r="E258" s="19">
        <f t="shared" si="54"/>
        <v>2.8894998261632199</v>
      </c>
      <c r="F258" s="27">
        <f t="shared" si="49"/>
        <v>276.70139285321608</v>
      </c>
      <c r="G258" s="16">
        <f>Input_Summary!C278</f>
        <v>2.7669999999999999</v>
      </c>
      <c r="H258" s="19">
        <f t="shared" si="55"/>
        <v>3.2648564222771856</v>
      </c>
      <c r="I258" s="27">
        <f t="shared" si="56"/>
        <v>312.6443487226029</v>
      </c>
      <c r="J258" s="22">
        <f t="shared" si="50"/>
        <v>3.1264434872260289</v>
      </c>
      <c r="K258" s="19">
        <f t="shared" si="51"/>
        <v>2.0885434233200001E-3</v>
      </c>
      <c r="L258" s="27">
        <f t="shared" si="52"/>
        <v>0.20000100676054652</v>
      </c>
      <c r="M258" s="23">
        <f>Input_Summary!D278</f>
        <v>2E-3</v>
      </c>
      <c r="N258" s="19">
        <f t="shared" si="53"/>
        <v>60.127844128574552</v>
      </c>
      <c r="O258" s="19">
        <f>Input_Summary!E278</f>
        <v>18.327022164688373</v>
      </c>
      <c r="P258" s="19">
        <f t="shared" si="57"/>
        <v>179.71477934693417</v>
      </c>
      <c r="Q258" s="18">
        <f t="shared" si="46"/>
        <v>44.537400000000005</v>
      </c>
      <c r="R258" s="21">
        <f t="shared" si="58"/>
        <v>4.54</v>
      </c>
      <c r="S258" s="21">
        <f t="shared" si="59"/>
        <v>14.894968199999999</v>
      </c>
    </row>
    <row r="259" spans="1:19">
      <c r="A259" s="16">
        <f>Input_Summary!B279</f>
        <v>4.8600000000000003</v>
      </c>
      <c r="B259" s="16">
        <f t="shared" si="47"/>
        <v>15.944833800000001</v>
      </c>
      <c r="C259" s="16">
        <f t="shared" si="45"/>
        <v>3580.3041623999993</v>
      </c>
      <c r="D259" s="16">
        <f t="shared" si="48"/>
        <v>1091.2767086995198</v>
      </c>
      <c r="E259" s="19">
        <f t="shared" si="54"/>
        <v>2.9082967169731</v>
      </c>
      <c r="F259" s="27">
        <f t="shared" si="49"/>
        <v>278.50140191406103</v>
      </c>
      <c r="G259" s="16">
        <f>Input_Summary!C279</f>
        <v>2.7850000000000001</v>
      </c>
      <c r="H259" s="19">
        <f t="shared" si="55"/>
        <v>3.282609630575513</v>
      </c>
      <c r="I259" s="27">
        <f t="shared" si="56"/>
        <v>314.34440518091901</v>
      </c>
      <c r="J259" s="22">
        <f t="shared" si="50"/>
        <v>3.1434440518091904</v>
      </c>
      <c r="K259" s="19">
        <f t="shared" si="51"/>
        <v>2.0885434233200001E-3</v>
      </c>
      <c r="L259" s="27">
        <f t="shared" si="52"/>
        <v>0.20000100676054652</v>
      </c>
      <c r="M259" s="23">
        <f>Input_Summary!D279</f>
        <v>2E-3</v>
      </c>
      <c r="N259" s="19">
        <f t="shared" si="53"/>
        <v>59.960636553133583</v>
      </c>
      <c r="O259" s="19">
        <f>Input_Summary!E279</f>
        <v>18.276057141983458</v>
      </c>
      <c r="P259" s="19">
        <f t="shared" si="57"/>
        <v>179.21501633428977</v>
      </c>
      <c r="Q259" s="18">
        <f t="shared" si="46"/>
        <v>44.73360000000001</v>
      </c>
      <c r="R259" s="21">
        <f t="shared" si="58"/>
        <v>4.5600000000000005</v>
      </c>
      <c r="S259" s="21">
        <f t="shared" si="59"/>
        <v>14.960584800000001</v>
      </c>
    </row>
    <row r="260" spans="1:19">
      <c r="A260" s="16">
        <f>Input_Summary!B280</f>
        <v>4.88</v>
      </c>
      <c r="B260" s="16">
        <f t="shared" si="47"/>
        <v>16.0104504</v>
      </c>
      <c r="C260" s="16">
        <f t="shared" si="45"/>
        <v>3580.2385457999994</v>
      </c>
      <c r="D260" s="16">
        <f t="shared" si="48"/>
        <v>1091.25670875984</v>
      </c>
      <c r="E260" s="19">
        <f t="shared" si="54"/>
        <v>2.9270936077829801</v>
      </c>
      <c r="F260" s="27">
        <f t="shared" si="49"/>
        <v>280.30141097490593</v>
      </c>
      <c r="G260" s="16">
        <f>Input_Summary!C280</f>
        <v>2.8029999999999999</v>
      </c>
      <c r="H260" s="19">
        <f t="shared" si="55"/>
        <v>3.3062079885676972</v>
      </c>
      <c r="I260" s="27">
        <f t="shared" si="56"/>
        <v>316.60419621339673</v>
      </c>
      <c r="J260" s="22">
        <f t="shared" si="50"/>
        <v>3.1660419621339675</v>
      </c>
      <c r="K260" s="19">
        <f t="shared" si="51"/>
        <v>2.0885434233200001E-3</v>
      </c>
      <c r="L260" s="27">
        <f t="shared" si="52"/>
        <v>0.20000100676054652</v>
      </c>
      <c r="M260" s="23">
        <f>Input_Summary!D280</f>
        <v>2E-3</v>
      </c>
      <c r="N260" s="19">
        <f t="shared" si="53"/>
        <v>60.729791400162064</v>
      </c>
      <c r="O260" s="19">
        <f>Input_Summary!E280</f>
        <v>18.510496246426076</v>
      </c>
      <c r="P260" s="19">
        <f t="shared" si="57"/>
        <v>181.51392619245408</v>
      </c>
      <c r="Q260" s="18">
        <f t="shared" si="46"/>
        <v>44.9298</v>
      </c>
      <c r="R260" s="21">
        <f t="shared" si="58"/>
        <v>4.58</v>
      </c>
      <c r="S260" s="21">
        <f t="shared" si="59"/>
        <v>15.0262014</v>
      </c>
    </row>
    <row r="261" spans="1:19">
      <c r="A261" s="16">
        <f>Input_Summary!B281</f>
        <v>4.9000000000000004</v>
      </c>
      <c r="B261" s="16">
        <f t="shared" si="47"/>
        <v>16.076067000000002</v>
      </c>
      <c r="C261" s="16">
        <f t="shared" si="45"/>
        <v>3580.1729291999995</v>
      </c>
      <c r="D261" s="16">
        <f t="shared" si="48"/>
        <v>1091.2367088201599</v>
      </c>
      <c r="E261" s="19">
        <f t="shared" si="54"/>
        <v>2.9824400085009604</v>
      </c>
      <c r="F261" s="27">
        <f t="shared" si="49"/>
        <v>285.60143765406048</v>
      </c>
      <c r="G261" s="16">
        <f>Input_Summary!C281</f>
        <v>2.8560000000000003</v>
      </c>
      <c r="H261" s="19">
        <f t="shared" si="55"/>
        <v>3.3632247094794128</v>
      </c>
      <c r="I261" s="27">
        <f t="shared" si="56"/>
        <v>322.06414705659751</v>
      </c>
      <c r="J261" s="22">
        <f t="shared" si="50"/>
        <v>3.2206414705659752</v>
      </c>
      <c r="K261" s="19">
        <f t="shared" si="51"/>
        <v>2.0885434233200001E-3</v>
      </c>
      <c r="L261" s="27">
        <f t="shared" si="52"/>
        <v>0.20000100676054652</v>
      </c>
      <c r="M261" s="23">
        <f>Input_Summary!D281</f>
        <v>2E-3</v>
      </c>
      <c r="N261" s="19">
        <f t="shared" si="53"/>
        <v>60.997323520867624</v>
      </c>
      <c r="O261" s="19">
        <f>Input_Summary!E281</f>
        <v>18.592040282753945</v>
      </c>
      <c r="P261" s="19">
        <f t="shared" si="57"/>
        <v>182.31354701268518</v>
      </c>
      <c r="Q261" s="18">
        <f t="shared" si="46"/>
        <v>45.126000000000005</v>
      </c>
      <c r="R261" s="21">
        <f t="shared" si="58"/>
        <v>4.6000000000000005</v>
      </c>
      <c r="S261" s="21">
        <f t="shared" si="59"/>
        <v>15.091818000000002</v>
      </c>
    </row>
    <row r="262" spans="1:19">
      <c r="A262" s="16">
        <f>Input_Summary!B282</f>
        <v>4.92</v>
      </c>
      <c r="B262" s="16">
        <f t="shared" si="47"/>
        <v>16.1416836</v>
      </c>
      <c r="C262" s="16">
        <f t="shared" si="45"/>
        <v>3580.1073125999997</v>
      </c>
      <c r="D262" s="16">
        <f t="shared" si="48"/>
        <v>1091.2167088804799</v>
      </c>
      <c r="E262" s="19">
        <f t="shared" si="54"/>
        <v>3.0262994203906799</v>
      </c>
      <c r="F262" s="27">
        <f t="shared" si="49"/>
        <v>289.80145879603191</v>
      </c>
      <c r="G262" s="16">
        <f>Input_Summary!C282</f>
        <v>2.8980000000000001</v>
      </c>
      <c r="H262" s="19">
        <f t="shared" si="55"/>
        <v>3.4081281179456613</v>
      </c>
      <c r="I262" s="27">
        <f t="shared" si="56"/>
        <v>326.36412080109784</v>
      </c>
      <c r="J262" s="22">
        <f t="shared" si="50"/>
        <v>3.2636412080109785</v>
      </c>
      <c r="K262" s="19">
        <f t="shared" si="51"/>
        <v>2.0885434233200001E-3</v>
      </c>
      <c r="L262" s="27">
        <f t="shared" si="52"/>
        <v>0.20000100676054652</v>
      </c>
      <c r="M262" s="23">
        <f>Input_Summary!D282</f>
        <v>2E-3</v>
      </c>
      <c r="N262" s="19">
        <f t="shared" si="53"/>
        <v>61.1645310963086</v>
      </c>
      <c r="O262" s="19">
        <f>Input_Summary!E282</f>
        <v>18.643005305458864</v>
      </c>
      <c r="P262" s="19">
        <f t="shared" si="57"/>
        <v>182.8133100253296</v>
      </c>
      <c r="Q262" s="18">
        <f t="shared" si="46"/>
        <v>45.322200000000002</v>
      </c>
      <c r="R262" s="21">
        <f t="shared" si="58"/>
        <v>4.62</v>
      </c>
      <c r="S262" s="21">
        <f t="shared" si="59"/>
        <v>15.1574346</v>
      </c>
    </row>
    <row r="263" spans="1:19">
      <c r="A263" s="16">
        <f>Input_Summary!B283</f>
        <v>4.9400000000000004</v>
      </c>
      <c r="B263" s="16">
        <f t="shared" si="47"/>
        <v>16.207300200000002</v>
      </c>
      <c r="C263" s="16">
        <f t="shared" si="45"/>
        <v>3580.0416959999993</v>
      </c>
      <c r="D263" s="16">
        <f t="shared" si="48"/>
        <v>1091.1967089407999</v>
      </c>
      <c r="E263" s="19">
        <f t="shared" si="54"/>
        <v>3.0450963112005605</v>
      </c>
      <c r="F263" s="27">
        <f t="shared" si="49"/>
        <v>291.60146785687687</v>
      </c>
      <c r="G263" s="16">
        <f>Input_Summary!C283</f>
        <v>2.9160000000000004</v>
      </c>
      <c r="H263" s="19">
        <f t="shared" si="55"/>
        <v>3.4244200388205233</v>
      </c>
      <c r="I263" s="27">
        <f t="shared" si="56"/>
        <v>327.92424361587348</v>
      </c>
      <c r="J263" s="22">
        <f t="shared" si="50"/>
        <v>3.2792424361587349</v>
      </c>
      <c r="K263" s="19">
        <f t="shared" si="51"/>
        <v>2.0885434233200001E-3</v>
      </c>
      <c r="L263" s="27">
        <f t="shared" si="52"/>
        <v>0.20000100676054652</v>
      </c>
      <c r="M263" s="23">
        <f>Input_Summary!D283</f>
        <v>2E-3</v>
      </c>
      <c r="N263" s="19">
        <f t="shared" si="53"/>
        <v>60.763232915250256</v>
      </c>
      <c r="O263" s="19">
        <f>Input_Summary!E283</f>
        <v>18.52068925096706</v>
      </c>
      <c r="P263" s="19">
        <f t="shared" si="57"/>
        <v>181.61387879498298</v>
      </c>
      <c r="Q263" s="18">
        <f t="shared" si="46"/>
        <v>45.518400000000007</v>
      </c>
      <c r="R263" s="21">
        <f t="shared" si="58"/>
        <v>4.6400000000000006</v>
      </c>
      <c r="S263" s="21">
        <f t="shared" si="59"/>
        <v>15.223051200000002</v>
      </c>
    </row>
    <row r="264" spans="1:19">
      <c r="A264" s="16">
        <f>Input_Summary!B284</f>
        <v>4.96</v>
      </c>
      <c r="B264" s="16">
        <f t="shared" si="47"/>
        <v>16.272916800000001</v>
      </c>
      <c r="C264" s="16">
        <f t="shared" si="45"/>
        <v>3579.9760793999994</v>
      </c>
      <c r="D264" s="16">
        <f t="shared" si="48"/>
        <v>1091.1767090011199</v>
      </c>
      <c r="E264" s="19">
        <f t="shared" si="54"/>
        <v>3.01376815985076</v>
      </c>
      <c r="F264" s="27">
        <f t="shared" si="49"/>
        <v>288.60145275546859</v>
      </c>
      <c r="G264" s="16">
        <f>Input_Summary!C284</f>
        <v>2.8860000000000001</v>
      </c>
      <c r="H264" s="19">
        <f t="shared" si="55"/>
        <v>3.3922567090533975</v>
      </c>
      <c r="I264" s="27">
        <f t="shared" si="56"/>
        <v>324.84426643244205</v>
      </c>
      <c r="J264" s="22">
        <f t="shared" si="50"/>
        <v>3.2484426643244206</v>
      </c>
      <c r="K264" s="19">
        <f t="shared" si="51"/>
        <v>2.0885434233200001E-3</v>
      </c>
      <c r="L264" s="27">
        <f t="shared" si="52"/>
        <v>0.20000100676054652</v>
      </c>
      <c r="M264" s="23">
        <f>Input_Summary!D284</f>
        <v>2E-3</v>
      </c>
      <c r="N264" s="19">
        <f t="shared" si="53"/>
        <v>60.629466854897487</v>
      </c>
      <c r="O264" s="19">
        <f>Input_Summary!E284</f>
        <v>18.479917232803128</v>
      </c>
      <c r="P264" s="19">
        <f t="shared" si="57"/>
        <v>181.21406838486746</v>
      </c>
      <c r="Q264" s="18">
        <f t="shared" si="46"/>
        <v>45.714600000000004</v>
      </c>
      <c r="R264" s="21">
        <f t="shared" si="58"/>
        <v>4.66</v>
      </c>
      <c r="S264" s="21">
        <f t="shared" si="59"/>
        <v>15.288667800000001</v>
      </c>
    </row>
    <row r="265" spans="1:19">
      <c r="A265" s="16">
        <f>Input_Summary!B285</f>
        <v>4.9800000000000004</v>
      </c>
      <c r="B265" s="16">
        <f t="shared" si="47"/>
        <v>16.338533399999999</v>
      </c>
      <c r="C265" s="16">
        <f t="shared" si="45"/>
        <v>3579.9104627999996</v>
      </c>
      <c r="D265" s="16">
        <f t="shared" si="48"/>
        <v>1091.1567090614399</v>
      </c>
      <c r="E265" s="19">
        <f t="shared" si="54"/>
        <v>2.9761743782309997</v>
      </c>
      <c r="F265" s="27">
        <f t="shared" si="49"/>
        <v>285.00143463377873</v>
      </c>
      <c r="G265" s="16">
        <f>Input_Summary!C285</f>
        <v>2.8499999999999996</v>
      </c>
      <c r="H265" s="19">
        <f t="shared" si="55"/>
        <v>3.3561240264181174</v>
      </c>
      <c r="I265" s="27">
        <f t="shared" si="56"/>
        <v>321.38418195429267</v>
      </c>
      <c r="J265" s="22">
        <f t="shared" si="50"/>
        <v>3.2138418195429268</v>
      </c>
      <c r="K265" s="19">
        <f t="shared" si="51"/>
        <v>2.0885434233200001E-3</v>
      </c>
      <c r="L265" s="27">
        <f t="shared" si="52"/>
        <v>0.20000100676054652</v>
      </c>
      <c r="M265" s="23">
        <f>Input_Summary!D285</f>
        <v>2E-3</v>
      </c>
      <c r="N265" s="19">
        <f t="shared" si="53"/>
        <v>60.863557460514841</v>
      </c>
      <c r="O265" s="19">
        <f>Input_Summary!E285</f>
        <v>18.551268264590011</v>
      </c>
      <c r="P265" s="19">
        <f t="shared" si="57"/>
        <v>181.91373660256963</v>
      </c>
      <c r="Q265" s="18">
        <f t="shared" si="46"/>
        <v>45.910800000000009</v>
      </c>
      <c r="R265" s="21">
        <f t="shared" si="58"/>
        <v>4.6800000000000006</v>
      </c>
      <c r="S265" s="21">
        <f t="shared" si="59"/>
        <v>15.354284400000001</v>
      </c>
    </row>
    <row r="266" spans="1:19">
      <c r="A266" s="16">
        <f>Input_Summary!B286</f>
        <v>5</v>
      </c>
      <c r="B266" s="16">
        <f t="shared" si="47"/>
        <v>16.404150000000001</v>
      </c>
      <c r="C266" s="16">
        <f t="shared" si="45"/>
        <v>3579.8448461999997</v>
      </c>
      <c r="D266" s="16">
        <f t="shared" si="48"/>
        <v>1091.1367091217598</v>
      </c>
      <c r="E266" s="19">
        <f t="shared" si="54"/>
        <v>2.96990874796104</v>
      </c>
      <c r="F266" s="27">
        <f t="shared" si="49"/>
        <v>284.40143161349715</v>
      </c>
      <c r="G266" s="16">
        <f>Input_Summary!C286</f>
        <v>2.8439999999999999</v>
      </c>
      <c r="H266" s="19">
        <f t="shared" si="55"/>
        <v>3.3454745024712667</v>
      </c>
      <c r="I266" s="27">
        <f t="shared" si="56"/>
        <v>320.36437800338979</v>
      </c>
      <c r="J266" s="22">
        <f t="shared" si="50"/>
        <v>3.2036437800338979</v>
      </c>
      <c r="K266" s="19">
        <f t="shared" si="51"/>
        <v>2.0885434233200001E-3</v>
      </c>
      <c r="L266" s="27">
        <f t="shared" si="52"/>
        <v>0.20000100676054652</v>
      </c>
      <c r="M266" s="23">
        <f>Input_Summary!D286</f>
        <v>2E-3</v>
      </c>
      <c r="N266" s="19">
        <f t="shared" si="53"/>
        <v>60.161285643662751</v>
      </c>
      <c r="O266" s="19">
        <f>Input_Summary!E286</f>
        <v>18.337215169229356</v>
      </c>
      <c r="P266" s="19">
        <f t="shared" si="57"/>
        <v>179.81473194946307</v>
      </c>
      <c r="Q266" s="18">
        <f t="shared" si="46"/>
        <v>46.107000000000006</v>
      </c>
      <c r="R266" s="21">
        <f t="shared" si="58"/>
        <v>4.7</v>
      </c>
      <c r="S266" s="21">
        <f t="shared" si="59"/>
        <v>15.419900999999999</v>
      </c>
    </row>
    <row r="267" spans="1:19">
      <c r="A267" s="16">
        <f>Input_Summary!B287</f>
        <v>5.0199999999999996</v>
      </c>
      <c r="B267" s="16">
        <f t="shared" si="47"/>
        <v>16.4697666</v>
      </c>
      <c r="C267" s="16">
        <f t="shared" si="45"/>
        <v>3579.7792295999993</v>
      </c>
      <c r="D267" s="16">
        <f t="shared" si="48"/>
        <v>1091.1167091820798</v>
      </c>
      <c r="E267" s="19">
        <f t="shared" si="54"/>
        <v>2.9636431176910802</v>
      </c>
      <c r="F267" s="27">
        <f t="shared" si="49"/>
        <v>283.80142859321552</v>
      </c>
      <c r="G267" s="16">
        <f>Input_Summary!C287</f>
        <v>2.8380000000000001</v>
      </c>
      <c r="H267" s="19">
        <f t="shared" si="55"/>
        <v>3.3398351068334367</v>
      </c>
      <c r="I267" s="27">
        <f t="shared" si="56"/>
        <v>319.82434654462543</v>
      </c>
      <c r="J267" s="22">
        <f t="shared" si="50"/>
        <v>3.1982434654462542</v>
      </c>
      <c r="K267" s="19">
        <f t="shared" si="51"/>
        <v>2.0885434233200001E-3</v>
      </c>
      <c r="L267" s="27">
        <f t="shared" si="52"/>
        <v>0.20000100676054652</v>
      </c>
      <c r="M267" s="23">
        <f>Input_Summary!D287</f>
        <v>2E-3</v>
      </c>
      <c r="N267" s="19">
        <f t="shared" si="53"/>
        <v>60.261610188927335</v>
      </c>
      <c r="O267" s="19">
        <f>Input_Summary!E287</f>
        <v>18.367794182852307</v>
      </c>
      <c r="P267" s="19">
        <f t="shared" si="57"/>
        <v>180.11458975704971</v>
      </c>
      <c r="Q267" s="18">
        <f t="shared" si="46"/>
        <v>46.303199999999997</v>
      </c>
      <c r="R267" s="21">
        <f t="shared" si="58"/>
        <v>4.72</v>
      </c>
      <c r="S267" s="21">
        <f t="shared" si="59"/>
        <v>15.4855176</v>
      </c>
    </row>
    <row r="268" spans="1:19">
      <c r="A268" s="16">
        <f>Input_Summary!B288</f>
        <v>5.04</v>
      </c>
      <c r="B268" s="16">
        <f t="shared" si="47"/>
        <v>16.535383199999998</v>
      </c>
      <c r="C268" s="16">
        <f t="shared" si="45"/>
        <v>3579.7136129999994</v>
      </c>
      <c r="D268" s="16">
        <f t="shared" si="48"/>
        <v>1091.0967092423998</v>
      </c>
      <c r="E268" s="19">
        <f t="shared" si="54"/>
        <v>2.95215612886282</v>
      </c>
      <c r="F268" s="27">
        <f t="shared" si="49"/>
        <v>282.70142305603247</v>
      </c>
      <c r="G268" s="16">
        <f>Input_Summary!C288</f>
        <v>2.827</v>
      </c>
      <c r="H268" s="19">
        <f t="shared" si="55"/>
        <v>3.3279305497341793</v>
      </c>
      <c r="I268" s="27">
        <f t="shared" si="56"/>
        <v>318.68435996643086</v>
      </c>
      <c r="J268" s="22">
        <f t="shared" si="50"/>
        <v>3.1868435996643085</v>
      </c>
      <c r="K268" s="19">
        <f t="shared" si="51"/>
        <v>2.0885434233200001E-3</v>
      </c>
      <c r="L268" s="27">
        <f t="shared" si="52"/>
        <v>0.20000100676054652</v>
      </c>
      <c r="M268" s="23">
        <f>Input_Summary!D288</f>
        <v>2E-3</v>
      </c>
      <c r="N268" s="19">
        <f t="shared" si="53"/>
        <v>60.194727158750943</v>
      </c>
      <c r="O268" s="19">
        <f>Input_Summary!E288</f>
        <v>18.34740817377034</v>
      </c>
      <c r="P268" s="19">
        <f t="shared" si="57"/>
        <v>179.91468455199194</v>
      </c>
      <c r="Q268" s="18">
        <f t="shared" si="46"/>
        <v>46.499400000000001</v>
      </c>
      <c r="R268" s="21">
        <f t="shared" si="58"/>
        <v>4.74</v>
      </c>
      <c r="S268" s="21">
        <f t="shared" si="59"/>
        <v>15.5511342</v>
      </c>
    </row>
    <row r="269" spans="1:19">
      <c r="A269" s="16">
        <f>Input_Summary!B289</f>
        <v>5.0599999999999996</v>
      </c>
      <c r="B269" s="16">
        <f t="shared" si="47"/>
        <v>16.600999799999997</v>
      </c>
      <c r="C269" s="16">
        <f t="shared" si="45"/>
        <v>3579.6479963999996</v>
      </c>
      <c r="D269" s="16">
        <f t="shared" si="48"/>
        <v>1091.07670930272</v>
      </c>
      <c r="E269" s="19">
        <f t="shared" si="54"/>
        <v>2.9573774874211196</v>
      </c>
      <c r="F269" s="27">
        <f t="shared" si="49"/>
        <v>283.20142557293383</v>
      </c>
      <c r="G269" s="16">
        <f>Input_Summary!C289</f>
        <v>2.8319999999999999</v>
      </c>
      <c r="H269" s="19">
        <f t="shared" si="55"/>
        <v>3.3270980294244925</v>
      </c>
      <c r="I269" s="27">
        <f t="shared" si="56"/>
        <v>318.60463738866468</v>
      </c>
      <c r="J269" s="22">
        <f t="shared" si="50"/>
        <v>3.1860463738866471</v>
      </c>
      <c r="K269" s="19">
        <f t="shared" si="51"/>
        <v>2.0885434233200001E-3</v>
      </c>
      <c r="L269" s="27">
        <f t="shared" si="52"/>
        <v>0.20000100676054652</v>
      </c>
      <c r="M269" s="23">
        <f>Input_Summary!D289</f>
        <v>2E-3</v>
      </c>
      <c r="N269" s="19">
        <f t="shared" si="53"/>
        <v>59.224923221193286</v>
      </c>
      <c r="O269" s="19">
        <f>Input_Summary!E289</f>
        <v>18.051811042081816</v>
      </c>
      <c r="P269" s="19">
        <f t="shared" si="57"/>
        <v>177.01605907865428</v>
      </c>
      <c r="Q269" s="18">
        <f t="shared" si="46"/>
        <v>46.695599999999999</v>
      </c>
      <c r="R269" s="21">
        <f t="shared" si="58"/>
        <v>4.76</v>
      </c>
      <c r="S269" s="21">
        <f t="shared" si="59"/>
        <v>15.616750799999998</v>
      </c>
    </row>
    <row r="270" spans="1:19">
      <c r="A270" s="16">
        <f>Input_Summary!B290</f>
        <v>5.08</v>
      </c>
      <c r="B270" s="16">
        <f t="shared" si="47"/>
        <v>16.666616399999999</v>
      </c>
      <c r="C270" s="16">
        <f t="shared" si="45"/>
        <v>3579.5823797999997</v>
      </c>
      <c r="D270" s="16">
        <f t="shared" si="48"/>
        <v>1091.05670936304</v>
      </c>
      <c r="E270" s="19">
        <f t="shared" si="54"/>
        <v>2.8832341958932601</v>
      </c>
      <c r="F270" s="27">
        <f t="shared" si="49"/>
        <v>276.10138983293444</v>
      </c>
      <c r="G270" s="16">
        <f>Input_Summary!C290</f>
        <v>2.7610000000000001</v>
      </c>
      <c r="H270" s="19">
        <f t="shared" si="55"/>
        <v>3.2498230360599405</v>
      </c>
      <c r="I270" s="27">
        <f t="shared" si="56"/>
        <v>311.20474384107865</v>
      </c>
      <c r="J270" s="22">
        <f t="shared" si="50"/>
        <v>3.1120474384107868</v>
      </c>
      <c r="K270" s="19">
        <f t="shared" si="51"/>
        <v>2.0885434233200001E-3</v>
      </c>
      <c r="L270" s="27">
        <f t="shared" si="52"/>
        <v>0.20000100676054652</v>
      </c>
      <c r="M270" s="23">
        <f>Input_Summary!D290</f>
        <v>2E-3</v>
      </c>
      <c r="N270" s="19">
        <f t="shared" si="53"/>
        <v>58.723300494870358</v>
      </c>
      <c r="O270" s="19">
        <f>Input_Summary!E290</f>
        <v>17.898915973967064</v>
      </c>
      <c r="P270" s="19">
        <f t="shared" si="57"/>
        <v>175.51677004072101</v>
      </c>
      <c r="Q270" s="18">
        <f t="shared" si="46"/>
        <v>46.891800000000003</v>
      </c>
      <c r="R270" s="21">
        <f t="shared" si="58"/>
        <v>4.78</v>
      </c>
      <c r="S270" s="21">
        <f t="shared" si="59"/>
        <v>15.6823674</v>
      </c>
    </row>
    <row r="271" spans="1:19">
      <c r="A271" s="16">
        <f>Input_Summary!B291</f>
        <v>5.0999999999999996</v>
      </c>
      <c r="B271" s="16">
        <f t="shared" si="47"/>
        <v>16.732232999999997</v>
      </c>
      <c r="C271" s="16">
        <f t="shared" si="45"/>
        <v>3579.5167631999993</v>
      </c>
      <c r="D271" s="16">
        <f t="shared" si="48"/>
        <v>1091.0367094233598</v>
      </c>
      <c r="E271" s="19">
        <f t="shared" si="54"/>
        <v>2.8707029353533398</v>
      </c>
      <c r="F271" s="27">
        <f t="shared" si="49"/>
        <v>274.90138379237118</v>
      </c>
      <c r="G271" s="16">
        <f>Input_Summary!C291</f>
        <v>2.7489999999999997</v>
      </c>
      <c r="H271" s="19">
        <f t="shared" si="55"/>
        <v>3.2320728290517944</v>
      </c>
      <c r="I271" s="27">
        <f t="shared" si="56"/>
        <v>309.50497478787094</v>
      </c>
      <c r="J271" s="22">
        <f t="shared" si="50"/>
        <v>3.0950497478787096</v>
      </c>
      <c r="K271" s="19">
        <f t="shared" si="51"/>
        <v>2.0885434233200001E-3</v>
      </c>
      <c r="L271" s="27">
        <f t="shared" si="52"/>
        <v>0.20000100676054652</v>
      </c>
      <c r="M271" s="23">
        <f>Input_Summary!D291</f>
        <v>2E-3</v>
      </c>
      <c r="N271" s="19">
        <f t="shared" si="53"/>
        <v>57.887262617665485</v>
      </c>
      <c r="O271" s="19">
        <f>Input_Summary!E291</f>
        <v>17.644090860442475</v>
      </c>
      <c r="P271" s="19">
        <f t="shared" si="57"/>
        <v>173.0179549774989</v>
      </c>
      <c r="Q271" s="18">
        <f t="shared" si="46"/>
        <v>47.088000000000001</v>
      </c>
      <c r="R271" s="21">
        <f t="shared" si="58"/>
        <v>4.8</v>
      </c>
      <c r="S271" s="21">
        <f t="shared" si="59"/>
        <v>15.747983999999999</v>
      </c>
    </row>
    <row r="272" spans="1:19">
      <c r="A272" s="16">
        <f>Input_Summary!B292</f>
        <v>5.12</v>
      </c>
      <c r="B272" s="16">
        <f t="shared" si="47"/>
        <v>16.797849599999999</v>
      </c>
      <c r="C272" s="16">
        <f t="shared" ref="C272:C335" si="60">$G$7-B272</f>
        <v>3579.4511465999994</v>
      </c>
      <c r="D272" s="16">
        <f t="shared" si="48"/>
        <v>1091.01670948368</v>
      </c>
      <c r="E272" s="19">
        <f t="shared" si="54"/>
        <v>3.0262994203906799</v>
      </c>
      <c r="F272" s="27">
        <f t="shared" si="49"/>
        <v>289.80145879603191</v>
      </c>
      <c r="G272" s="16">
        <f>Input_Summary!C292</f>
        <v>2.8980000000000001</v>
      </c>
      <c r="H272" s="19">
        <f t="shared" si="55"/>
        <v>3.3853737852088539</v>
      </c>
      <c r="I272" s="27">
        <f t="shared" si="56"/>
        <v>324.18515406596816</v>
      </c>
      <c r="J272" s="22">
        <f t="shared" si="50"/>
        <v>3.2418515406596815</v>
      </c>
      <c r="K272" s="19">
        <f t="shared" si="51"/>
        <v>2.0885434233200001E-3</v>
      </c>
      <c r="L272" s="27">
        <f t="shared" si="52"/>
        <v>0.20000100676054652</v>
      </c>
      <c r="M272" s="23">
        <f>Input_Summary!D292</f>
        <v>2E-3</v>
      </c>
      <c r="N272" s="19">
        <f t="shared" si="53"/>
        <v>57.51940595169534</v>
      </c>
      <c r="O272" s="19">
        <f>Input_Summary!E292</f>
        <v>17.531967810491658</v>
      </c>
      <c r="P272" s="19">
        <f t="shared" si="57"/>
        <v>171.91847634968119</v>
      </c>
      <c r="Q272" s="18">
        <f t="shared" ref="Q272:Q335" si="61">IF(B272&lt;=$J$11,0,9.81*(A272-$J$11/3.28083))</f>
        <v>47.284200000000006</v>
      </c>
      <c r="R272" s="21">
        <f t="shared" si="58"/>
        <v>4.82</v>
      </c>
      <c r="S272" s="21">
        <f t="shared" si="59"/>
        <v>15.813600600000001</v>
      </c>
    </row>
    <row r="273" spans="1:19">
      <c r="A273" s="16">
        <f>Input_Summary!B293</f>
        <v>5.14</v>
      </c>
      <c r="B273" s="16">
        <f t="shared" ref="B273:B336" si="62">A273*3.28083</f>
        <v>16.863466199999998</v>
      </c>
      <c r="C273" s="16">
        <f t="shared" si="60"/>
        <v>3579.3855299999996</v>
      </c>
      <c r="D273" s="16">
        <f t="shared" ref="D273:D336" si="63">C273*0.3048</f>
        <v>1090.9967095439999</v>
      </c>
      <c r="E273" s="19">
        <f t="shared" si="54"/>
        <v>3.0826900928203198</v>
      </c>
      <c r="F273" s="27">
        <f t="shared" ref="F273:F336" si="64">E273*95.761</f>
        <v>295.20148597856661</v>
      </c>
      <c r="G273" s="16">
        <f>Input_Summary!C293</f>
        <v>2.952</v>
      </c>
      <c r="H273" s="19">
        <f t="shared" si="55"/>
        <v>3.4419734956431798</v>
      </c>
      <c r="I273" s="27">
        <f t="shared" si="56"/>
        <v>329.60517176900862</v>
      </c>
      <c r="J273" s="22">
        <f t="shared" ref="J273:J336" si="65">I273*0.01</f>
        <v>3.2960517176900863</v>
      </c>
      <c r="K273" s="19">
        <f t="shared" ref="K273:K336" si="66">M273*1.04427171166</f>
        <v>2.0885434233200001E-3</v>
      </c>
      <c r="L273" s="27">
        <f t="shared" ref="L273:L336" si="67">K273*95.761</f>
        <v>0.20000100676054652</v>
      </c>
      <c r="M273" s="23">
        <f>Input_Summary!D293</f>
        <v>2E-3</v>
      </c>
      <c r="N273" s="19">
        <f t="shared" ref="N273:N336" si="68">O273*3.28083</f>
        <v>57.55284746678354</v>
      </c>
      <c r="O273" s="19">
        <f>Input_Summary!E293</f>
        <v>17.542160815032641</v>
      </c>
      <c r="P273" s="19">
        <f t="shared" si="57"/>
        <v>172.01842895221006</v>
      </c>
      <c r="Q273" s="18">
        <f t="shared" si="61"/>
        <v>47.480400000000003</v>
      </c>
      <c r="R273" s="21">
        <f t="shared" si="58"/>
        <v>4.84</v>
      </c>
      <c r="S273" s="21">
        <f t="shared" si="59"/>
        <v>15.879217199999999</v>
      </c>
    </row>
    <row r="274" spans="1:19">
      <c r="A274" s="16">
        <f>Input_Summary!B294</f>
        <v>5.16</v>
      </c>
      <c r="B274" s="16">
        <f t="shared" si="62"/>
        <v>16.9290828</v>
      </c>
      <c r="C274" s="16">
        <f t="shared" si="60"/>
        <v>3579.3199133999997</v>
      </c>
      <c r="D274" s="16">
        <f t="shared" si="63"/>
        <v>1090.9767096043199</v>
      </c>
      <c r="E274" s="19">
        <f t="shared" ref="E274:E337" si="69">G274*1.04427171166</f>
        <v>3.0012368993108396</v>
      </c>
      <c r="F274" s="27">
        <f t="shared" si="64"/>
        <v>287.40144671490532</v>
      </c>
      <c r="G274" s="16">
        <f>Input_Summary!C294</f>
        <v>2.8739999999999997</v>
      </c>
      <c r="H274" s="19">
        <f t="shared" si="55"/>
        <v>3.3277453044943823</v>
      </c>
      <c r="I274" s="27">
        <f t="shared" si="56"/>
        <v>318.66662078594038</v>
      </c>
      <c r="J274" s="22">
        <f t="shared" si="65"/>
        <v>3.1866662078594037</v>
      </c>
      <c r="K274" s="19">
        <f t="shared" si="66"/>
        <v>2.0885434233200001E-3</v>
      </c>
      <c r="L274" s="27">
        <f t="shared" si="67"/>
        <v>0.20000100676054652</v>
      </c>
      <c r="M274" s="23">
        <f>Input_Summary!D294</f>
        <v>2E-3</v>
      </c>
      <c r="N274" s="19">
        <f t="shared" si="68"/>
        <v>52.302529597936932</v>
      </c>
      <c r="O274" s="19">
        <f>Input_Summary!E294</f>
        <v>15.941859102098229</v>
      </c>
      <c r="P274" s="19">
        <f t="shared" si="57"/>
        <v>156.32587035517523</v>
      </c>
      <c r="Q274" s="18">
        <f t="shared" si="61"/>
        <v>47.676600000000008</v>
      </c>
      <c r="R274" s="21">
        <f t="shared" si="58"/>
        <v>4.8600000000000003</v>
      </c>
      <c r="S274" s="21">
        <f t="shared" si="59"/>
        <v>15.944833800000001</v>
      </c>
    </row>
    <row r="275" spans="1:19">
      <c r="A275" s="16">
        <f>Input_Summary!B295</f>
        <v>5.18</v>
      </c>
      <c r="B275" s="16">
        <f t="shared" si="62"/>
        <v>16.994699399999998</v>
      </c>
      <c r="C275" s="16">
        <f t="shared" si="60"/>
        <v>3579.2542967999993</v>
      </c>
      <c r="D275" s="16">
        <f t="shared" si="63"/>
        <v>1090.9567096646399</v>
      </c>
      <c r="E275" s="19">
        <f t="shared" si="69"/>
        <v>2.9458904985928602</v>
      </c>
      <c r="F275" s="27">
        <f t="shared" si="64"/>
        <v>282.10142003575089</v>
      </c>
      <c r="G275" s="16">
        <f>Input_Summary!C295</f>
        <v>2.8210000000000002</v>
      </c>
      <c r="H275" s="19">
        <f t="shared" si="55"/>
        <v>3.2260549394938902</v>
      </c>
      <c r="I275" s="27">
        <f t="shared" si="56"/>
        <v>308.92869855450346</v>
      </c>
      <c r="J275" s="22">
        <f t="shared" si="65"/>
        <v>3.0892869855450344</v>
      </c>
      <c r="K275" s="19">
        <f t="shared" si="66"/>
        <v>0</v>
      </c>
      <c r="L275" s="27">
        <f t="shared" si="67"/>
        <v>0</v>
      </c>
      <c r="M275" s="23">
        <f>Input_Summary!D295</f>
        <v>0</v>
      </c>
      <c r="N275" s="19">
        <f t="shared" si="68"/>
        <v>44.878513248357642</v>
      </c>
      <c r="O275" s="19">
        <f>Input_Summary!E295</f>
        <v>13.679012093999885</v>
      </c>
      <c r="P275" s="19">
        <f t="shared" si="57"/>
        <v>134.13639259376288</v>
      </c>
      <c r="Q275" s="18">
        <f t="shared" si="61"/>
        <v>47.872799999999998</v>
      </c>
      <c r="R275" s="21">
        <f t="shared" si="58"/>
        <v>4.88</v>
      </c>
      <c r="S275" s="21">
        <f t="shared" si="59"/>
        <v>16.0104504</v>
      </c>
    </row>
    <row r="276" spans="1:19">
      <c r="A276" s="16">
        <f>Input_Summary!B296</f>
        <v>5.2</v>
      </c>
      <c r="B276" s="16">
        <f t="shared" si="62"/>
        <v>17.060316</v>
      </c>
      <c r="C276" s="16">
        <f t="shared" si="60"/>
        <v>3579.1886801999995</v>
      </c>
      <c r="D276" s="16">
        <f t="shared" si="63"/>
        <v>1090.9367097249599</v>
      </c>
      <c r="E276" s="19">
        <f t="shared" si="69"/>
        <v>2.9458904985928602</v>
      </c>
      <c r="F276" s="27">
        <f t="shared" si="64"/>
        <v>282.10142003575089</v>
      </c>
      <c r="G276" s="16">
        <f>Input_Summary!C296</f>
        <v>2.8210000000000002</v>
      </c>
      <c r="H276" s="19">
        <f t="shared" si="55"/>
        <v>3.2260549394938902</v>
      </c>
      <c r="I276" s="27">
        <f t="shared" si="56"/>
        <v>308.92869855450346</v>
      </c>
      <c r="J276" s="22">
        <f t="shared" si="65"/>
        <v>3.0892869855450344</v>
      </c>
      <c r="K276" s="19">
        <f t="shared" si="66"/>
        <v>0</v>
      </c>
      <c r="L276" s="27">
        <f t="shared" si="67"/>
        <v>0</v>
      </c>
      <c r="M276" s="23">
        <f>Input_Summary!D296</f>
        <v>0</v>
      </c>
      <c r="N276" s="19">
        <f t="shared" si="68"/>
        <v>44.878513248357642</v>
      </c>
      <c r="O276" s="19">
        <f>Input_Summary!E296</f>
        <v>13.679012093999885</v>
      </c>
      <c r="P276" s="19">
        <f t="shared" si="57"/>
        <v>134.13639259376288</v>
      </c>
      <c r="Q276" s="18">
        <f t="shared" si="61"/>
        <v>48.069000000000003</v>
      </c>
      <c r="R276" s="21">
        <f t="shared" si="58"/>
        <v>4.9000000000000004</v>
      </c>
      <c r="S276" s="21">
        <f t="shared" si="59"/>
        <v>16.076067000000002</v>
      </c>
    </row>
    <row r="277" spans="1:19">
      <c r="A277" s="16">
        <f>Input_Summary!B297</f>
        <v>5.22</v>
      </c>
      <c r="B277" s="16">
        <f t="shared" si="62"/>
        <v>17.125932599999999</v>
      </c>
      <c r="C277" s="16">
        <f t="shared" si="60"/>
        <v>3579.1230635999996</v>
      </c>
      <c r="D277" s="16">
        <f t="shared" si="63"/>
        <v>1090.9167097852799</v>
      </c>
      <c r="E277" s="19">
        <f t="shared" si="69"/>
        <v>2.9458904985928602</v>
      </c>
      <c r="F277" s="27">
        <f t="shared" si="64"/>
        <v>282.10142003575089</v>
      </c>
      <c r="G277" s="16">
        <f>Input_Summary!C297</f>
        <v>2.8210000000000002</v>
      </c>
      <c r="H277" s="19">
        <f t="shared" ref="H277:H340" si="70">I277/95.76052</f>
        <v>3.2260549394938902</v>
      </c>
      <c r="I277" s="27">
        <f t="shared" ref="I277:I340" si="71">F277+P277*(1-$J$12)</f>
        <v>308.92869855450346</v>
      </c>
      <c r="J277" s="22">
        <f t="shared" si="65"/>
        <v>3.0892869855450344</v>
      </c>
      <c r="K277" s="19">
        <f t="shared" si="66"/>
        <v>0</v>
      </c>
      <c r="L277" s="27">
        <f t="shared" si="67"/>
        <v>0</v>
      </c>
      <c r="M277" s="23">
        <f>Input_Summary!D297</f>
        <v>0</v>
      </c>
      <c r="N277" s="19">
        <f t="shared" si="68"/>
        <v>44.878513248357642</v>
      </c>
      <c r="O277" s="19">
        <f>Input_Summary!E297</f>
        <v>13.679012093999885</v>
      </c>
      <c r="P277" s="19">
        <f t="shared" ref="P277:P340" si="72">O277*9.806</f>
        <v>134.13639259376288</v>
      </c>
      <c r="Q277" s="18">
        <f t="shared" si="61"/>
        <v>48.2652</v>
      </c>
      <c r="R277" s="21">
        <f t="shared" ref="R277:R340" si="73">Q277/9.81</f>
        <v>4.92</v>
      </c>
      <c r="S277" s="21">
        <f t="shared" ref="S277:S340" si="74">R277*3.28083</f>
        <v>16.1416836</v>
      </c>
    </row>
    <row r="278" spans="1:19">
      <c r="A278" s="16">
        <f>Input_Summary!B298</f>
        <v>5.24</v>
      </c>
      <c r="B278" s="16">
        <f t="shared" si="62"/>
        <v>17.191549200000001</v>
      </c>
      <c r="C278" s="16">
        <f t="shared" si="60"/>
        <v>3579.0574469999997</v>
      </c>
      <c r="D278" s="16">
        <f t="shared" si="63"/>
        <v>1090.8967098456001</v>
      </c>
      <c r="E278" s="19">
        <f t="shared" si="69"/>
        <v>3.3823960740667403</v>
      </c>
      <c r="F278" s="27">
        <f t="shared" si="64"/>
        <v>323.90163044870508</v>
      </c>
      <c r="G278" s="16">
        <f>Input_Summary!C298</f>
        <v>3.2390000000000003</v>
      </c>
      <c r="H278" s="19">
        <f t="shared" si="70"/>
        <v>3.6625627029537604</v>
      </c>
      <c r="I278" s="27">
        <f t="shared" si="71"/>
        <v>350.72890896745764</v>
      </c>
      <c r="J278" s="22">
        <f t="shared" si="65"/>
        <v>3.5072890896745763</v>
      </c>
      <c r="K278" s="19">
        <f t="shared" si="66"/>
        <v>0</v>
      </c>
      <c r="L278" s="27">
        <f t="shared" si="67"/>
        <v>0</v>
      </c>
      <c r="M278" s="23">
        <f>Input_Summary!D298</f>
        <v>0</v>
      </c>
      <c r="N278" s="19">
        <f t="shared" si="68"/>
        <v>44.878513248357642</v>
      </c>
      <c r="O278" s="19">
        <f>Input_Summary!E298</f>
        <v>13.679012093999885</v>
      </c>
      <c r="P278" s="19">
        <f t="shared" si="72"/>
        <v>134.13639259376288</v>
      </c>
      <c r="Q278" s="18">
        <f t="shared" si="61"/>
        <v>48.461400000000005</v>
      </c>
      <c r="R278" s="21">
        <f t="shared" si="73"/>
        <v>4.9400000000000004</v>
      </c>
      <c r="S278" s="21">
        <f t="shared" si="74"/>
        <v>16.207300200000002</v>
      </c>
    </row>
    <row r="279" spans="1:19">
      <c r="A279" s="16">
        <f>Input_Summary!B299</f>
        <v>5.26</v>
      </c>
      <c r="B279" s="16">
        <f t="shared" si="62"/>
        <v>17.257165799999999</v>
      </c>
      <c r="C279" s="16">
        <f t="shared" si="60"/>
        <v>3578.9918303999993</v>
      </c>
      <c r="D279" s="16">
        <f t="shared" si="63"/>
        <v>1090.8767099059198</v>
      </c>
      <c r="E279" s="19">
        <f t="shared" si="69"/>
        <v>3.30094288055726</v>
      </c>
      <c r="F279" s="27">
        <f t="shared" si="64"/>
        <v>316.10159118504379</v>
      </c>
      <c r="G279" s="16">
        <f>Input_Summary!C299</f>
        <v>3.161</v>
      </c>
      <c r="H279" s="19">
        <f t="shared" si="70"/>
        <v>3.597183262817925</v>
      </c>
      <c r="I279" s="27">
        <f t="shared" si="71"/>
        <v>344.46813978274116</v>
      </c>
      <c r="J279" s="22">
        <f t="shared" si="65"/>
        <v>3.4446813978274116</v>
      </c>
      <c r="K279" s="19">
        <f t="shared" si="66"/>
        <v>0</v>
      </c>
      <c r="L279" s="27">
        <f t="shared" si="67"/>
        <v>0</v>
      </c>
      <c r="M279" s="23">
        <f>Input_Summary!D299</f>
        <v>0</v>
      </c>
      <c r="N279" s="19">
        <f t="shared" si="68"/>
        <v>47.453509910148661</v>
      </c>
      <c r="O279" s="19">
        <f>Input_Summary!E299</f>
        <v>14.463873443655618</v>
      </c>
      <c r="P279" s="19">
        <f t="shared" si="72"/>
        <v>141.83274298848698</v>
      </c>
      <c r="Q279" s="18">
        <f t="shared" si="61"/>
        <v>48.657600000000002</v>
      </c>
      <c r="R279" s="21">
        <f t="shared" si="73"/>
        <v>4.96</v>
      </c>
      <c r="S279" s="21">
        <f t="shared" si="74"/>
        <v>16.272916800000001</v>
      </c>
    </row>
    <row r="280" spans="1:19">
      <c r="A280" s="16">
        <f>Input_Summary!B300</f>
        <v>5.28</v>
      </c>
      <c r="B280" s="16">
        <f t="shared" si="62"/>
        <v>17.322782400000001</v>
      </c>
      <c r="C280" s="16">
        <f t="shared" si="60"/>
        <v>3578.9262137999995</v>
      </c>
      <c r="D280" s="16">
        <f t="shared" si="63"/>
        <v>1090.8567099662398</v>
      </c>
      <c r="E280" s="19">
        <f t="shared" si="69"/>
        <v>3.2445522081276197</v>
      </c>
      <c r="F280" s="27">
        <f t="shared" si="64"/>
        <v>310.70156400250897</v>
      </c>
      <c r="G280" s="16">
        <f>Input_Summary!C300</f>
        <v>3.1069999999999998</v>
      </c>
      <c r="H280" s="19">
        <f t="shared" si="70"/>
        <v>3.5597890442348481</v>
      </c>
      <c r="I280" s="27">
        <f t="shared" si="71"/>
        <v>340.88724996623205</v>
      </c>
      <c r="J280" s="22">
        <f t="shared" si="65"/>
        <v>3.4088724996623205</v>
      </c>
      <c r="K280" s="19">
        <f t="shared" si="66"/>
        <v>1.0442717116600001E-3</v>
      </c>
      <c r="L280" s="27">
        <f t="shared" si="67"/>
        <v>0.10000050338027326</v>
      </c>
      <c r="M280" s="23">
        <f>Input_Summary!D300</f>
        <v>1E-3</v>
      </c>
      <c r="N280" s="19">
        <f t="shared" si="68"/>
        <v>50.496687783174401</v>
      </c>
      <c r="O280" s="19">
        <f>Input_Summary!E300</f>
        <v>15.391436856885118</v>
      </c>
      <c r="P280" s="19">
        <f t="shared" si="72"/>
        <v>150.92842981861546</v>
      </c>
      <c r="Q280" s="18">
        <f t="shared" si="61"/>
        <v>48.853800000000007</v>
      </c>
      <c r="R280" s="21">
        <f t="shared" si="73"/>
        <v>4.9800000000000004</v>
      </c>
      <c r="S280" s="21">
        <f t="shared" si="74"/>
        <v>16.338533399999999</v>
      </c>
    </row>
    <row r="281" spans="1:19">
      <c r="A281" s="16">
        <f>Input_Summary!B301</f>
        <v>5.3</v>
      </c>
      <c r="B281" s="16">
        <f t="shared" si="62"/>
        <v>17.388399</v>
      </c>
      <c r="C281" s="16">
        <f t="shared" si="60"/>
        <v>3578.8605971999996</v>
      </c>
      <c r="D281" s="16">
        <f t="shared" si="63"/>
        <v>1090.83671002656</v>
      </c>
      <c r="E281" s="19">
        <f t="shared" si="69"/>
        <v>3.2758803594774197</v>
      </c>
      <c r="F281" s="27">
        <f t="shared" si="64"/>
        <v>313.7015791039172</v>
      </c>
      <c r="G281" s="16">
        <f>Input_Summary!C301</f>
        <v>3.1369999999999996</v>
      </c>
      <c r="H281" s="19">
        <f t="shared" si="70"/>
        <v>3.5973800130034128</v>
      </c>
      <c r="I281" s="27">
        <f t="shared" si="71"/>
        <v>344.48698068281357</v>
      </c>
      <c r="J281" s="22">
        <f t="shared" si="65"/>
        <v>3.4448698068281356</v>
      </c>
      <c r="K281" s="19">
        <f t="shared" si="66"/>
        <v>1.0442717116600001E-3</v>
      </c>
      <c r="L281" s="27">
        <f t="shared" si="67"/>
        <v>0.10000050338027326</v>
      </c>
      <c r="M281" s="23">
        <f>Input_Summary!D301</f>
        <v>1E-3</v>
      </c>
      <c r="N281" s="19">
        <f t="shared" si="68"/>
        <v>51.499933235820251</v>
      </c>
      <c r="O281" s="19">
        <f>Input_Summary!E301</f>
        <v>15.697226993114624</v>
      </c>
      <c r="P281" s="19">
        <f t="shared" si="72"/>
        <v>153.92700789448199</v>
      </c>
      <c r="Q281" s="18">
        <f t="shared" si="61"/>
        <v>49.050000000000004</v>
      </c>
      <c r="R281" s="21">
        <f t="shared" si="73"/>
        <v>5</v>
      </c>
      <c r="S281" s="21">
        <f t="shared" si="74"/>
        <v>16.404150000000001</v>
      </c>
    </row>
    <row r="282" spans="1:19">
      <c r="A282" s="16">
        <f>Input_Summary!B302</f>
        <v>5.32</v>
      </c>
      <c r="B282" s="16">
        <f t="shared" si="62"/>
        <v>17.454015600000002</v>
      </c>
      <c r="C282" s="16">
        <f t="shared" si="60"/>
        <v>3578.7949805999997</v>
      </c>
      <c r="D282" s="16">
        <f t="shared" si="63"/>
        <v>1090.81671008688</v>
      </c>
      <c r="E282" s="19">
        <f t="shared" si="69"/>
        <v>3.34480229244698</v>
      </c>
      <c r="F282" s="27">
        <f t="shared" si="64"/>
        <v>320.30161232701522</v>
      </c>
      <c r="G282" s="16">
        <f>Input_Summary!C302</f>
        <v>3.2029999999999998</v>
      </c>
      <c r="H282" s="19">
        <f t="shared" si="70"/>
        <v>3.6606658970967954</v>
      </c>
      <c r="I282" s="27">
        <f t="shared" si="71"/>
        <v>350.54726985225562</v>
      </c>
      <c r="J282" s="22">
        <f t="shared" si="65"/>
        <v>3.5054726985225564</v>
      </c>
      <c r="K282" s="19">
        <f t="shared" si="66"/>
        <v>1.0442717116600001E-3</v>
      </c>
      <c r="L282" s="27">
        <f t="shared" si="67"/>
        <v>0.10000050338027326</v>
      </c>
      <c r="M282" s="23">
        <f>Input_Summary!D302</f>
        <v>1E-3</v>
      </c>
      <c r="N282" s="19">
        <f t="shared" si="68"/>
        <v>50.597012328438993</v>
      </c>
      <c r="O282" s="19">
        <f>Input_Summary!E302</f>
        <v>15.422015870508071</v>
      </c>
      <c r="P282" s="19">
        <f t="shared" si="72"/>
        <v>151.22828762620213</v>
      </c>
      <c r="Q282" s="18">
        <f t="shared" si="61"/>
        <v>49.246200000000009</v>
      </c>
      <c r="R282" s="21">
        <f t="shared" si="73"/>
        <v>5.0200000000000005</v>
      </c>
      <c r="S282" s="21">
        <f t="shared" si="74"/>
        <v>16.4697666</v>
      </c>
    </row>
    <row r="283" spans="1:19">
      <c r="A283" s="16">
        <f>Input_Summary!B303</f>
        <v>5.34</v>
      </c>
      <c r="B283" s="16">
        <f t="shared" si="62"/>
        <v>17.5196322</v>
      </c>
      <c r="C283" s="16">
        <f t="shared" si="60"/>
        <v>3578.7293639999994</v>
      </c>
      <c r="D283" s="16">
        <f t="shared" si="63"/>
        <v>1090.7967101471997</v>
      </c>
      <c r="E283" s="19">
        <f t="shared" si="69"/>
        <v>3.3761304437967796</v>
      </c>
      <c r="F283" s="27">
        <f t="shared" si="64"/>
        <v>323.30162742842339</v>
      </c>
      <c r="G283" s="16">
        <f>Input_Summary!C303</f>
        <v>3.2329999999999997</v>
      </c>
      <c r="H283" s="19">
        <f t="shared" si="70"/>
        <v>3.6901154073631992</v>
      </c>
      <c r="I283" s="27">
        <f t="shared" si="71"/>
        <v>353.3673702691118</v>
      </c>
      <c r="J283" s="22">
        <f t="shared" si="65"/>
        <v>3.533673702691118</v>
      </c>
      <c r="K283" s="19">
        <f t="shared" si="66"/>
        <v>1.0442717116600001E-3</v>
      </c>
      <c r="L283" s="27">
        <f t="shared" si="67"/>
        <v>0.10000050338027326</v>
      </c>
      <c r="M283" s="23">
        <f>Input_Summary!D303</f>
        <v>1E-3</v>
      </c>
      <c r="N283" s="19">
        <f t="shared" si="68"/>
        <v>50.296038692645233</v>
      </c>
      <c r="O283" s="19">
        <f>Input_Summary!E303</f>
        <v>15.330278829639218</v>
      </c>
      <c r="P283" s="19">
        <f t="shared" si="72"/>
        <v>150.32871420344216</v>
      </c>
      <c r="Q283" s="18">
        <f t="shared" si="61"/>
        <v>49.442400000000006</v>
      </c>
      <c r="R283" s="21">
        <f t="shared" si="73"/>
        <v>5.04</v>
      </c>
      <c r="S283" s="21">
        <f t="shared" si="74"/>
        <v>16.535383199999998</v>
      </c>
    </row>
    <row r="284" spans="1:19">
      <c r="A284" s="16">
        <f>Input_Summary!B304</f>
        <v>5.36</v>
      </c>
      <c r="B284" s="16">
        <f t="shared" si="62"/>
        <v>17.585248800000002</v>
      </c>
      <c r="C284" s="16">
        <f t="shared" si="60"/>
        <v>3578.6637473999995</v>
      </c>
      <c r="D284" s="16">
        <f t="shared" si="63"/>
        <v>1090.77671020752</v>
      </c>
      <c r="E284" s="19">
        <f t="shared" si="69"/>
        <v>3.49413314721436</v>
      </c>
      <c r="F284" s="27">
        <f t="shared" si="64"/>
        <v>334.60168431039432</v>
      </c>
      <c r="G284" s="16">
        <f>Input_Summary!C304</f>
        <v>3.3460000000000001</v>
      </c>
      <c r="H284" s="19">
        <f t="shared" si="70"/>
        <v>3.8104150110781174</v>
      </c>
      <c r="I284" s="27">
        <f t="shared" si="71"/>
        <v>364.88732287664629</v>
      </c>
      <c r="J284" s="22">
        <f t="shared" si="65"/>
        <v>3.6488732287664631</v>
      </c>
      <c r="K284" s="19">
        <f t="shared" si="66"/>
        <v>1.0442717116600001E-3</v>
      </c>
      <c r="L284" s="27">
        <f t="shared" si="67"/>
        <v>0.10000050338027326</v>
      </c>
      <c r="M284" s="23">
        <f>Input_Summary!D304</f>
        <v>1E-3</v>
      </c>
      <c r="N284" s="19">
        <f t="shared" si="68"/>
        <v>50.663895358615378</v>
      </c>
      <c r="O284" s="19">
        <f>Input_Summary!E304</f>
        <v>15.442401879590037</v>
      </c>
      <c r="P284" s="19">
        <f t="shared" si="72"/>
        <v>151.42819283125988</v>
      </c>
      <c r="Q284" s="18">
        <f t="shared" si="61"/>
        <v>49.638600000000011</v>
      </c>
      <c r="R284" s="21">
        <f t="shared" si="73"/>
        <v>5.0600000000000005</v>
      </c>
      <c r="S284" s="21">
        <f t="shared" si="74"/>
        <v>16.6009998</v>
      </c>
    </row>
    <row r="285" spans="1:19">
      <c r="A285" s="16">
        <f>Input_Summary!B305</f>
        <v>5.38</v>
      </c>
      <c r="B285" s="16">
        <f t="shared" si="62"/>
        <v>17.650865400000001</v>
      </c>
      <c r="C285" s="16">
        <f t="shared" si="60"/>
        <v>3578.5981307999996</v>
      </c>
      <c r="D285" s="16">
        <f t="shared" si="63"/>
        <v>1090.7567102678399</v>
      </c>
      <c r="E285" s="19">
        <f t="shared" si="69"/>
        <v>3.49413314721436</v>
      </c>
      <c r="F285" s="27">
        <f t="shared" si="64"/>
        <v>334.60168431039432</v>
      </c>
      <c r="G285" s="16">
        <f>Input_Summary!C305</f>
        <v>3.3460000000000001</v>
      </c>
      <c r="H285" s="19">
        <f t="shared" si="70"/>
        <v>3.8099975003856987</v>
      </c>
      <c r="I285" s="27">
        <f t="shared" si="71"/>
        <v>364.84734183563472</v>
      </c>
      <c r="J285" s="22">
        <f t="shared" si="65"/>
        <v>3.6484734183563474</v>
      </c>
      <c r="K285" s="19">
        <f t="shared" si="66"/>
        <v>1.0442717116600001E-3</v>
      </c>
      <c r="L285" s="27">
        <f t="shared" si="67"/>
        <v>0.10000050338027326</v>
      </c>
      <c r="M285" s="23">
        <f>Input_Summary!D305</f>
        <v>1E-3</v>
      </c>
      <c r="N285" s="19">
        <f t="shared" si="68"/>
        <v>50.597012328438993</v>
      </c>
      <c r="O285" s="19">
        <f>Input_Summary!E305</f>
        <v>15.422015870508071</v>
      </c>
      <c r="P285" s="19">
        <f t="shared" si="72"/>
        <v>151.22828762620213</v>
      </c>
      <c r="Q285" s="18">
        <f t="shared" si="61"/>
        <v>49.834800000000001</v>
      </c>
      <c r="R285" s="21">
        <f t="shared" si="73"/>
        <v>5.08</v>
      </c>
      <c r="S285" s="21">
        <f t="shared" si="74"/>
        <v>16.666616399999999</v>
      </c>
    </row>
    <row r="286" spans="1:19">
      <c r="A286" s="16">
        <f>Input_Summary!B306</f>
        <v>5.4</v>
      </c>
      <c r="B286" s="16">
        <f t="shared" si="62"/>
        <v>17.716481999999999</v>
      </c>
      <c r="C286" s="16">
        <f t="shared" si="60"/>
        <v>3578.5325141999997</v>
      </c>
      <c r="D286" s="16">
        <f t="shared" si="63"/>
        <v>1090.7367103281599</v>
      </c>
      <c r="E286" s="19">
        <f t="shared" si="69"/>
        <v>3.5129300380242396</v>
      </c>
      <c r="F286" s="27">
        <f t="shared" si="64"/>
        <v>336.40169337123922</v>
      </c>
      <c r="G286" s="16">
        <f>Input_Summary!C306</f>
        <v>3.3639999999999999</v>
      </c>
      <c r="H286" s="19">
        <f t="shared" si="70"/>
        <v>3.8292119961074897</v>
      </c>
      <c r="I286" s="27">
        <f t="shared" si="71"/>
        <v>366.68733193749119</v>
      </c>
      <c r="J286" s="22">
        <f t="shared" si="65"/>
        <v>3.6668733193749121</v>
      </c>
      <c r="K286" s="19">
        <f t="shared" si="66"/>
        <v>1.0442717116600001E-3</v>
      </c>
      <c r="L286" s="27">
        <f t="shared" si="67"/>
        <v>0.10000050338027326</v>
      </c>
      <c r="M286" s="23">
        <f>Input_Summary!D306</f>
        <v>1E-3</v>
      </c>
      <c r="N286" s="19">
        <f t="shared" si="68"/>
        <v>50.663895358615378</v>
      </c>
      <c r="O286" s="19">
        <f>Input_Summary!E306</f>
        <v>15.442401879590037</v>
      </c>
      <c r="P286" s="19">
        <f t="shared" si="72"/>
        <v>151.42819283125988</v>
      </c>
      <c r="Q286" s="18">
        <f t="shared" si="61"/>
        <v>50.031000000000006</v>
      </c>
      <c r="R286" s="21">
        <f t="shared" si="73"/>
        <v>5.1000000000000005</v>
      </c>
      <c r="S286" s="21">
        <f t="shared" si="74"/>
        <v>16.732233000000001</v>
      </c>
    </row>
    <row r="287" spans="1:19">
      <c r="A287" s="16">
        <f>Input_Summary!B307</f>
        <v>5.42</v>
      </c>
      <c r="B287" s="16">
        <f t="shared" si="62"/>
        <v>17.782098599999998</v>
      </c>
      <c r="C287" s="16">
        <f t="shared" si="60"/>
        <v>3578.4668975999994</v>
      </c>
      <c r="D287" s="16">
        <f t="shared" si="63"/>
        <v>1090.7167103884799</v>
      </c>
      <c r="E287" s="19">
        <f t="shared" si="69"/>
        <v>3.5066644077542795</v>
      </c>
      <c r="F287" s="27">
        <f t="shared" si="64"/>
        <v>335.80169035095753</v>
      </c>
      <c r="G287" s="16">
        <f>Input_Summary!C307</f>
        <v>3.3579999999999997</v>
      </c>
      <c r="H287" s="19">
        <f t="shared" si="70"/>
        <v>3.8248251325469149</v>
      </c>
      <c r="I287" s="27">
        <f t="shared" si="71"/>
        <v>366.26724360176149</v>
      </c>
      <c r="J287" s="22">
        <f t="shared" si="65"/>
        <v>3.6626724360176151</v>
      </c>
      <c r="K287" s="19">
        <f t="shared" si="66"/>
        <v>1.0442717116600001E-3</v>
      </c>
      <c r="L287" s="27">
        <f t="shared" si="67"/>
        <v>0.10000050338027326</v>
      </c>
      <c r="M287" s="23">
        <f>Input_Summary!D307</f>
        <v>1E-3</v>
      </c>
      <c r="N287" s="19">
        <f t="shared" si="68"/>
        <v>50.96486899440913</v>
      </c>
      <c r="O287" s="19">
        <f>Input_Summary!E307</f>
        <v>15.534138920458888</v>
      </c>
      <c r="P287" s="19">
        <f t="shared" si="72"/>
        <v>152.32776625401985</v>
      </c>
      <c r="Q287" s="18">
        <f t="shared" si="61"/>
        <v>50.227200000000003</v>
      </c>
      <c r="R287" s="21">
        <f t="shared" si="73"/>
        <v>5.12</v>
      </c>
      <c r="S287" s="21">
        <f t="shared" si="74"/>
        <v>16.797849599999999</v>
      </c>
    </row>
    <row r="288" spans="1:19">
      <c r="A288" s="16">
        <f>Input_Summary!B308</f>
        <v>5.44</v>
      </c>
      <c r="B288" s="16">
        <f t="shared" si="62"/>
        <v>17.8477152</v>
      </c>
      <c r="C288" s="16">
        <f t="shared" si="60"/>
        <v>3578.4012809999995</v>
      </c>
      <c r="D288" s="16">
        <f t="shared" si="63"/>
        <v>1090.6967104487999</v>
      </c>
      <c r="E288" s="19">
        <f t="shared" si="69"/>
        <v>3.5379925591040799</v>
      </c>
      <c r="F288" s="27">
        <f t="shared" si="64"/>
        <v>338.80170545236581</v>
      </c>
      <c r="G288" s="16">
        <f>Input_Summary!C308</f>
        <v>3.3879999999999999</v>
      </c>
      <c r="H288" s="19">
        <f t="shared" si="70"/>
        <v>3.855944685582994</v>
      </c>
      <c r="I288" s="27">
        <f t="shared" si="71"/>
        <v>369.24726818266402</v>
      </c>
      <c r="J288" s="22">
        <f t="shared" si="65"/>
        <v>3.69247268182664</v>
      </c>
      <c r="K288" s="19">
        <f t="shared" si="66"/>
        <v>1.0442717116600001E-3</v>
      </c>
      <c r="L288" s="27">
        <f t="shared" si="67"/>
        <v>0.10000050338027326</v>
      </c>
      <c r="M288" s="23">
        <f>Input_Summary!D308</f>
        <v>1E-3</v>
      </c>
      <c r="N288" s="19">
        <f t="shared" si="68"/>
        <v>50.931427479320945</v>
      </c>
      <c r="O288" s="19">
        <f>Input_Summary!E308</f>
        <v>15.523945915917906</v>
      </c>
      <c r="P288" s="19">
        <f t="shared" si="72"/>
        <v>152.22781365149098</v>
      </c>
      <c r="Q288" s="18">
        <f t="shared" si="61"/>
        <v>50.423400000000008</v>
      </c>
      <c r="R288" s="21">
        <f t="shared" si="73"/>
        <v>5.1400000000000006</v>
      </c>
      <c r="S288" s="21">
        <f t="shared" si="74"/>
        <v>16.863466200000001</v>
      </c>
    </row>
    <row r="289" spans="1:19">
      <c r="A289" s="16">
        <f>Input_Summary!B309</f>
        <v>5.46</v>
      </c>
      <c r="B289" s="16">
        <f t="shared" si="62"/>
        <v>17.913331799999998</v>
      </c>
      <c r="C289" s="16">
        <f t="shared" si="60"/>
        <v>3578.3356643999996</v>
      </c>
      <c r="D289" s="16">
        <f t="shared" si="63"/>
        <v>1090.6767105091199</v>
      </c>
      <c r="E289" s="19">
        <f t="shared" si="69"/>
        <v>3.5442581893740397</v>
      </c>
      <c r="F289" s="27">
        <f t="shared" si="64"/>
        <v>339.40170847264739</v>
      </c>
      <c r="G289" s="16">
        <f>Input_Summary!C309</f>
        <v>3.3939999999999997</v>
      </c>
      <c r="H289" s="19">
        <f t="shared" si="70"/>
        <v>3.8620015919132413</v>
      </c>
      <c r="I289" s="27">
        <f t="shared" si="71"/>
        <v>369.82728068243978</v>
      </c>
      <c r="J289" s="22">
        <f t="shared" si="65"/>
        <v>3.6982728068243977</v>
      </c>
      <c r="K289" s="19">
        <f t="shared" si="66"/>
        <v>1.0442717116600001E-3</v>
      </c>
      <c r="L289" s="27">
        <f t="shared" si="67"/>
        <v>0.10000050338027326</v>
      </c>
      <c r="M289" s="23">
        <f>Input_Summary!D309</f>
        <v>1E-3</v>
      </c>
      <c r="N289" s="19">
        <f t="shared" si="68"/>
        <v>50.897985964232738</v>
      </c>
      <c r="O289" s="19">
        <f>Input_Summary!E309</f>
        <v>15.513752911376919</v>
      </c>
      <c r="P289" s="19">
        <f t="shared" si="72"/>
        <v>152.12786104896205</v>
      </c>
      <c r="Q289" s="18">
        <f t="shared" si="61"/>
        <v>50.619600000000005</v>
      </c>
      <c r="R289" s="21">
        <f t="shared" si="73"/>
        <v>5.16</v>
      </c>
      <c r="S289" s="21">
        <f t="shared" si="74"/>
        <v>16.9290828</v>
      </c>
    </row>
    <row r="290" spans="1:19">
      <c r="A290" s="16">
        <f>Input_Summary!B310</f>
        <v>5.48</v>
      </c>
      <c r="B290" s="16">
        <f t="shared" si="62"/>
        <v>17.9789484</v>
      </c>
      <c r="C290" s="16">
        <f t="shared" si="60"/>
        <v>3578.2700477999997</v>
      </c>
      <c r="D290" s="16">
        <f t="shared" si="63"/>
        <v>1090.6567105694401</v>
      </c>
      <c r="E290" s="19">
        <f t="shared" si="69"/>
        <v>3.5379925591040799</v>
      </c>
      <c r="F290" s="27">
        <f t="shared" si="64"/>
        <v>338.80170545236581</v>
      </c>
      <c r="G290" s="16">
        <f>Input_Summary!C310</f>
        <v>3.3879999999999999</v>
      </c>
      <c r="H290" s="19">
        <f t="shared" si="70"/>
        <v>3.8592847711223417</v>
      </c>
      <c r="I290" s="27">
        <f t="shared" si="71"/>
        <v>369.56711651075642</v>
      </c>
      <c r="J290" s="22">
        <f t="shared" si="65"/>
        <v>3.6956711651075644</v>
      </c>
      <c r="K290" s="19">
        <f t="shared" si="66"/>
        <v>1.0442717116600001E-3</v>
      </c>
      <c r="L290" s="27">
        <f t="shared" si="67"/>
        <v>0.10000050338027326</v>
      </c>
      <c r="M290" s="23">
        <f>Input_Summary!D310</f>
        <v>1E-3</v>
      </c>
      <c r="N290" s="19">
        <f t="shared" si="68"/>
        <v>51.466491720732058</v>
      </c>
      <c r="O290" s="19">
        <f>Input_Summary!E310</f>
        <v>15.687033988573642</v>
      </c>
      <c r="P290" s="19">
        <f t="shared" si="72"/>
        <v>153.82705529195312</v>
      </c>
      <c r="Q290" s="18">
        <f t="shared" si="61"/>
        <v>50.81580000000001</v>
      </c>
      <c r="R290" s="21">
        <f t="shared" si="73"/>
        <v>5.1800000000000006</v>
      </c>
      <c r="S290" s="21">
        <f t="shared" si="74"/>
        <v>16.994699400000002</v>
      </c>
    </row>
    <row r="291" spans="1:19">
      <c r="A291" s="16">
        <f>Input_Summary!B311</f>
        <v>5.5</v>
      </c>
      <c r="B291" s="16">
        <f t="shared" si="62"/>
        <v>18.044564999999999</v>
      </c>
      <c r="C291" s="16">
        <f t="shared" si="60"/>
        <v>3578.2044311999994</v>
      </c>
      <c r="D291" s="16">
        <f t="shared" si="63"/>
        <v>1090.6367106297598</v>
      </c>
      <c r="E291" s="19">
        <f t="shared" si="69"/>
        <v>3.5254612985641605</v>
      </c>
      <c r="F291" s="27">
        <f t="shared" si="64"/>
        <v>337.60169941180254</v>
      </c>
      <c r="G291" s="16">
        <f>Input_Summary!C311</f>
        <v>3.3760000000000003</v>
      </c>
      <c r="H291" s="19">
        <f t="shared" si="70"/>
        <v>3.8525985974632859</v>
      </c>
      <c r="I291" s="27">
        <f t="shared" si="71"/>
        <v>368.92684504435493</v>
      </c>
      <c r="J291" s="22">
        <f t="shared" si="65"/>
        <v>3.6892684504435493</v>
      </c>
      <c r="K291" s="19">
        <f t="shared" si="66"/>
        <v>1.0442717116600001E-3</v>
      </c>
      <c r="L291" s="27">
        <f t="shared" si="67"/>
        <v>0.10000050338027326</v>
      </c>
      <c r="M291" s="23">
        <f>Input_Summary!D311</f>
        <v>1E-3</v>
      </c>
      <c r="N291" s="19">
        <f t="shared" si="68"/>
        <v>52.402854143201516</v>
      </c>
      <c r="O291" s="19">
        <f>Input_Summary!E311</f>
        <v>15.972438115721179</v>
      </c>
      <c r="P291" s="19">
        <f t="shared" si="72"/>
        <v>156.62572816276187</v>
      </c>
      <c r="Q291" s="18">
        <f t="shared" si="61"/>
        <v>51.012000000000008</v>
      </c>
      <c r="R291" s="21">
        <f t="shared" si="73"/>
        <v>5.2</v>
      </c>
      <c r="S291" s="21">
        <f t="shared" si="74"/>
        <v>17.060316</v>
      </c>
    </row>
    <row r="292" spans="1:19">
      <c r="A292" s="16">
        <f>Input_Summary!B312</f>
        <v>5.52</v>
      </c>
      <c r="B292" s="16">
        <f t="shared" si="62"/>
        <v>18.110181599999997</v>
      </c>
      <c r="C292" s="16">
        <f t="shared" si="60"/>
        <v>3578.1388145999995</v>
      </c>
      <c r="D292" s="16">
        <f t="shared" si="63"/>
        <v>1090.6167106900798</v>
      </c>
      <c r="E292" s="19">
        <f t="shared" si="69"/>
        <v>3.5505238196440003</v>
      </c>
      <c r="F292" s="27">
        <f t="shared" si="64"/>
        <v>340.00171149292908</v>
      </c>
      <c r="G292" s="16">
        <f>Input_Summary!C312</f>
        <v>3.4000000000000004</v>
      </c>
      <c r="H292" s="19">
        <f t="shared" si="70"/>
        <v>3.8807925743622542</v>
      </c>
      <c r="I292" s="27">
        <f t="shared" si="71"/>
        <v>371.62671493306811</v>
      </c>
      <c r="J292" s="22">
        <f t="shared" si="65"/>
        <v>3.7162671493306814</v>
      </c>
      <c r="K292" s="19">
        <f t="shared" si="66"/>
        <v>1.0442717116600001E-3</v>
      </c>
      <c r="L292" s="27">
        <f t="shared" si="67"/>
        <v>0.10000050338027326</v>
      </c>
      <c r="M292" s="23">
        <f>Input_Summary!D312</f>
        <v>1E-3</v>
      </c>
      <c r="N292" s="19">
        <f t="shared" si="68"/>
        <v>52.904476869524437</v>
      </c>
      <c r="O292" s="19">
        <f>Input_Summary!E312</f>
        <v>16.125333183835931</v>
      </c>
      <c r="P292" s="19">
        <f t="shared" si="72"/>
        <v>158.12501720069511</v>
      </c>
      <c r="Q292" s="18">
        <f t="shared" si="61"/>
        <v>51.208199999999998</v>
      </c>
      <c r="R292" s="21">
        <f t="shared" si="73"/>
        <v>5.22</v>
      </c>
      <c r="S292" s="21">
        <f t="shared" si="74"/>
        <v>17.125932599999999</v>
      </c>
    </row>
    <row r="293" spans="1:19">
      <c r="A293" s="16">
        <f>Input_Summary!B313</f>
        <v>5.54</v>
      </c>
      <c r="B293" s="16">
        <f t="shared" si="62"/>
        <v>18.175798199999999</v>
      </c>
      <c r="C293" s="16">
        <f t="shared" si="60"/>
        <v>3578.0731979999996</v>
      </c>
      <c r="D293" s="16">
        <f t="shared" si="63"/>
        <v>1090.5967107504</v>
      </c>
      <c r="E293" s="19">
        <f t="shared" si="69"/>
        <v>3.5505238196440003</v>
      </c>
      <c r="F293" s="27">
        <f t="shared" si="64"/>
        <v>340.00171149292908</v>
      </c>
      <c r="G293" s="16">
        <f>Input_Summary!C313</f>
        <v>3.4000000000000004</v>
      </c>
      <c r="H293" s="19">
        <f t="shared" si="70"/>
        <v>3.8793312869387888</v>
      </c>
      <c r="I293" s="27">
        <f t="shared" si="71"/>
        <v>371.48678128952764</v>
      </c>
      <c r="J293" s="22">
        <f t="shared" si="65"/>
        <v>3.7148678128952763</v>
      </c>
      <c r="K293" s="19">
        <f t="shared" si="66"/>
        <v>1.0442717116600001E-3</v>
      </c>
      <c r="L293" s="27">
        <f t="shared" si="67"/>
        <v>0.10000050338027326</v>
      </c>
      <c r="M293" s="23">
        <f>Input_Summary!D313</f>
        <v>1E-3</v>
      </c>
      <c r="N293" s="19">
        <f t="shared" si="68"/>
        <v>52.670386263907076</v>
      </c>
      <c r="O293" s="19">
        <f>Input_Summary!E313</f>
        <v>16.053982152049048</v>
      </c>
      <c r="P293" s="19">
        <f t="shared" si="72"/>
        <v>157.42534898299294</v>
      </c>
      <c r="Q293" s="18">
        <f t="shared" si="61"/>
        <v>51.404400000000003</v>
      </c>
      <c r="R293" s="21">
        <f t="shared" si="73"/>
        <v>5.24</v>
      </c>
      <c r="S293" s="21">
        <f t="shared" si="74"/>
        <v>17.191549200000001</v>
      </c>
    </row>
    <row r="294" spans="1:19">
      <c r="A294" s="16">
        <f>Input_Summary!B314</f>
        <v>5.56</v>
      </c>
      <c r="B294" s="16">
        <f t="shared" si="62"/>
        <v>18.241414799999998</v>
      </c>
      <c r="C294" s="16">
        <f t="shared" si="60"/>
        <v>3578.0075813999997</v>
      </c>
      <c r="D294" s="16">
        <f t="shared" si="63"/>
        <v>1090.57671081072</v>
      </c>
      <c r="E294" s="19">
        <f t="shared" si="69"/>
        <v>3.5567894499139601</v>
      </c>
      <c r="F294" s="27">
        <f t="shared" si="64"/>
        <v>340.60171451321071</v>
      </c>
      <c r="G294" s="16">
        <f>Input_Summary!C314</f>
        <v>3.4060000000000001</v>
      </c>
      <c r="H294" s="19">
        <f t="shared" si="70"/>
        <v>3.886223214653874</v>
      </c>
      <c r="I294" s="27">
        <f t="shared" si="71"/>
        <v>372.1467558713266</v>
      </c>
      <c r="J294" s="22">
        <f t="shared" si="65"/>
        <v>3.721467558713266</v>
      </c>
      <c r="K294" s="19">
        <f t="shared" si="66"/>
        <v>1.0442717116600001E-3</v>
      </c>
      <c r="L294" s="27">
        <f t="shared" si="67"/>
        <v>0.10000050338027326</v>
      </c>
      <c r="M294" s="23">
        <f>Input_Summary!D314</f>
        <v>1E-3</v>
      </c>
      <c r="N294" s="19">
        <f t="shared" si="68"/>
        <v>52.770710809171668</v>
      </c>
      <c r="O294" s="19">
        <f>Input_Summary!E314</f>
        <v>16.084561165672</v>
      </c>
      <c r="P294" s="19">
        <f t="shared" si="72"/>
        <v>157.72520679057962</v>
      </c>
      <c r="Q294" s="18">
        <f t="shared" si="61"/>
        <v>51.6006</v>
      </c>
      <c r="R294" s="21">
        <f t="shared" si="73"/>
        <v>5.26</v>
      </c>
      <c r="S294" s="21">
        <f t="shared" si="74"/>
        <v>17.257165799999999</v>
      </c>
    </row>
    <row r="295" spans="1:19">
      <c r="A295" s="16">
        <f>Input_Summary!B315</f>
        <v>5.58</v>
      </c>
      <c r="B295" s="16">
        <f t="shared" si="62"/>
        <v>18.3070314</v>
      </c>
      <c r="C295" s="16">
        <f t="shared" si="60"/>
        <v>3577.9419647999994</v>
      </c>
      <c r="D295" s="16">
        <f t="shared" si="63"/>
        <v>1090.55671087104</v>
      </c>
      <c r="E295" s="19">
        <f t="shared" si="69"/>
        <v>3.6319770131534796</v>
      </c>
      <c r="F295" s="27">
        <f t="shared" si="64"/>
        <v>347.80175075659037</v>
      </c>
      <c r="G295" s="16">
        <f>Input_Summary!C315</f>
        <v>3.4779999999999998</v>
      </c>
      <c r="H295" s="19">
        <f t="shared" si="70"/>
        <v>3.9612023994251544</v>
      </c>
      <c r="I295" s="27">
        <f t="shared" si="71"/>
        <v>379.3268015942005</v>
      </c>
      <c r="J295" s="22">
        <f t="shared" si="65"/>
        <v>3.7932680159420049</v>
      </c>
      <c r="K295" s="19">
        <f t="shared" si="66"/>
        <v>1.0442717116600001E-3</v>
      </c>
      <c r="L295" s="27">
        <f t="shared" si="67"/>
        <v>0.10000050338027326</v>
      </c>
      <c r="M295" s="23">
        <f>Input_Summary!D315</f>
        <v>1E-3</v>
      </c>
      <c r="N295" s="19">
        <f t="shared" si="68"/>
        <v>52.737269294083461</v>
      </c>
      <c r="O295" s="19">
        <f>Input_Summary!E315</f>
        <v>16.074368161131012</v>
      </c>
      <c r="P295" s="19">
        <f t="shared" si="72"/>
        <v>157.62525418805069</v>
      </c>
      <c r="Q295" s="18">
        <f t="shared" si="61"/>
        <v>51.796800000000005</v>
      </c>
      <c r="R295" s="21">
        <f t="shared" si="73"/>
        <v>5.28</v>
      </c>
      <c r="S295" s="21">
        <f t="shared" si="74"/>
        <v>17.322782400000001</v>
      </c>
    </row>
    <row r="296" spans="1:19">
      <c r="A296" s="16">
        <f>Input_Summary!B316</f>
        <v>5.6</v>
      </c>
      <c r="B296" s="16">
        <f t="shared" si="62"/>
        <v>18.372647999999998</v>
      </c>
      <c r="C296" s="16">
        <f t="shared" si="60"/>
        <v>3577.8763481999995</v>
      </c>
      <c r="D296" s="16">
        <f t="shared" si="63"/>
        <v>1090.5367109313599</v>
      </c>
      <c r="E296" s="19">
        <f t="shared" si="69"/>
        <v>3.9379486246698598</v>
      </c>
      <c r="F296" s="27">
        <f t="shared" si="64"/>
        <v>377.10189824701041</v>
      </c>
      <c r="G296" s="16">
        <f>Input_Summary!C316</f>
        <v>3.7709999999999999</v>
      </c>
      <c r="H296" s="19">
        <f t="shared" si="70"/>
        <v>4.2675930553179127</v>
      </c>
      <c r="I296" s="27">
        <f t="shared" si="71"/>
        <v>408.66693012563212</v>
      </c>
      <c r="J296" s="22">
        <f t="shared" si="65"/>
        <v>4.0866693012563209</v>
      </c>
      <c r="K296" s="19">
        <f t="shared" si="66"/>
        <v>1.0442717116600001E-3</v>
      </c>
      <c r="L296" s="27">
        <f t="shared" si="67"/>
        <v>0.10000050338027326</v>
      </c>
      <c r="M296" s="23">
        <f>Input_Summary!D316</f>
        <v>1E-3</v>
      </c>
      <c r="N296" s="19">
        <f t="shared" si="68"/>
        <v>52.80415232425986</v>
      </c>
      <c r="O296" s="19">
        <f>Input_Summary!E316</f>
        <v>16.094754170212983</v>
      </c>
      <c r="P296" s="19">
        <f t="shared" si="72"/>
        <v>157.82515939310849</v>
      </c>
      <c r="Q296" s="18">
        <f t="shared" si="61"/>
        <v>51.993000000000002</v>
      </c>
      <c r="R296" s="21">
        <f t="shared" si="73"/>
        <v>5.3</v>
      </c>
      <c r="S296" s="21">
        <f t="shared" si="74"/>
        <v>17.388399</v>
      </c>
    </row>
    <row r="297" spans="1:19">
      <c r="A297" s="16">
        <f>Input_Summary!B317</f>
        <v>5.62</v>
      </c>
      <c r="B297" s="16">
        <f t="shared" si="62"/>
        <v>18.4382646</v>
      </c>
      <c r="C297" s="16">
        <f t="shared" si="60"/>
        <v>3577.8107315999996</v>
      </c>
      <c r="D297" s="16">
        <f t="shared" si="63"/>
        <v>1090.5167109916799</v>
      </c>
      <c r="E297" s="19">
        <f t="shared" si="69"/>
        <v>4.1060763702471199</v>
      </c>
      <c r="F297" s="27">
        <f t="shared" si="64"/>
        <v>393.20197929123441</v>
      </c>
      <c r="G297" s="16">
        <f>Input_Summary!C317</f>
        <v>3.9319999999999999</v>
      </c>
      <c r="H297" s="19">
        <f t="shared" si="70"/>
        <v>4.4148461090152651</v>
      </c>
      <c r="I297" s="27">
        <f t="shared" si="71"/>
        <v>422.76795911927843</v>
      </c>
      <c r="J297" s="22">
        <f t="shared" si="65"/>
        <v>4.2276795911927847</v>
      </c>
      <c r="K297" s="19">
        <f t="shared" si="66"/>
        <v>1.0442717116600001E-3</v>
      </c>
      <c r="L297" s="27">
        <f t="shared" si="67"/>
        <v>0.10000050338027326</v>
      </c>
      <c r="M297" s="23">
        <f>Input_Summary!D317</f>
        <v>1E-3</v>
      </c>
      <c r="N297" s="19">
        <f t="shared" si="68"/>
        <v>49.46000081544036</v>
      </c>
      <c r="O297" s="19">
        <f>Input_Summary!E317</f>
        <v>15.07545371611463</v>
      </c>
      <c r="P297" s="19">
        <f t="shared" si="72"/>
        <v>147.82989914022005</v>
      </c>
      <c r="Q297" s="18">
        <f t="shared" si="61"/>
        <v>52.189200000000007</v>
      </c>
      <c r="R297" s="21">
        <f t="shared" si="73"/>
        <v>5.32</v>
      </c>
      <c r="S297" s="21">
        <f t="shared" si="74"/>
        <v>17.454015600000002</v>
      </c>
    </row>
    <row r="298" spans="1:19">
      <c r="A298" s="16">
        <f>Input_Summary!B318</f>
        <v>5.64</v>
      </c>
      <c r="B298" s="16">
        <f t="shared" si="62"/>
        <v>18.503881199999999</v>
      </c>
      <c r="C298" s="16">
        <f t="shared" si="60"/>
        <v>3577.7451149999997</v>
      </c>
      <c r="D298" s="16">
        <f t="shared" si="63"/>
        <v>1090.4967110519999</v>
      </c>
      <c r="E298" s="19">
        <f t="shared" si="69"/>
        <v>4.1186076307870403</v>
      </c>
      <c r="F298" s="27">
        <f t="shared" si="64"/>
        <v>394.40198533179773</v>
      </c>
      <c r="G298" s="16">
        <f>Input_Summary!C318</f>
        <v>3.944</v>
      </c>
      <c r="H298" s="19">
        <f t="shared" si="70"/>
        <v>4.3977341732064676</v>
      </c>
      <c r="I298" s="27">
        <f t="shared" si="71"/>
        <v>421.12931124802139</v>
      </c>
      <c r="J298" s="22">
        <f t="shared" si="65"/>
        <v>4.211293112480214</v>
      </c>
      <c r="K298" s="19">
        <f t="shared" si="66"/>
        <v>1.0442717116600001E-3</v>
      </c>
      <c r="L298" s="27">
        <f t="shared" si="67"/>
        <v>0.10000050338027326</v>
      </c>
      <c r="M298" s="23">
        <f>Input_Summary!D318</f>
        <v>1E-3</v>
      </c>
      <c r="N298" s="19">
        <f t="shared" si="68"/>
        <v>44.711305672916673</v>
      </c>
      <c r="O298" s="19">
        <f>Input_Summary!E318</f>
        <v>13.628047071294969</v>
      </c>
      <c r="P298" s="19">
        <f t="shared" si="72"/>
        <v>133.63662958111846</v>
      </c>
      <c r="Q298" s="18">
        <f t="shared" si="61"/>
        <v>52.385400000000004</v>
      </c>
      <c r="R298" s="21">
        <f t="shared" si="73"/>
        <v>5.34</v>
      </c>
      <c r="S298" s="21">
        <f t="shared" si="74"/>
        <v>17.5196322</v>
      </c>
    </row>
    <row r="299" spans="1:19">
      <c r="A299" s="16">
        <f>Input_Summary!B319</f>
        <v>5.66</v>
      </c>
      <c r="B299" s="16">
        <f t="shared" si="62"/>
        <v>18.569497800000001</v>
      </c>
      <c r="C299" s="16">
        <f t="shared" si="60"/>
        <v>3577.6794983999994</v>
      </c>
      <c r="D299" s="16">
        <f t="shared" si="63"/>
        <v>1090.4767111123199</v>
      </c>
      <c r="E299" s="19">
        <f t="shared" si="69"/>
        <v>3.9379486246698598</v>
      </c>
      <c r="F299" s="27">
        <f t="shared" si="64"/>
        <v>377.10189824701041</v>
      </c>
      <c r="G299" s="16">
        <f>Input_Summary!C319</f>
        <v>3.7709999999999999</v>
      </c>
      <c r="H299" s="19">
        <f t="shared" si="70"/>
        <v>4.2231281665753446</v>
      </c>
      <c r="I299" s="27">
        <f t="shared" si="71"/>
        <v>404.40894925790161</v>
      </c>
      <c r="J299" s="22">
        <f t="shared" si="65"/>
        <v>4.0440894925790163</v>
      </c>
      <c r="K299" s="19">
        <f t="shared" si="66"/>
        <v>1.0442717116600001E-3</v>
      </c>
      <c r="L299" s="27">
        <f t="shared" si="67"/>
        <v>0.10000050338027326</v>
      </c>
      <c r="M299" s="23">
        <f>Input_Summary!D319</f>
        <v>1E-3</v>
      </c>
      <c r="N299" s="19">
        <f t="shared" si="68"/>
        <v>45.681109610474323</v>
      </c>
      <c r="O299" s="19">
        <f>Input_Summary!E319</f>
        <v>13.923644202983491</v>
      </c>
      <c r="P299" s="19">
        <f t="shared" si="72"/>
        <v>136.53525505445609</v>
      </c>
      <c r="Q299" s="18">
        <f t="shared" si="61"/>
        <v>52.581600000000009</v>
      </c>
      <c r="R299" s="21">
        <f t="shared" si="73"/>
        <v>5.36</v>
      </c>
      <c r="S299" s="21">
        <f t="shared" si="74"/>
        <v>17.585248800000002</v>
      </c>
    </row>
    <row r="300" spans="1:19">
      <c r="A300" s="16">
        <f>Input_Summary!B320</f>
        <v>5.68</v>
      </c>
      <c r="B300" s="16">
        <f t="shared" si="62"/>
        <v>18.635114399999999</v>
      </c>
      <c r="C300" s="16">
        <f t="shared" si="60"/>
        <v>3577.6138817999995</v>
      </c>
      <c r="D300" s="16">
        <f t="shared" si="63"/>
        <v>1090.4567111726399</v>
      </c>
      <c r="E300" s="19">
        <f t="shared" si="69"/>
        <v>3.6946333158530802</v>
      </c>
      <c r="F300" s="27">
        <f t="shared" si="64"/>
        <v>353.80178095940681</v>
      </c>
      <c r="G300" s="16">
        <f>Input_Summary!C320</f>
        <v>3.5380000000000003</v>
      </c>
      <c r="H300" s="19">
        <f t="shared" si="70"/>
        <v>4.0021484601839692</v>
      </c>
      <c r="I300" s="27">
        <f t="shared" si="71"/>
        <v>383.24781766441617</v>
      </c>
      <c r="J300" s="22">
        <f t="shared" si="65"/>
        <v>3.832478176644162</v>
      </c>
      <c r="K300" s="19">
        <f t="shared" si="66"/>
        <v>1.0442717116600001E-3</v>
      </c>
      <c r="L300" s="27">
        <f t="shared" si="67"/>
        <v>0.10000050338027326</v>
      </c>
      <c r="M300" s="23">
        <f>Input_Summary!D320</f>
        <v>1E-3</v>
      </c>
      <c r="N300" s="19">
        <f t="shared" si="68"/>
        <v>49.259351724911191</v>
      </c>
      <c r="O300" s="19">
        <f>Input_Summary!E320</f>
        <v>15.01429568886873</v>
      </c>
      <c r="P300" s="19">
        <f t="shared" si="72"/>
        <v>147.23018352504675</v>
      </c>
      <c r="Q300" s="18">
        <f t="shared" si="61"/>
        <v>52.777799999999999</v>
      </c>
      <c r="R300" s="21">
        <f t="shared" si="73"/>
        <v>5.38</v>
      </c>
      <c r="S300" s="21">
        <f t="shared" si="74"/>
        <v>17.650865400000001</v>
      </c>
    </row>
    <row r="301" spans="1:19">
      <c r="A301" s="16">
        <f>Input_Summary!B321</f>
        <v>5.7</v>
      </c>
      <c r="B301" s="16">
        <f t="shared" si="62"/>
        <v>18.700731000000001</v>
      </c>
      <c r="C301" s="16">
        <f t="shared" si="60"/>
        <v>3577.5482651999996</v>
      </c>
      <c r="D301" s="16">
        <f t="shared" si="63"/>
        <v>1090.4367112329599</v>
      </c>
      <c r="E301" s="19">
        <f t="shared" si="69"/>
        <v>3.7008989461230399</v>
      </c>
      <c r="F301" s="27">
        <f t="shared" si="64"/>
        <v>354.40178397968839</v>
      </c>
      <c r="G301" s="16">
        <f>Input_Summary!C321</f>
        <v>3.544</v>
      </c>
      <c r="H301" s="19">
        <f t="shared" si="70"/>
        <v>4.0282458797503038</v>
      </c>
      <c r="I301" s="27">
        <f t="shared" si="71"/>
        <v>385.74692013274654</v>
      </c>
      <c r="J301" s="22">
        <f t="shared" si="65"/>
        <v>3.8574692013274654</v>
      </c>
      <c r="K301" s="19">
        <f t="shared" si="66"/>
        <v>1.0442717116600001E-3</v>
      </c>
      <c r="L301" s="27">
        <f t="shared" si="67"/>
        <v>0.10000050338027326</v>
      </c>
      <c r="M301" s="23">
        <f>Input_Summary!D321</f>
        <v>1E-3</v>
      </c>
      <c r="N301" s="19">
        <f t="shared" si="68"/>
        <v>52.436295658289716</v>
      </c>
      <c r="O301" s="19">
        <f>Input_Summary!E321</f>
        <v>15.982631120262164</v>
      </c>
      <c r="P301" s="19">
        <f t="shared" si="72"/>
        <v>156.72568076529078</v>
      </c>
      <c r="Q301" s="18">
        <f t="shared" si="61"/>
        <v>52.974000000000004</v>
      </c>
      <c r="R301" s="21">
        <f t="shared" si="73"/>
        <v>5.4</v>
      </c>
      <c r="S301" s="21">
        <f t="shared" si="74"/>
        <v>17.716481999999999</v>
      </c>
    </row>
    <row r="302" spans="1:19">
      <c r="A302" s="16">
        <f>Input_Summary!B322</f>
        <v>5.72</v>
      </c>
      <c r="B302" s="16">
        <f t="shared" si="62"/>
        <v>18.7663476</v>
      </c>
      <c r="C302" s="16">
        <f t="shared" si="60"/>
        <v>3577.4826485999997</v>
      </c>
      <c r="D302" s="16">
        <f t="shared" si="63"/>
        <v>1090.4167112932801</v>
      </c>
      <c r="E302" s="19">
        <f t="shared" si="69"/>
        <v>3.8063703890006999</v>
      </c>
      <c r="F302" s="27">
        <f t="shared" si="64"/>
        <v>364.501834821096</v>
      </c>
      <c r="G302" s="16">
        <f>Input_Summary!C322</f>
        <v>3.645</v>
      </c>
      <c r="H302" s="19">
        <f t="shared" si="70"/>
        <v>4.1349703833812601</v>
      </c>
      <c r="I302" s="27">
        <f t="shared" si="71"/>
        <v>395.96691409718881</v>
      </c>
      <c r="J302" s="22">
        <f t="shared" si="65"/>
        <v>3.9596691409718883</v>
      </c>
      <c r="K302" s="19">
        <f t="shared" si="66"/>
        <v>1.0442717116600001E-3</v>
      </c>
      <c r="L302" s="27">
        <f t="shared" si="67"/>
        <v>0.10000050338027326</v>
      </c>
      <c r="M302" s="23">
        <f>Input_Summary!D322</f>
        <v>1E-3</v>
      </c>
      <c r="N302" s="19">
        <f t="shared" si="68"/>
        <v>52.636944748818884</v>
      </c>
      <c r="O302" s="19">
        <f>Input_Summary!E322</f>
        <v>16.043789147508065</v>
      </c>
      <c r="P302" s="19">
        <f t="shared" si="72"/>
        <v>157.32539638046407</v>
      </c>
      <c r="Q302" s="18">
        <f t="shared" si="61"/>
        <v>53.170200000000001</v>
      </c>
      <c r="R302" s="21">
        <f t="shared" si="73"/>
        <v>5.42</v>
      </c>
      <c r="S302" s="21">
        <f t="shared" si="74"/>
        <v>17.782098599999998</v>
      </c>
    </row>
    <row r="303" spans="1:19">
      <c r="A303" s="16">
        <f>Input_Summary!B323</f>
        <v>5.74</v>
      </c>
      <c r="B303" s="16">
        <f t="shared" si="62"/>
        <v>18.831964200000002</v>
      </c>
      <c r="C303" s="16">
        <f t="shared" si="60"/>
        <v>3577.4170319999994</v>
      </c>
      <c r="D303" s="16">
        <f t="shared" si="63"/>
        <v>1090.3967113535998</v>
      </c>
      <c r="E303" s="19">
        <f t="shared" si="69"/>
        <v>3.8627610614303398</v>
      </c>
      <c r="F303" s="27">
        <f t="shared" si="64"/>
        <v>369.90186200363075</v>
      </c>
      <c r="G303" s="16">
        <f>Input_Summary!C323</f>
        <v>3.6989999999999998</v>
      </c>
      <c r="H303" s="19">
        <f t="shared" si="70"/>
        <v>4.1955364453935617</v>
      </c>
      <c r="I303" s="27">
        <f t="shared" si="71"/>
        <v>401.76675168983911</v>
      </c>
      <c r="J303" s="22">
        <f t="shared" si="65"/>
        <v>4.0176675168983911</v>
      </c>
      <c r="K303" s="19">
        <f t="shared" si="66"/>
        <v>1.0442717116600001E-3</v>
      </c>
      <c r="L303" s="27">
        <f t="shared" si="67"/>
        <v>0.10000050338027326</v>
      </c>
      <c r="M303" s="23">
        <f>Input_Summary!D323</f>
        <v>1E-3</v>
      </c>
      <c r="N303" s="19">
        <f t="shared" si="68"/>
        <v>53.305775050582781</v>
      </c>
      <c r="O303" s="19">
        <f>Input_Summary!E323</f>
        <v>16.247649238327735</v>
      </c>
      <c r="P303" s="19">
        <f t="shared" si="72"/>
        <v>159.32444843104176</v>
      </c>
      <c r="Q303" s="18">
        <f t="shared" si="61"/>
        <v>53.366400000000006</v>
      </c>
      <c r="R303" s="21">
        <f t="shared" si="73"/>
        <v>5.44</v>
      </c>
      <c r="S303" s="21">
        <f t="shared" si="74"/>
        <v>17.8477152</v>
      </c>
    </row>
    <row r="304" spans="1:19">
      <c r="A304" s="16">
        <f>Input_Summary!B324</f>
        <v>5.76</v>
      </c>
      <c r="B304" s="16">
        <f t="shared" si="62"/>
        <v>18.8975808</v>
      </c>
      <c r="C304" s="16">
        <f t="shared" si="60"/>
        <v>3577.3514153999995</v>
      </c>
      <c r="D304" s="16">
        <f t="shared" si="63"/>
        <v>1090.3767114139198</v>
      </c>
      <c r="E304" s="19">
        <f t="shared" si="69"/>
        <v>3.91288610359002</v>
      </c>
      <c r="F304" s="27">
        <f t="shared" si="64"/>
        <v>374.70188616588388</v>
      </c>
      <c r="G304" s="16">
        <f>Input_Summary!C324</f>
        <v>3.7469999999999999</v>
      </c>
      <c r="H304" s="19">
        <f t="shared" si="70"/>
        <v>4.2554732400770563</v>
      </c>
      <c r="I304" s="27">
        <f t="shared" si="71"/>
        <v>407.50633031586375</v>
      </c>
      <c r="J304" s="22">
        <f t="shared" si="65"/>
        <v>4.0750633031586379</v>
      </c>
      <c r="K304" s="19">
        <f t="shared" si="66"/>
        <v>1.0442717116600001E-3</v>
      </c>
      <c r="L304" s="27">
        <f t="shared" si="67"/>
        <v>0.10000050338027326</v>
      </c>
      <c r="M304" s="23">
        <f>Input_Summary!D324</f>
        <v>1E-3</v>
      </c>
      <c r="N304" s="19">
        <f t="shared" si="68"/>
        <v>54.877526259727937</v>
      </c>
      <c r="O304" s="19">
        <f>Input_Summary!E324</f>
        <v>16.726720451753959</v>
      </c>
      <c r="P304" s="19">
        <f t="shared" si="72"/>
        <v>164.0222207498993</v>
      </c>
      <c r="Q304" s="18">
        <f t="shared" si="61"/>
        <v>53.562600000000003</v>
      </c>
      <c r="R304" s="21">
        <f t="shared" si="73"/>
        <v>5.46</v>
      </c>
      <c r="S304" s="21">
        <f t="shared" si="74"/>
        <v>17.913331799999998</v>
      </c>
    </row>
    <row r="305" spans="1:19">
      <c r="A305" s="16">
        <f>Input_Summary!B325</f>
        <v>5.78</v>
      </c>
      <c r="B305" s="16">
        <f t="shared" si="62"/>
        <v>18.963197399999999</v>
      </c>
      <c r="C305" s="16">
        <f t="shared" si="60"/>
        <v>3577.2857987999996</v>
      </c>
      <c r="D305" s="16">
        <f t="shared" si="63"/>
        <v>1090.35671147424</v>
      </c>
      <c r="E305" s="19">
        <f t="shared" si="69"/>
        <v>4.01835754646768</v>
      </c>
      <c r="F305" s="27">
        <f t="shared" si="64"/>
        <v>384.80193700729149</v>
      </c>
      <c r="G305" s="16">
        <f>Input_Summary!C325</f>
        <v>3.8479999999999999</v>
      </c>
      <c r="H305" s="19">
        <f t="shared" si="70"/>
        <v>4.3690866701329174</v>
      </c>
      <c r="I305" s="27">
        <f t="shared" si="71"/>
        <v>418.38601145699664</v>
      </c>
      <c r="J305" s="22">
        <f t="shared" si="65"/>
        <v>4.1838601145699661</v>
      </c>
      <c r="K305" s="19">
        <f t="shared" si="66"/>
        <v>1.0442717116600001E-3</v>
      </c>
      <c r="L305" s="27">
        <f t="shared" si="67"/>
        <v>0.10000050338027326</v>
      </c>
      <c r="M305" s="23">
        <f>Input_Summary!D325</f>
        <v>1E-3</v>
      </c>
      <c r="N305" s="19">
        <f t="shared" si="68"/>
        <v>56.181745348167546</v>
      </c>
      <c r="O305" s="19">
        <f>Input_Summary!E325</f>
        <v>17.124247628852316</v>
      </c>
      <c r="P305" s="19">
        <f t="shared" si="72"/>
        <v>167.92037224852581</v>
      </c>
      <c r="Q305" s="18">
        <f t="shared" si="61"/>
        <v>53.758800000000008</v>
      </c>
      <c r="R305" s="21">
        <f t="shared" si="73"/>
        <v>5.48</v>
      </c>
      <c r="S305" s="21">
        <f t="shared" si="74"/>
        <v>17.9789484</v>
      </c>
    </row>
    <row r="306" spans="1:19">
      <c r="A306" s="16">
        <f>Input_Summary!B326</f>
        <v>5.8</v>
      </c>
      <c r="B306" s="16">
        <f t="shared" si="62"/>
        <v>19.028814000000001</v>
      </c>
      <c r="C306" s="16">
        <f t="shared" si="60"/>
        <v>3577.2201821999997</v>
      </c>
      <c r="D306" s="16">
        <f t="shared" si="63"/>
        <v>1090.33671153456</v>
      </c>
      <c r="E306" s="19">
        <f t="shared" si="69"/>
        <v>4.0872794794372398</v>
      </c>
      <c r="F306" s="27">
        <f t="shared" si="64"/>
        <v>391.40197023038951</v>
      </c>
      <c r="G306" s="16">
        <f>Input_Summary!C326</f>
        <v>3.9140000000000001</v>
      </c>
      <c r="H306" s="19">
        <f t="shared" si="70"/>
        <v>4.4417665448057155</v>
      </c>
      <c r="I306" s="27">
        <f t="shared" si="71"/>
        <v>425.34587404919864</v>
      </c>
      <c r="J306" s="22">
        <f t="shared" si="65"/>
        <v>4.2534587404919861</v>
      </c>
      <c r="K306" s="19">
        <f t="shared" si="66"/>
        <v>1.0442717116600001E-3</v>
      </c>
      <c r="L306" s="27">
        <f t="shared" si="67"/>
        <v>0.10000050338027326</v>
      </c>
      <c r="M306" s="23">
        <f>Input_Summary!D326</f>
        <v>1E-3</v>
      </c>
      <c r="N306" s="19">
        <f t="shared" si="68"/>
        <v>56.783692619755065</v>
      </c>
      <c r="O306" s="19">
        <f>Input_Summary!E326</f>
        <v>17.307721710590023</v>
      </c>
      <c r="P306" s="19">
        <f t="shared" si="72"/>
        <v>169.71951909404575</v>
      </c>
      <c r="Q306" s="18">
        <f t="shared" si="61"/>
        <v>53.955000000000005</v>
      </c>
      <c r="R306" s="21">
        <f t="shared" si="73"/>
        <v>5.5</v>
      </c>
      <c r="S306" s="21">
        <f t="shared" si="74"/>
        <v>18.044564999999999</v>
      </c>
    </row>
    <row r="307" spans="1:19">
      <c r="A307" s="16">
        <f>Input_Summary!B327</f>
        <v>5.82</v>
      </c>
      <c r="B307" s="16">
        <f t="shared" si="62"/>
        <v>19.094430599999999</v>
      </c>
      <c r="C307" s="16">
        <f t="shared" si="60"/>
        <v>3577.1545655999994</v>
      </c>
      <c r="D307" s="16">
        <f t="shared" si="63"/>
        <v>1090.31671159488</v>
      </c>
      <c r="E307" s="19">
        <f t="shared" si="69"/>
        <v>4.2679384855544198</v>
      </c>
      <c r="F307" s="27">
        <f t="shared" si="64"/>
        <v>408.70205731517677</v>
      </c>
      <c r="G307" s="16">
        <f>Input_Summary!C327</f>
        <v>4.0869999999999997</v>
      </c>
      <c r="H307" s="19">
        <f t="shared" si="70"/>
        <v>4.6182513495527209</v>
      </c>
      <c r="I307" s="27">
        <f t="shared" si="71"/>
        <v>442.24615072387036</v>
      </c>
      <c r="J307" s="22">
        <f t="shared" si="65"/>
        <v>4.4224615072387037</v>
      </c>
      <c r="K307" s="19">
        <f t="shared" si="66"/>
        <v>1.0442717116600001E-3</v>
      </c>
      <c r="L307" s="27">
        <f t="shared" si="67"/>
        <v>0.10000050338027326</v>
      </c>
      <c r="M307" s="23">
        <f>Input_Summary!D327</f>
        <v>1E-3</v>
      </c>
      <c r="N307" s="19">
        <f t="shared" si="68"/>
        <v>56.114862317991161</v>
      </c>
      <c r="O307" s="19">
        <f>Input_Summary!E327</f>
        <v>17.103861619770353</v>
      </c>
      <c r="P307" s="19">
        <f t="shared" si="72"/>
        <v>167.72046704346806</v>
      </c>
      <c r="Q307" s="18">
        <f t="shared" si="61"/>
        <v>54.15120000000001</v>
      </c>
      <c r="R307" s="21">
        <f t="shared" si="73"/>
        <v>5.5200000000000005</v>
      </c>
      <c r="S307" s="21">
        <f t="shared" si="74"/>
        <v>18.110181600000001</v>
      </c>
    </row>
    <row r="308" spans="1:19">
      <c r="A308" s="16">
        <f>Input_Summary!B328</f>
        <v>5.84</v>
      </c>
      <c r="B308" s="16">
        <f t="shared" si="62"/>
        <v>19.160047199999998</v>
      </c>
      <c r="C308" s="16">
        <f t="shared" si="60"/>
        <v>3577.0889489999995</v>
      </c>
      <c r="D308" s="16">
        <f t="shared" si="63"/>
        <v>1090.2967116551999</v>
      </c>
      <c r="E308" s="19">
        <f t="shared" si="69"/>
        <v>4.3243291579840601</v>
      </c>
      <c r="F308" s="27">
        <f t="shared" si="64"/>
        <v>414.10208449771159</v>
      </c>
      <c r="G308" s="16">
        <f>Input_Summary!C328</f>
        <v>4.141</v>
      </c>
      <c r="H308" s="19">
        <f t="shared" si="70"/>
        <v>4.6692146656393989</v>
      </c>
      <c r="I308" s="27">
        <f t="shared" si="71"/>
        <v>447.12642437325496</v>
      </c>
      <c r="J308" s="22">
        <f t="shared" si="65"/>
        <v>4.4712642437325494</v>
      </c>
      <c r="K308" s="19">
        <f t="shared" si="66"/>
        <v>1.0442717116600001E-3</v>
      </c>
      <c r="L308" s="27">
        <f t="shared" si="67"/>
        <v>0.10000050338027326</v>
      </c>
      <c r="M308" s="23">
        <f>Input_Summary!D328</f>
        <v>1E-3</v>
      </c>
      <c r="N308" s="19">
        <f t="shared" si="68"/>
        <v>55.245382925698081</v>
      </c>
      <c r="O308" s="19">
        <f>Input_Summary!E328</f>
        <v>16.838843501704776</v>
      </c>
      <c r="P308" s="19">
        <f t="shared" si="72"/>
        <v>165.12169937771702</v>
      </c>
      <c r="Q308" s="18">
        <f t="shared" si="61"/>
        <v>54.3474</v>
      </c>
      <c r="R308" s="21">
        <f t="shared" si="73"/>
        <v>5.54</v>
      </c>
      <c r="S308" s="21">
        <f t="shared" si="74"/>
        <v>18.175798199999999</v>
      </c>
    </row>
    <row r="309" spans="1:19">
      <c r="A309" s="16">
        <f>Input_Summary!B329</f>
        <v>5.86</v>
      </c>
      <c r="B309" s="16">
        <f t="shared" si="62"/>
        <v>19.2256638</v>
      </c>
      <c r="C309" s="16">
        <f t="shared" si="60"/>
        <v>3577.0233323999996</v>
      </c>
      <c r="D309" s="16">
        <f t="shared" si="63"/>
        <v>1090.2767117155199</v>
      </c>
      <c r="E309" s="19">
        <f t="shared" si="69"/>
        <v>4.3869854606836594</v>
      </c>
      <c r="F309" s="27">
        <f t="shared" si="64"/>
        <v>420.10211470052786</v>
      </c>
      <c r="G309" s="16">
        <f>Input_Summary!C329</f>
        <v>4.2009999999999996</v>
      </c>
      <c r="H309" s="19">
        <f t="shared" si="70"/>
        <v>4.7337500805198554</v>
      </c>
      <c r="I309" s="27">
        <f t="shared" si="71"/>
        <v>453.30636926062323</v>
      </c>
      <c r="J309" s="22">
        <f t="shared" si="65"/>
        <v>4.5330636926062322</v>
      </c>
      <c r="K309" s="19">
        <f t="shared" si="66"/>
        <v>1.0442717116600001E-3</v>
      </c>
      <c r="L309" s="27">
        <f t="shared" si="67"/>
        <v>0.10000050338027326</v>
      </c>
      <c r="M309" s="23">
        <f>Input_Summary!D329</f>
        <v>1E-3</v>
      </c>
      <c r="N309" s="19">
        <f t="shared" si="68"/>
        <v>55.546356561491841</v>
      </c>
      <c r="O309" s="19">
        <f>Input_Summary!E329</f>
        <v>16.93058054257363</v>
      </c>
      <c r="P309" s="19">
        <f t="shared" si="72"/>
        <v>166.02127280047699</v>
      </c>
      <c r="Q309" s="18">
        <f t="shared" si="61"/>
        <v>54.543600000000005</v>
      </c>
      <c r="R309" s="21">
        <f t="shared" si="73"/>
        <v>5.5600000000000005</v>
      </c>
      <c r="S309" s="21">
        <f t="shared" si="74"/>
        <v>18.241414800000001</v>
      </c>
    </row>
    <row r="310" spans="1:19">
      <c r="A310" s="16">
        <f>Input_Summary!B330</f>
        <v>5.88</v>
      </c>
      <c r="B310" s="16">
        <f t="shared" si="62"/>
        <v>19.291280399999998</v>
      </c>
      <c r="C310" s="16">
        <f t="shared" si="60"/>
        <v>3576.9577157999997</v>
      </c>
      <c r="D310" s="16">
        <f t="shared" si="63"/>
        <v>1090.2567117758399</v>
      </c>
      <c r="E310" s="19">
        <f t="shared" si="69"/>
        <v>4.3995167212235797</v>
      </c>
      <c r="F310" s="27">
        <f t="shared" si="64"/>
        <v>421.30212074109119</v>
      </c>
      <c r="G310" s="16">
        <f>Input_Summary!C330</f>
        <v>4.2130000000000001</v>
      </c>
      <c r="H310" s="19">
        <f t="shared" si="70"/>
        <v>4.7433588290258424</v>
      </c>
      <c r="I310" s="27">
        <f t="shared" si="71"/>
        <v>454.22650801410572</v>
      </c>
      <c r="J310" s="22">
        <f t="shared" si="65"/>
        <v>4.5422650801410569</v>
      </c>
      <c r="K310" s="19">
        <f t="shared" si="66"/>
        <v>1.0442717116600001E-3</v>
      </c>
      <c r="L310" s="27">
        <f t="shared" si="67"/>
        <v>0.10000050338027326</v>
      </c>
      <c r="M310" s="23">
        <f>Input_Summary!D330</f>
        <v>1E-3</v>
      </c>
      <c r="N310" s="19">
        <f t="shared" si="68"/>
        <v>55.078175350257112</v>
      </c>
      <c r="O310" s="19">
        <f>Input_Summary!E330</f>
        <v>16.787878478999861</v>
      </c>
      <c r="P310" s="19">
        <f t="shared" si="72"/>
        <v>164.62193636507263</v>
      </c>
      <c r="Q310" s="18">
        <f t="shared" si="61"/>
        <v>54.739800000000002</v>
      </c>
      <c r="R310" s="21">
        <f t="shared" si="73"/>
        <v>5.58</v>
      </c>
      <c r="S310" s="21">
        <f t="shared" si="74"/>
        <v>18.3070314</v>
      </c>
    </row>
    <row r="311" spans="1:19">
      <c r="A311" s="16">
        <f>Input_Summary!B331</f>
        <v>5.9</v>
      </c>
      <c r="B311" s="16">
        <f t="shared" si="62"/>
        <v>19.356897</v>
      </c>
      <c r="C311" s="16">
        <f t="shared" si="60"/>
        <v>3576.8920991999994</v>
      </c>
      <c r="D311" s="16">
        <f t="shared" si="63"/>
        <v>1090.2367118361599</v>
      </c>
      <c r="E311" s="19">
        <f t="shared" si="69"/>
        <v>4.3995167212235797</v>
      </c>
      <c r="F311" s="27">
        <f t="shared" si="64"/>
        <v>421.30212074109119</v>
      </c>
      <c r="G311" s="16">
        <f>Input_Summary!C331</f>
        <v>4.2130000000000001</v>
      </c>
      <c r="H311" s="19">
        <f t="shared" si="70"/>
        <v>4.7412712755637489</v>
      </c>
      <c r="I311" s="27">
        <f t="shared" si="71"/>
        <v>454.02660280904792</v>
      </c>
      <c r="J311" s="22">
        <f t="shared" si="65"/>
        <v>4.5402660280904792</v>
      </c>
      <c r="K311" s="19">
        <f t="shared" si="66"/>
        <v>1.0442717116600001E-3</v>
      </c>
      <c r="L311" s="27">
        <f t="shared" si="67"/>
        <v>0.10000050338027326</v>
      </c>
      <c r="M311" s="23">
        <f>Input_Summary!D331</f>
        <v>1E-3</v>
      </c>
      <c r="N311" s="19">
        <f t="shared" si="68"/>
        <v>54.74376019937516</v>
      </c>
      <c r="O311" s="19">
        <f>Input_Summary!E331</f>
        <v>16.685948433590024</v>
      </c>
      <c r="P311" s="19">
        <f t="shared" si="72"/>
        <v>163.62241033978376</v>
      </c>
      <c r="Q311" s="18">
        <f t="shared" si="61"/>
        <v>54.936000000000007</v>
      </c>
      <c r="R311" s="21">
        <f t="shared" si="73"/>
        <v>5.6000000000000005</v>
      </c>
      <c r="S311" s="21">
        <f t="shared" si="74"/>
        <v>18.372648000000002</v>
      </c>
    </row>
    <row r="312" spans="1:19">
      <c r="A312" s="16">
        <f>Input_Summary!B332</f>
        <v>5.92</v>
      </c>
      <c r="B312" s="16">
        <f t="shared" si="62"/>
        <v>19.422513599999998</v>
      </c>
      <c r="C312" s="16">
        <f t="shared" si="60"/>
        <v>3576.8264825999995</v>
      </c>
      <c r="D312" s="16">
        <f t="shared" si="63"/>
        <v>1090.2167118964799</v>
      </c>
      <c r="E312" s="19">
        <f t="shared" si="69"/>
        <v>4.39325109095362</v>
      </c>
      <c r="F312" s="27">
        <f t="shared" si="64"/>
        <v>420.70211772080961</v>
      </c>
      <c r="G312" s="16">
        <f>Input_Summary!C332</f>
        <v>4.2069999999999999</v>
      </c>
      <c r="H312" s="19">
        <f t="shared" si="70"/>
        <v>4.7370931673493848</v>
      </c>
      <c r="I312" s="27">
        <f t="shared" si="71"/>
        <v>453.62650499382414</v>
      </c>
      <c r="J312" s="22">
        <f t="shared" si="65"/>
        <v>4.5362650499382413</v>
      </c>
      <c r="K312" s="19">
        <f t="shared" si="66"/>
        <v>1.0442717116600001E-3</v>
      </c>
      <c r="L312" s="27">
        <f t="shared" si="67"/>
        <v>0.10000050338027326</v>
      </c>
      <c r="M312" s="23">
        <f>Input_Summary!D332</f>
        <v>1E-3</v>
      </c>
      <c r="N312" s="19">
        <f t="shared" si="68"/>
        <v>55.078175350257112</v>
      </c>
      <c r="O312" s="19">
        <f>Input_Summary!E332</f>
        <v>16.787878478999861</v>
      </c>
      <c r="P312" s="19">
        <f t="shared" si="72"/>
        <v>164.62193636507263</v>
      </c>
      <c r="Q312" s="18">
        <f t="shared" si="61"/>
        <v>55.132200000000005</v>
      </c>
      <c r="R312" s="21">
        <f t="shared" si="73"/>
        <v>5.62</v>
      </c>
      <c r="S312" s="21">
        <f t="shared" si="74"/>
        <v>18.4382646</v>
      </c>
    </row>
    <row r="313" spans="1:19">
      <c r="A313" s="16">
        <f>Input_Summary!B333</f>
        <v>5.94</v>
      </c>
      <c r="B313" s="16">
        <f t="shared" si="62"/>
        <v>19.488130200000001</v>
      </c>
      <c r="C313" s="16">
        <f t="shared" si="60"/>
        <v>3576.7608659999996</v>
      </c>
      <c r="D313" s="16">
        <f t="shared" si="63"/>
        <v>1090.1967119567998</v>
      </c>
      <c r="E313" s="19">
        <f t="shared" si="69"/>
        <v>4.4433761331132997</v>
      </c>
      <c r="F313" s="27">
        <f t="shared" si="64"/>
        <v>425.50214188306268</v>
      </c>
      <c r="G313" s="16">
        <f>Input_Summary!C333</f>
        <v>4.2549999999999999</v>
      </c>
      <c r="H313" s="19">
        <f t="shared" si="70"/>
        <v>4.7878447267996718</v>
      </c>
      <c r="I313" s="27">
        <f t="shared" si="71"/>
        <v>458.48650071759454</v>
      </c>
      <c r="J313" s="22">
        <f t="shared" si="65"/>
        <v>4.5848650071759458</v>
      </c>
      <c r="K313" s="19">
        <f t="shared" si="66"/>
        <v>1.0442717116600001E-3</v>
      </c>
      <c r="L313" s="27">
        <f t="shared" si="67"/>
        <v>0.10000050338027326</v>
      </c>
      <c r="M313" s="23">
        <f>Input_Summary!D333</f>
        <v>1E-3</v>
      </c>
      <c r="N313" s="19">
        <f t="shared" si="68"/>
        <v>55.178499895521696</v>
      </c>
      <c r="O313" s="19">
        <f>Input_Summary!E333</f>
        <v>16.818457492622812</v>
      </c>
      <c r="P313" s="19">
        <f t="shared" si="72"/>
        <v>164.92179417265928</v>
      </c>
      <c r="Q313" s="18">
        <f t="shared" si="61"/>
        <v>55.328400000000009</v>
      </c>
      <c r="R313" s="21">
        <f t="shared" si="73"/>
        <v>5.6400000000000006</v>
      </c>
      <c r="S313" s="21">
        <f t="shared" si="74"/>
        <v>18.503881200000002</v>
      </c>
    </row>
    <row r="314" spans="1:19">
      <c r="A314" s="16">
        <f>Input_Summary!B334</f>
        <v>5.96</v>
      </c>
      <c r="B314" s="16">
        <f t="shared" si="62"/>
        <v>19.553746799999999</v>
      </c>
      <c r="C314" s="16">
        <f t="shared" si="60"/>
        <v>3576.6952493999997</v>
      </c>
      <c r="D314" s="16">
        <f t="shared" si="63"/>
        <v>1090.1767120171201</v>
      </c>
      <c r="E314" s="19">
        <f t="shared" si="69"/>
        <v>4.4809699147330591</v>
      </c>
      <c r="F314" s="27">
        <f t="shared" si="64"/>
        <v>429.10216000475248</v>
      </c>
      <c r="G314" s="16">
        <f>Input_Summary!C334</f>
        <v>4.2909999999999995</v>
      </c>
      <c r="H314" s="19">
        <f t="shared" si="70"/>
        <v>4.8254386968584164</v>
      </c>
      <c r="I314" s="27">
        <f t="shared" si="71"/>
        <v>462.08651883928434</v>
      </c>
      <c r="J314" s="22">
        <f t="shared" si="65"/>
        <v>4.6208651883928438</v>
      </c>
      <c r="K314" s="19">
        <f t="shared" si="66"/>
        <v>1.0442717116600001E-3</v>
      </c>
      <c r="L314" s="27">
        <f t="shared" si="67"/>
        <v>0.10000050338027326</v>
      </c>
      <c r="M314" s="23">
        <f>Input_Summary!D334</f>
        <v>1E-3</v>
      </c>
      <c r="N314" s="19">
        <f t="shared" si="68"/>
        <v>55.178499895521696</v>
      </c>
      <c r="O314" s="19">
        <f>Input_Summary!E334</f>
        <v>16.818457492622812</v>
      </c>
      <c r="P314" s="19">
        <f t="shared" si="72"/>
        <v>164.92179417265928</v>
      </c>
      <c r="Q314" s="18">
        <f t="shared" si="61"/>
        <v>55.524600000000007</v>
      </c>
      <c r="R314" s="21">
        <f t="shared" si="73"/>
        <v>5.66</v>
      </c>
      <c r="S314" s="21">
        <f t="shared" si="74"/>
        <v>18.569497800000001</v>
      </c>
    </row>
    <row r="315" spans="1:19">
      <c r="A315" s="16">
        <f>Input_Summary!B335</f>
        <v>5.98</v>
      </c>
      <c r="B315" s="16">
        <f t="shared" si="62"/>
        <v>19.619363400000001</v>
      </c>
      <c r="C315" s="16">
        <f t="shared" si="60"/>
        <v>3576.6296327999994</v>
      </c>
      <c r="D315" s="16">
        <f t="shared" si="63"/>
        <v>1090.1567120774398</v>
      </c>
      <c r="E315" s="19">
        <f t="shared" si="69"/>
        <v>4.5175194246411596</v>
      </c>
      <c r="F315" s="27">
        <f t="shared" si="64"/>
        <v>432.60217762306206</v>
      </c>
      <c r="G315" s="16">
        <f>Input_Summary!C335</f>
        <v>4.3259999999999996</v>
      </c>
      <c r="H315" s="19">
        <f t="shared" si="70"/>
        <v>4.8636584327407597</v>
      </c>
      <c r="I315" s="27">
        <f t="shared" si="71"/>
        <v>465.74646062164015</v>
      </c>
      <c r="J315" s="22">
        <f t="shared" si="65"/>
        <v>4.6574646062164016</v>
      </c>
      <c r="K315" s="19">
        <f t="shared" si="66"/>
        <v>1.0442717116600001E-3</v>
      </c>
      <c r="L315" s="27">
        <f t="shared" si="67"/>
        <v>0.10000050338027326</v>
      </c>
      <c r="M315" s="23">
        <f>Input_Summary!D335</f>
        <v>1E-3</v>
      </c>
      <c r="N315" s="19">
        <f t="shared" si="68"/>
        <v>55.446032016227264</v>
      </c>
      <c r="O315" s="19">
        <f>Input_Summary!E335</f>
        <v>16.900001528950682</v>
      </c>
      <c r="P315" s="19">
        <f t="shared" si="72"/>
        <v>165.72141499289037</v>
      </c>
      <c r="Q315" s="18">
        <f t="shared" si="61"/>
        <v>55.720800000000011</v>
      </c>
      <c r="R315" s="21">
        <f t="shared" si="73"/>
        <v>5.6800000000000006</v>
      </c>
      <c r="S315" s="21">
        <f t="shared" si="74"/>
        <v>18.635114400000003</v>
      </c>
    </row>
    <row r="316" spans="1:19">
      <c r="A316" s="16">
        <f>Input_Summary!B336</f>
        <v>6</v>
      </c>
      <c r="B316" s="16">
        <f t="shared" si="62"/>
        <v>19.684979999999999</v>
      </c>
      <c r="C316" s="16">
        <f t="shared" si="60"/>
        <v>3576.5640161999995</v>
      </c>
      <c r="D316" s="16">
        <f t="shared" si="63"/>
        <v>1090.13671213776</v>
      </c>
      <c r="E316" s="19">
        <f t="shared" si="69"/>
        <v>4.5237850549111194</v>
      </c>
      <c r="F316" s="27">
        <f t="shared" si="64"/>
        <v>433.2021806433437</v>
      </c>
      <c r="G316" s="16">
        <f>Input_Summary!C336</f>
        <v>4.3319999999999999</v>
      </c>
      <c r="H316" s="19">
        <f t="shared" si="70"/>
        <v>4.8657489874930322</v>
      </c>
      <c r="I316" s="27">
        <f t="shared" si="71"/>
        <v>465.94665323180624</v>
      </c>
      <c r="J316" s="22">
        <f t="shared" si="65"/>
        <v>4.6594665323180626</v>
      </c>
      <c r="K316" s="19">
        <f t="shared" si="66"/>
        <v>1.0442717116600001E-3</v>
      </c>
      <c r="L316" s="27">
        <f t="shared" si="67"/>
        <v>0.10000050338027326</v>
      </c>
      <c r="M316" s="23">
        <f>Input_Summary!D336</f>
        <v>1E-3</v>
      </c>
      <c r="N316" s="19">
        <f t="shared" si="68"/>
        <v>54.777201714463366</v>
      </c>
      <c r="O316" s="19">
        <f>Input_Summary!E336</f>
        <v>16.696141438131011</v>
      </c>
      <c r="P316" s="19">
        <f t="shared" si="72"/>
        <v>163.72236294231269</v>
      </c>
      <c r="Q316" s="18">
        <f t="shared" si="61"/>
        <v>55.917000000000002</v>
      </c>
      <c r="R316" s="21">
        <f t="shared" si="73"/>
        <v>5.7</v>
      </c>
      <c r="S316" s="21">
        <f t="shared" si="74"/>
        <v>18.700731000000001</v>
      </c>
    </row>
    <row r="317" spans="1:19">
      <c r="A317" s="16">
        <f>Input_Summary!B337</f>
        <v>6.02</v>
      </c>
      <c r="B317" s="16">
        <f t="shared" si="62"/>
        <v>19.750596599999998</v>
      </c>
      <c r="C317" s="16">
        <f t="shared" si="60"/>
        <v>3576.4983995999996</v>
      </c>
      <c r="D317" s="16">
        <f t="shared" si="63"/>
        <v>1090.11671219808</v>
      </c>
      <c r="E317" s="19">
        <f t="shared" si="69"/>
        <v>4.4987225338312795</v>
      </c>
      <c r="F317" s="27">
        <f t="shared" si="64"/>
        <v>430.80216856221716</v>
      </c>
      <c r="G317" s="16">
        <f>Input_Summary!C337</f>
        <v>4.3079999999999998</v>
      </c>
      <c r="H317" s="19">
        <f t="shared" si="70"/>
        <v>4.8352587017857616</v>
      </c>
      <c r="I317" s="27">
        <f t="shared" si="71"/>
        <v>463.0268876175295</v>
      </c>
      <c r="J317" s="22">
        <f t="shared" si="65"/>
        <v>4.630268876175295</v>
      </c>
      <c r="K317" s="19">
        <f t="shared" si="66"/>
        <v>1.0442717116600001E-3</v>
      </c>
      <c r="L317" s="27">
        <f t="shared" si="67"/>
        <v>0.10000050338027326</v>
      </c>
      <c r="M317" s="23">
        <f>Input_Summary!D337</f>
        <v>1E-3</v>
      </c>
      <c r="N317" s="19">
        <f t="shared" si="68"/>
        <v>53.907722322170279</v>
      </c>
      <c r="O317" s="19">
        <f>Input_Summary!E337</f>
        <v>16.431123320065435</v>
      </c>
      <c r="P317" s="19">
        <f t="shared" si="72"/>
        <v>161.12359527656164</v>
      </c>
      <c r="Q317" s="18">
        <f t="shared" si="61"/>
        <v>56.113199999999999</v>
      </c>
      <c r="R317" s="21">
        <f t="shared" si="73"/>
        <v>5.72</v>
      </c>
      <c r="S317" s="21">
        <f t="shared" si="74"/>
        <v>18.7663476</v>
      </c>
    </row>
    <row r="318" spans="1:19">
      <c r="A318" s="16">
        <f>Input_Summary!B338</f>
        <v>6.04</v>
      </c>
      <c r="B318" s="16">
        <f t="shared" si="62"/>
        <v>19.8162132</v>
      </c>
      <c r="C318" s="16">
        <f t="shared" si="60"/>
        <v>3576.4327829999993</v>
      </c>
      <c r="D318" s="16">
        <f t="shared" si="63"/>
        <v>1090.0967122583997</v>
      </c>
      <c r="E318" s="19">
        <f t="shared" si="69"/>
        <v>4.4684386541931396</v>
      </c>
      <c r="F318" s="27">
        <f t="shared" si="64"/>
        <v>427.90215396418921</v>
      </c>
      <c r="G318" s="16">
        <f>Input_Summary!C338</f>
        <v>4.2789999999999999</v>
      </c>
      <c r="H318" s="19">
        <f t="shared" si="70"/>
        <v>4.8062272024268058</v>
      </c>
      <c r="I318" s="27">
        <f t="shared" si="71"/>
        <v>460.2468161425362</v>
      </c>
      <c r="J318" s="22">
        <f t="shared" si="65"/>
        <v>4.602468161425362</v>
      </c>
      <c r="K318" s="19">
        <f t="shared" si="66"/>
        <v>1.0442717116600001E-3</v>
      </c>
      <c r="L318" s="27">
        <f t="shared" si="67"/>
        <v>0.10000050338027326</v>
      </c>
      <c r="M318" s="23">
        <f>Input_Summary!D338</f>
        <v>1E-3</v>
      </c>
      <c r="N318" s="19">
        <f t="shared" si="68"/>
        <v>54.108371412699462</v>
      </c>
      <c r="O318" s="19">
        <f>Input_Summary!E338</f>
        <v>16.492281347311341</v>
      </c>
      <c r="P318" s="19">
        <f t="shared" si="72"/>
        <v>161.723310891735</v>
      </c>
      <c r="Q318" s="18">
        <f t="shared" si="61"/>
        <v>56.309400000000004</v>
      </c>
      <c r="R318" s="21">
        <f t="shared" si="73"/>
        <v>5.74</v>
      </c>
      <c r="S318" s="21">
        <f t="shared" si="74"/>
        <v>18.831964200000002</v>
      </c>
    </row>
    <row r="319" spans="1:19">
      <c r="A319" s="16">
        <f>Input_Summary!B339</f>
        <v>6.06</v>
      </c>
      <c r="B319" s="16">
        <f t="shared" si="62"/>
        <v>19.881829799999998</v>
      </c>
      <c r="C319" s="16">
        <f t="shared" si="60"/>
        <v>3576.3671663999994</v>
      </c>
      <c r="D319" s="16">
        <f t="shared" si="63"/>
        <v>1090.07671231872</v>
      </c>
      <c r="E319" s="19">
        <f t="shared" si="69"/>
        <v>4.4809699147330591</v>
      </c>
      <c r="F319" s="27">
        <f t="shared" si="64"/>
        <v>429.10216000475248</v>
      </c>
      <c r="G319" s="16">
        <f>Input_Summary!C339</f>
        <v>4.2909999999999995</v>
      </c>
      <c r="H319" s="19">
        <f t="shared" si="70"/>
        <v>4.8233511433963239</v>
      </c>
      <c r="I319" s="27">
        <f t="shared" si="71"/>
        <v>461.88661363422653</v>
      </c>
      <c r="J319" s="22">
        <f t="shared" si="65"/>
        <v>4.6188661363422652</v>
      </c>
      <c r="K319" s="19">
        <f t="shared" si="66"/>
        <v>1.0442717116600001E-3</v>
      </c>
      <c r="L319" s="27">
        <f t="shared" si="67"/>
        <v>0.10000050338027326</v>
      </c>
      <c r="M319" s="23">
        <f>Input_Summary!D339</f>
        <v>1E-3</v>
      </c>
      <c r="N319" s="19">
        <f t="shared" si="68"/>
        <v>54.844084744639744</v>
      </c>
      <c r="O319" s="19">
        <f>Input_Summary!E339</f>
        <v>16.716527447212975</v>
      </c>
      <c r="P319" s="19">
        <f t="shared" si="72"/>
        <v>163.92226814737043</v>
      </c>
      <c r="Q319" s="18">
        <f t="shared" si="61"/>
        <v>56.505600000000001</v>
      </c>
      <c r="R319" s="21">
        <f t="shared" si="73"/>
        <v>5.76</v>
      </c>
      <c r="S319" s="21">
        <f t="shared" si="74"/>
        <v>18.8975808</v>
      </c>
    </row>
    <row r="320" spans="1:19">
      <c r="A320" s="16">
        <f>Input_Summary!B340</f>
        <v>6.08</v>
      </c>
      <c r="B320" s="16">
        <f t="shared" si="62"/>
        <v>19.9474464</v>
      </c>
      <c r="C320" s="16">
        <f t="shared" si="60"/>
        <v>3576.3015497999995</v>
      </c>
      <c r="D320" s="16">
        <f t="shared" si="63"/>
        <v>1090.0567123790399</v>
      </c>
      <c r="E320" s="19">
        <f t="shared" si="69"/>
        <v>4.53005068518108</v>
      </c>
      <c r="F320" s="27">
        <f t="shared" si="64"/>
        <v>433.80218366362539</v>
      </c>
      <c r="G320" s="16">
        <f>Input_Summary!C340</f>
        <v>4.3380000000000001</v>
      </c>
      <c r="H320" s="19">
        <f t="shared" si="70"/>
        <v>4.8780685542095581</v>
      </c>
      <c r="I320" s="27">
        <f t="shared" si="71"/>
        <v>467.12638134675547</v>
      </c>
      <c r="J320" s="22">
        <f t="shared" si="65"/>
        <v>4.6712638134675544</v>
      </c>
      <c r="K320" s="19">
        <f t="shared" si="66"/>
        <v>1.0442717116600001E-3</v>
      </c>
      <c r="L320" s="27">
        <f t="shared" si="67"/>
        <v>0.10000050338027326</v>
      </c>
      <c r="M320" s="23">
        <f>Input_Summary!D340</f>
        <v>1E-3</v>
      </c>
      <c r="N320" s="19">
        <f t="shared" si="68"/>
        <v>55.747005652021016</v>
      </c>
      <c r="O320" s="19">
        <f>Input_Summary!E340</f>
        <v>16.991738569819532</v>
      </c>
      <c r="P320" s="19">
        <f t="shared" si="72"/>
        <v>166.62098841565032</v>
      </c>
      <c r="Q320" s="18">
        <f t="shared" si="61"/>
        <v>56.701800000000006</v>
      </c>
      <c r="R320" s="21">
        <f t="shared" si="73"/>
        <v>5.78</v>
      </c>
      <c r="S320" s="21">
        <f t="shared" si="74"/>
        <v>18.963197399999999</v>
      </c>
    </row>
    <row r="321" spans="1:19">
      <c r="A321" s="16">
        <f>Input_Summary!B341</f>
        <v>6.1</v>
      </c>
      <c r="B321" s="16">
        <f t="shared" si="62"/>
        <v>20.013062999999999</v>
      </c>
      <c r="C321" s="16">
        <f t="shared" si="60"/>
        <v>3576.2359331999996</v>
      </c>
      <c r="D321" s="16">
        <f t="shared" si="63"/>
        <v>1090.0367124393599</v>
      </c>
      <c r="E321" s="19">
        <f t="shared" si="69"/>
        <v>4.6052382484206005</v>
      </c>
      <c r="F321" s="27">
        <f t="shared" si="64"/>
        <v>441.0022199070051</v>
      </c>
      <c r="G321" s="16">
        <f>Input_Summary!C341</f>
        <v>4.41</v>
      </c>
      <c r="H321" s="19">
        <f t="shared" si="70"/>
        <v>4.9553440477891399</v>
      </c>
      <c r="I321" s="27">
        <f t="shared" si="71"/>
        <v>474.52632279519293</v>
      </c>
      <c r="J321" s="22">
        <f t="shared" si="65"/>
        <v>4.7452632279519298</v>
      </c>
      <c r="K321" s="19">
        <f t="shared" si="66"/>
        <v>1.0442717116600001E-3</v>
      </c>
      <c r="L321" s="27">
        <f t="shared" si="67"/>
        <v>0.10000050338027326</v>
      </c>
      <c r="M321" s="23">
        <f>Input_Summary!D341</f>
        <v>1E-3</v>
      </c>
      <c r="N321" s="19">
        <f t="shared" si="68"/>
        <v>56.081420802902954</v>
      </c>
      <c r="O321" s="19">
        <f>Input_Summary!E341</f>
        <v>17.093668615229365</v>
      </c>
      <c r="P321" s="19">
        <f t="shared" si="72"/>
        <v>167.62051444093913</v>
      </c>
      <c r="Q321" s="18">
        <f t="shared" si="61"/>
        <v>56.898000000000003</v>
      </c>
      <c r="R321" s="21">
        <f t="shared" si="73"/>
        <v>5.8</v>
      </c>
      <c r="S321" s="21">
        <f t="shared" si="74"/>
        <v>19.028814000000001</v>
      </c>
    </row>
    <row r="322" spans="1:19">
      <c r="A322" s="16">
        <f>Input_Summary!B342</f>
        <v>6.12</v>
      </c>
      <c r="B322" s="16">
        <f t="shared" si="62"/>
        <v>20.078679600000001</v>
      </c>
      <c r="C322" s="16">
        <f t="shared" si="60"/>
        <v>3576.1703165999993</v>
      </c>
      <c r="D322" s="16">
        <f t="shared" si="63"/>
        <v>1090.0167124996799</v>
      </c>
      <c r="E322" s="19">
        <f t="shared" si="69"/>
        <v>4.6992227024700002</v>
      </c>
      <c r="F322" s="27">
        <f t="shared" si="64"/>
        <v>450.00226521122966</v>
      </c>
      <c r="G322" s="16">
        <f>Input_Summary!C342</f>
        <v>4.5</v>
      </c>
      <c r="H322" s="19">
        <f t="shared" si="70"/>
        <v>5.0413962697800505</v>
      </c>
      <c r="I322" s="27">
        <f t="shared" si="71"/>
        <v>482.76672832019796</v>
      </c>
      <c r="J322" s="22">
        <f t="shared" si="65"/>
        <v>4.82766728320198</v>
      </c>
      <c r="K322" s="19">
        <f t="shared" si="66"/>
        <v>1.0442717116600001E-3</v>
      </c>
      <c r="L322" s="27">
        <f t="shared" si="67"/>
        <v>0.10000050338027326</v>
      </c>
      <c r="M322" s="23">
        <f>Input_Summary!D342</f>
        <v>1E-3</v>
      </c>
      <c r="N322" s="19">
        <f t="shared" si="68"/>
        <v>54.810643229551559</v>
      </c>
      <c r="O322" s="19">
        <f>Input_Summary!E342</f>
        <v>16.706334442671995</v>
      </c>
      <c r="P322" s="19">
        <f t="shared" si="72"/>
        <v>163.82231554484156</v>
      </c>
      <c r="Q322" s="18">
        <f t="shared" si="61"/>
        <v>57.094200000000008</v>
      </c>
      <c r="R322" s="21">
        <f t="shared" si="73"/>
        <v>5.82</v>
      </c>
      <c r="S322" s="21">
        <f t="shared" si="74"/>
        <v>19.094430599999999</v>
      </c>
    </row>
    <row r="323" spans="1:19">
      <c r="A323" s="16">
        <f>Input_Summary!B343</f>
        <v>6.14</v>
      </c>
      <c r="B323" s="16">
        <f t="shared" si="62"/>
        <v>20.144296199999999</v>
      </c>
      <c r="C323" s="16">
        <f t="shared" si="60"/>
        <v>3576.1046999999994</v>
      </c>
      <c r="D323" s="16">
        <f t="shared" si="63"/>
        <v>1089.9967125599999</v>
      </c>
      <c r="E323" s="19">
        <f t="shared" si="69"/>
        <v>4.7796316242678198</v>
      </c>
      <c r="F323" s="27">
        <f t="shared" si="64"/>
        <v>457.70230397151067</v>
      </c>
      <c r="G323" s="16">
        <f>Input_Summary!C343</f>
        <v>4.577</v>
      </c>
      <c r="H323" s="19">
        <f t="shared" si="70"/>
        <v>5.1261894568983157</v>
      </c>
      <c r="I323" s="27">
        <f t="shared" si="71"/>
        <v>490.88656801110028</v>
      </c>
      <c r="J323" s="22">
        <f t="shared" si="65"/>
        <v>4.9088656801110027</v>
      </c>
      <c r="K323" s="19">
        <f t="shared" si="66"/>
        <v>1.0442717116600001E-3</v>
      </c>
      <c r="L323" s="27">
        <f t="shared" si="67"/>
        <v>0.10000050338027326</v>
      </c>
      <c r="M323" s="23">
        <f>Input_Summary!D343</f>
        <v>1E-3</v>
      </c>
      <c r="N323" s="19">
        <f t="shared" si="68"/>
        <v>55.512915046403641</v>
      </c>
      <c r="O323" s="19">
        <f>Input_Summary!E343</f>
        <v>16.920387538032646</v>
      </c>
      <c r="P323" s="19">
        <f t="shared" si="72"/>
        <v>165.92132019794812</v>
      </c>
      <c r="Q323" s="18">
        <f t="shared" si="61"/>
        <v>57.290399999999998</v>
      </c>
      <c r="R323" s="21">
        <f t="shared" si="73"/>
        <v>5.84</v>
      </c>
      <c r="S323" s="21">
        <f t="shared" si="74"/>
        <v>19.160047199999998</v>
      </c>
    </row>
    <row r="324" spans="1:19">
      <c r="A324" s="16">
        <f>Input_Summary!B344</f>
        <v>6.16</v>
      </c>
      <c r="B324" s="16">
        <f t="shared" si="62"/>
        <v>20.209912800000001</v>
      </c>
      <c r="C324" s="16">
        <f t="shared" si="60"/>
        <v>3576.0390833999995</v>
      </c>
      <c r="D324" s="16">
        <f t="shared" si="63"/>
        <v>1089.9767126203199</v>
      </c>
      <c r="E324" s="19">
        <f t="shared" si="69"/>
        <v>6.9266542634407795</v>
      </c>
      <c r="F324" s="27">
        <f t="shared" si="64"/>
        <v>663.30333892135241</v>
      </c>
      <c r="G324" s="16">
        <f>Input_Summary!C344</f>
        <v>6.633</v>
      </c>
      <c r="H324" s="19">
        <f t="shared" si="70"/>
        <v>7.2863744448422585</v>
      </c>
      <c r="I324" s="27">
        <f t="shared" si="71"/>
        <v>697.74700575280599</v>
      </c>
      <c r="J324" s="22">
        <f t="shared" si="65"/>
        <v>6.9774700575280599</v>
      </c>
      <c r="K324" s="19">
        <f t="shared" si="66"/>
        <v>2.0885434233200001E-3</v>
      </c>
      <c r="L324" s="27">
        <f t="shared" si="67"/>
        <v>0.20000100676054652</v>
      </c>
      <c r="M324" s="23">
        <f>Input_Summary!D344</f>
        <v>2E-3</v>
      </c>
      <c r="N324" s="19">
        <f t="shared" si="68"/>
        <v>57.619730496959932</v>
      </c>
      <c r="O324" s="19">
        <f>Input_Summary!E344</f>
        <v>17.562546824114609</v>
      </c>
      <c r="P324" s="19">
        <f t="shared" si="72"/>
        <v>172.21833415726783</v>
      </c>
      <c r="Q324" s="18">
        <f t="shared" si="61"/>
        <v>57.486600000000003</v>
      </c>
      <c r="R324" s="21">
        <f t="shared" si="73"/>
        <v>5.86</v>
      </c>
      <c r="S324" s="21">
        <f t="shared" si="74"/>
        <v>19.2256638</v>
      </c>
    </row>
    <row r="325" spans="1:19">
      <c r="A325" s="16">
        <f>Input_Summary!B345</f>
        <v>6.18</v>
      </c>
      <c r="B325" s="16">
        <f t="shared" si="62"/>
        <v>20.2755294</v>
      </c>
      <c r="C325" s="16">
        <f t="shared" si="60"/>
        <v>3575.9734667999996</v>
      </c>
      <c r="D325" s="16">
        <f t="shared" si="63"/>
        <v>1089.9567126806398</v>
      </c>
      <c r="E325" s="19">
        <f t="shared" si="69"/>
        <v>11.72508277851848</v>
      </c>
      <c r="F325" s="27">
        <f t="shared" si="64"/>
        <v>1122.8056519537081</v>
      </c>
      <c r="G325" s="16">
        <f>Input_Summary!C345</f>
        <v>11.228</v>
      </c>
      <c r="H325" s="19">
        <f t="shared" si="70"/>
        <v>12.078564351676331</v>
      </c>
      <c r="I325" s="27">
        <f t="shared" si="71"/>
        <v>1156.6496031699883</v>
      </c>
      <c r="J325" s="22">
        <f t="shared" si="65"/>
        <v>11.566496031699883</v>
      </c>
      <c r="K325" s="19">
        <f t="shared" si="66"/>
        <v>2.0885434233200001E-3</v>
      </c>
      <c r="L325" s="27">
        <f t="shared" si="67"/>
        <v>0.20000100676054652</v>
      </c>
      <c r="M325" s="23">
        <f>Input_Summary!D345</f>
        <v>2E-3</v>
      </c>
      <c r="N325" s="19">
        <f t="shared" si="68"/>
        <v>56.616485044314089</v>
      </c>
      <c r="O325" s="19">
        <f>Input_Summary!E345</f>
        <v>17.256756687885105</v>
      </c>
      <c r="P325" s="19">
        <f t="shared" si="72"/>
        <v>169.21975608140133</v>
      </c>
      <c r="Q325" s="18">
        <f t="shared" si="61"/>
        <v>57.6828</v>
      </c>
      <c r="R325" s="21">
        <f t="shared" si="73"/>
        <v>5.88</v>
      </c>
      <c r="S325" s="21">
        <f t="shared" si="74"/>
        <v>19.291280399999998</v>
      </c>
    </row>
    <row r="326" spans="1:19">
      <c r="A326" s="16">
        <f>Input_Summary!B346</f>
        <v>6.2</v>
      </c>
      <c r="B326" s="16">
        <f t="shared" si="62"/>
        <v>20.341145999999998</v>
      </c>
      <c r="C326" s="16">
        <f t="shared" si="60"/>
        <v>3575.9078501999993</v>
      </c>
      <c r="D326" s="16">
        <f t="shared" si="63"/>
        <v>1089.9367127409598</v>
      </c>
      <c r="E326" s="19">
        <f t="shared" si="69"/>
        <v>13.47945925410728</v>
      </c>
      <c r="F326" s="27">
        <f t="shared" si="64"/>
        <v>1290.8064976325672</v>
      </c>
      <c r="G326" s="16">
        <f>Input_Summary!C346</f>
        <v>12.907999999999999</v>
      </c>
      <c r="H326" s="19">
        <f t="shared" si="70"/>
        <v>13.638389638417413</v>
      </c>
      <c r="I326" s="27">
        <f t="shared" si="71"/>
        <v>1306.0192837374634</v>
      </c>
      <c r="J326" s="22">
        <f t="shared" si="65"/>
        <v>13.060192837374634</v>
      </c>
      <c r="K326" s="19">
        <f t="shared" si="66"/>
        <v>0</v>
      </c>
      <c r="L326" s="27">
        <f t="shared" si="67"/>
        <v>0</v>
      </c>
      <c r="M326" s="23">
        <f>Input_Summary!D346</f>
        <v>0</v>
      </c>
      <c r="N326" s="19">
        <f t="shared" si="68"/>
        <v>25.448992982116369</v>
      </c>
      <c r="O326" s="19">
        <f>Input_Summary!E346</f>
        <v>7.7568764556884595</v>
      </c>
      <c r="P326" s="19">
        <f t="shared" si="72"/>
        <v>76.063930524481023</v>
      </c>
      <c r="Q326" s="18">
        <f t="shared" si="61"/>
        <v>57.879000000000005</v>
      </c>
      <c r="R326" s="21">
        <f t="shared" si="73"/>
        <v>5.9</v>
      </c>
      <c r="S326" s="21">
        <f t="shared" si="74"/>
        <v>19.356897</v>
      </c>
    </row>
    <row r="327" spans="1:19">
      <c r="A327" s="16">
        <f>Input_Summary!B347</f>
        <v>6.22</v>
      </c>
      <c r="B327" s="16">
        <f t="shared" si="62"/>
        <v>20.4067626</v>
      </c>
      <c r="C327" s="16">
        <f t="shared" si="60"/>
        <v>3575.8422335999994</v>
      </c>
      <c r="D327" s="16">
        <f t="shared" si="63"/>
        <v>1089.9167128012798</v>
      </c>
      <c r="E327" s="19">
        <f t="shared" si="69"/>
        <v>13.47945925410728</v>
      </c>
      <c r="F327" s="27">
        <f t="shared" si="64"/>
        <v>1290.8064976325672</v>
      </c>
      <c r="G327" s="16">
        <f>Input_Summary!C347</f>
        <v>12.907999999999999</v>
      </c>
      <c r="H327" s="19">
        <f t="shared" si="70"/>
        <v>13.638389638417413</v>
      </c>
      <c r="I327" s="27">
        <f t="shared" si="71"/>
        <v>1306.0192837374634</v>
      </c>
      <c r="J327" s="22">
        <f t="shared" si="65"/>
        <v>13.060192837374634</v>
      </c>
      <c r="K327" s="19">
        <f t="shared" si="66"/>
        <v>0</v>
      </c>
      <c r="L327" s="27">
        <f t="shared" si="67"/>
        <v>0</v>
      </c>
      <c r="M327" s="23">
        <f>Input_Summary!D347</f>
        <v>0</v>
      </c>
      <c r="N327" s="19">
        <f t="shared" si="68"/>
        <v>25.448992982116369</v>
      </c>
      <c r="O327" s="19">
        <f>Input_Summary!E347</f>
        <v>7.7568764556884595</v>
      </c>
      <c r="P327" s="19">
        <f t="shared" si="72"/>
        <v>76.063930524481023</v>
      </c>
      <c r="Q327" s="18">
        <f t="shared" si="61"/>
        <v>58.075200000000002</v>
      </c>
      <c r="R327" s="21">
        <f t="shared" si="73"/>
        <v>5.92</v>
      </c>
      <c r="S327" s="21">
        <f t="shared" si="74"/>
        <v>19.422513599999998</v>
      </c>
    </row>
    <row r="328" spans="1:19">
      <c r="A328" s="16">
        <f>Input_Summary!B348</f>
        <v>6.24</v>
      </c>
      <c r="B328" s="16">
        <f t="shared" si="62"/>
        <v>20.472379199999999</v>
      </c>
      <c r="C328" s="16">
        <f t="shared" si="60"/>
        <v>3575.7766169999995</v>
      </c>
      <c r="D328" s="16">
        <f t="shared" si="63"/>
        <v>1089.8967128616</v>
      </c>
      <c r="E328" s="19">
        <f t="shared" si="69"/>
        <v>17.097860735009181</v>
      </c>
      <c r="F328" s="27">
        <f t="shared" si="64"/>
        <v>1637.3082418452141</v>
      </c>
      <c r="G328" s="16">
        <f>Input_Summary!C348</f>
        <v>16.373000000000001</v>
      </c>
      <c r="H328" s="19">
        <f t="shared" si="70"/>
        <v>17.256809256571604</v>
      </c>
      <c r="I328" s="27">
        <f t="shared" si="71"/>
        <v>1652.5210279501102</v>
      </c>
      <c r="J328" s="22">
        <f t="shared" si="65"/>
        <v>16.525210279501103</v>
      </c>
      <c r="K328" s="19">
        <f t="shared" si="66"/>
        <v>0</v>
      </c>
      <c r="L328" s="27">
        <f t="shared" si="67"/>
        <v>0</v>
      </c>
      <c r="M328" s="23">
        <f>Input_Summary!D348</f>
        <v>0</v>
      </c>
      <c r="N328" s="19">
        <f t="shared" si="68"/>
        <v>25.448992982116369</v>
      </c>
      <c r="O328" s="19">
        <f>Input_Summary!E348</f>
        <v>7.7568764556884595</v>
      </c>
      <c r="P328" s="19">
        <f t="shared" si="72"/>
        <v>76.063930524481023</v>
      </c>
      <c r="Q328" s="18">
        <f t="shared" si="61"/>
        <v>58.271400000000007</v>
      </c>
      <c r="R328" s="21">
        <f t="shared" si="73"/>
        <v>5.94</v>
      </c>
      <c r="S328" s="21">
        <f t="shared" si="74"/>
        <v>19.488130200000001</v>
      </c>
    </row>
    <row r="329" spans="1:19">
      <c r="A329" s="16">
        <f>Input_Summary!B349</f>
        <v>6.26</v>
      </c>
      <c r="B329" s="16">
        <f t="shared" si="62"/>
        <v>20.537995799999997</v>
      </c>
      <c r="C329" s="16">
        <f t="shared" si="60"/>
        <v>3575.7110003999996</v>
      </c>
      <c r="D329" s="16">
        <f t="shared" si="63"/>
        <v>1089.87671292192</v>
      </c>
      <c r="E329" s="19">
        <f t="shared" si="69"/>
        <v>19.326336567691623</v>
      </c>
      <c r="F329" s="27">
        <f t="shared" si="64"/>
        <v>1850.7093160587174</v>
      </c>
      <c r="G329" s="16">
        <f>Input_Summary!C349</f>
        <v>18.507000000000001</v>
      </c>
      <c r="H329" s="19">
        <f t="shared" si="70"/>
        <v>19.441040126101957</v>
      </c>
      <c r="I329" s="27">
        <f t="shared" si="71"/>
        <v>1861.6841118163888</v>
      </c>
      <c r="J329" s="22">
        <f t="shared" si="65"/>
        <v>18.61684111816389</v>
      </c>
      <c r="K329" s="19">
        <f t="shared" si="66"/>
        <v>0</v>
      </c>
      <c r="L329" s="27">
        <f t="shared" si="67"/>
        <v>0</v>
      </c>
      <c r="M329" s="23">
        <f>Input_Summary!D349</f>
        <v>0</v>
      </c>
      <c r="N329" s="19">
        <f t="shared" si="68"/>
        <v>18.359391783419035</v>
      </c>
      <c r="O329" s="19">
        <f>Input_Summary!E349</f>
        <v>5.5959594929999534</v>
      </c>
      <c r="P329" s="19">
        <f t="shared" si="72"/>
        <v>54.87397878835754</v>
      </c>
      <c r="Q329" s="18">
        <f t="shared" si="61"/>
        <v>58.467600000000004</v>
      </c>
      <c r="R329" s="21">
        <f t="shared" si="73"/>
        <v>5.96</v>
      </c>
      <c r="S329" s="21">
        <f t="shared" si="74"/>
        <v>19.553746799999999</v>
      </c>
    </row>
    <row r="330" spans="1:19">
      <c r="A330" s="16">
        <f>Input_Summary!B350</f>
        <v>6.28</v>
      </c>
      <c r="B330" s="16">
        <f t="shared" si="62"/>
        <v>20.603612399999999</v>
      </c>
      <c r="C330" s="16">
        <f t="shared" si="60"/>
        <v>3575.6453837999993</v>
      </c>
      <c r="D330" s="16">
        <f t="shared" si="63"/>
        <v>1089.8567129822397</v>
      </c>
      <c r="E330" s="19">
        <f t="shared" si="69"/>
        <v>23.3760222655091</v>
      </c>
      <c r="F330" s="27">
        <f t="shared" si="64"/>
        <v>2238.5112681674168</v>
      </c>
      <c r="G330" s="16">
        <f>Input_Summary!C350</f>
        <v>22.385000000000002</v>
      </c>
      <c r="H330" s="19">
        <f t="shared" si="70"/>
        <v>23.45317016066797</v>
      </c>
      <c r="I330" s="27">
        <f t="shared" si="71"/>
        <v>2245.8877702340483</v>
      </c>
      <c r="J330" s="22">
        <f t="shared" si="65"/>
        <v>22.458877702340484</v>
      </c>
      <c r="K330" s="19">
        <f t="shared" si="66"/>
        <v>1.0442717116600001E-3</v>
      </c>
      <c r="L330" s="27">
        <f t="shared" si="67"/>
        <v>0.10000050338027326</v>
      </c>
      <c r="M330" s="23">
        <f>Input_Summary!D350</f>
        <v>1E-3</v>
      </c>
      <c r="N330" s="19">
        <f t="shared" si="68"/>
        <v>12.339919067543942</v>
      </c>
      <c r="O330" s="19">
        <f>Input_Summary!E350</f>
        <v>3.7612186756229193</v>
      </c>
      <c r="P330" s="19">
        <f t="shared" si="72"/>
        <v>36.882510333158343</v>
      </c>
      <c r="Q330" s="18">
        <f t="shared" si="61"/>
        <v>58.663800000000009</v>
      </c>
      <c r="R330" s="21">
        <f t="shared" si="73"/>
        <v>5.98</v>
      </c>
      <c r="S330" s="21">
        <f t="shared" si="74"/>
        <v>19.619363400000001</v>
      </c>
    </row>
    <row r="331" spans="1:19">
      <c r="A331" s="16">
        <f>Input_Summary!B351</f>
        <v>6.3</v>
      </c>
      <c r="B331" s="16">
        <f t="shared" si="62"/>
        <v>20.669228999999998</v>
      </c>
      <c r="C331" s="16">
        <f t="shared" si="60"/>
        <v>3575.5797671999994</v>
      </c>
      <c r="D331" s="16">
        <f t="shared" si="63"/>
        <v>1089.8367130425599</v>
      </c>
      <c r="E331" s="19">
        <f t="shared" si="69"/>
        <v>25.846769135296658</v>
      </c>
      <c r="F331" s="27">
        <f t="shared" si="64"/>
        <v>2475.1124591651433</v>
      </c>
      <c r="G331" s="16">
        <f>Input_Summary!C351</f>
        <v>24.750999999999998</v>
      </c>
      <c r="H331" s="19">
        <f t="shared" si="70"/>
        <v>25.933323405663785</v>
      </c>
      <c r="I331" s="27">
        <f t="shared" si="71"/>
        <v>2483.3885346545349</v>
      </c>
      <c r="J331" s="22">
        <f t="shared" si="65"/>
        <v>24.833885346545348</v>
      </c>
      <c r="K331" s="19">
        <f t="shared" si="66"/>
        <v>1.0442717116600001E-3</v>
      </c>
      <c r="L331" s="27">
        <f t="shared" si="67"/>
        <v>0.10000050338027326</v>
      </c>
      <c r="M331" s="23">
        <f>Input_Summary!D351</f>
        <v>1E-3</v>
      </c>
      <c r="N331" s="19">
        <f t="shared" si="68"/>
        <v>13.844787246512716</v>
      </c>
      <c r="O331" s="19">
        <f>Input_Summary!E351</f>
        <v>4.2199038799671778</v>
      </c>
      <c r="P331" s="19">
        <f t="shared" si="72"/>
        <v>41.380377446958143</v>
      </c>
      <c r="Q331" s="18">
        <f t="shared" si="61"/>
        <v>58.86</v>
      </c>
      <c r="R331" s="21">
        <f t="shared" si="73"/>
        <v>6</v>
      </c>
      <c r="S331" s="21">
        <f t="shared" si="74"/>
        <v>19.684979999999999</v>
      </c>
    </row>
    <row r="332" spans="1:19">
      <c r="A332" s="16">
        <f>Input_Summary!B352</f>
        <v>6.32</v>
      </c>
      <c r="B332" s="16">
        <f t="shared" si="62"/>
        <v>20.7348456</v>
      </c>
      <c r="C332" s="16">
        <f t="shared" si="60"/>
        <v>3575.5141505999995</v>
      </c>
      <c r="D332" s="16">
        <f t="shared" si="63"/>
        <v>1089.8167131028799</v>
      </c>
      <c r="E332" s="19">
        <f t="shared" si="69"/>
        <v>27.48209863575622</v>
      </c>
      <c r="F332" s="27">
        <f t="shared" si="64"/>
        <v>2631.713247458651</v>
      </c>
      <c r="G332" s="16">
        <f>Input_Summary!C352</f>
        <v>26.317</v>
      </c>
      <c r="H332" s="19">
        <f t="shared" si="70"/>
        <v>27.587449084378012</v>
      </c>
      <c r="I332" s="27">
        <f t="shared" si="71"/>
        <v>2641.7884697935624</v>
      </c>
      <c r="J332" s="22">
        <f t="shared" si="65"/>
        <v>26.417884697935623</v>
      </c>
      <c r="K332" s="19">
        <f t="shared" si="66"/>
        <v>0</v>
      </c>
      <c r="L332" s="27">
        <f t="shared" si="67"/>
        <v>0</v>
      </c>
      <c r="M332" s="23">
        <f>Input_Summary!D352</f>
        <v>0</v>
      </c>
      <c r="N332" s="19">
        <f t="shared" si="68"/>
        <v>16.854523604450264</v>
      </c>
      <c r="O332" s="19">
        <f>Input_Summary!E352</f>
        <v>5.1372742886556955</v>
      </c>
      <c r="P332" s="19">
        <f t="shared" si="72"/>
        <v>50.376111674557748</v>
      </c>
      <c r="Q332" s="18">
        <f t="shared" si="61"/>
        <v>59.056200000000004</v>
      </c>
      <c r="R332" s="21">
        <f t="shared" si="73"/>
        <v>6.0200000000000005</v>
      </c>
      <c r="S332" s="21">
        <f t="shared" si="74"/>
        <v>19.750596600000002</v>
      </c>
    </row>
    <row r="333" spans="1:19">
      <c r="A333" s="16">
        <f>Input_Summary!B353</f>
        <v>6.34</v>
      </c>
      <c r="B333" s="16">
        <f t="shared" si="62"/>
        <v>20.800462199999998</v>
      </c>
      <c r="C333" s="16">
        <f t="shared" si="60"/>
        <v>3575.4485339999997</v>
      </c>
      <c r="D333" s="16">
        <f t="shared" si="63"/>
        <v>1089.7967131631999</v>
      </c>
      <c r="E333" s="19">
        <f t="shared" si="69"/>
        <v>28.77386274307964</v>
      </c>
      <c r="F333" s="27">
        <f t="shared" si="64"/>
        <v>2755.4138701400493</v>
      </c>
      <c r="G333" s="16">
        <f>Input_Summary!C353</f>
        <v>27.553999999999998</v>
      </c>
      <c r="H333" s="19">
        <f t="shared" si="70"/>
        <v>28.900095201295258</v>
      </c>
      <c r="I333" s="27">
        <f t="shared" si="71"/>
        <v>2767.4881445255387</v>
      </c>
      <c r="J333" s="22">
        <f t="shared" si="65"/>
        <v>27.674881445255387</v>
      </c>
      <c r="K333" s="19">
        <f t="shared" si="66"/>
        <v>0</v>
      </c>
      <c r="L333" s="27">
        <f t="shared" si="67"/>
        <v>0</v>
      </c>
      <c r="M333" s="23">
        <f>Input_Summary!D353</f>
        <v>0</v>
      </c>
      <c r="N333" s="19">
        <f t="shared" si="68"/>
        <v>20.198675113269761</v>
      </c>
      <c r="O333" s="19">
        <f>Input_Summary!E353</f>
        <v>6.1565747427540476</v>
      </c>
      <c r="P333" s="19">
        <f t="shared" si="72"/>
        <v>60.371371927446184</v>
      </c>
      <c r="Q333" s="18">
        <f t="shared" si="61"/>
        <v>59.252400000000002</v>
      </c>
      <c r="R333" s="21">
        <f t="shared" si="73"/>
        <v>6.04</v>
      </c>
      <c r="S333" s="21">
        <f t="shared" si="74"/>
        <v>19.8162132</v>
      </c>
    </row>
    <row r="334" spans="1:19">
      <c r="A334" s="16">
        <f>Input_Summary!B354</f>
        <v>6.36</v>
      </c>
      <c r="B334" s="16">
        <f t="shared" si="62"/>
        <v>20.8660788</v>
      </c>
      <c r="C334" s="16">
        <f t="shared" si="60"/>
        <v>3575.3829173999993</v>
      </c>
      <c r="D334" s="16">
        <f t="shared" si="63"/>
        <v>1089.7767132235199</v>
      </c>
      <c r="E334" s="19">
        <f t="shared" si="69"/>
        <v>29.772186499426599</v>
      </c>
      <c r="F334" s="27">
        <f t="shared" si="64"/>
        <v>2851.0143513715902</v>
      </c>
      <c r="G334" s="16">
        <f>Input_Summary!C354</f>
        <v>28.509999999999998</v>
      </c>
      <c r="H334" s="19">
        <f t="shared" si="70"/>
        <v>29.901137781244866</v>
      </c>
      <c r="I334" s="27">
        <f t="shared" si="71"/>
        <v>2863.3485025236546</v>
      </c>
      <c r="J334" s="22">
        <f t="shared" si="65"/>
        <v>28.633485025236546</v>
      </c>
      <c r="K334" s="19">
        <f t="shared" si="66"/>
        <v>0</v>
      </c>
      <c r="L334" s="27">
        <f t="shared" si="67"/>
        <v>0</v>
      </c>
      <c r="M334" s="23">
        <f>Input_Summary!D354</f>
        <v>0</v>
      </c>
      <c r="N334" s="19">
        <f t="shared" si="68"/>
        <v>20.633414809416294</v>
      </c>
      <c r="O334" s="19">
        <f>Input_Summary!E354</f>
        <v>6.2890838017868331</v>
      </c>
      <c r="P334" s="19">
        <f t="shared" si="72"/>
        <v>61.670755760321683</v>
      </c>
      <c r="Q334" s="18">
        <f t="shared" si="61"/>
        <v>59.448600000000006</v>
      </c>
      <c r="R334" s="21">
        <f t="shared" si="73"/>
        <v>6.0600000000000005</v>
      </c>
      <c r="S334" s="21">
        <f t="shared" si="74"/>
        <v>19.881829800000002</v>
      </c>
    </row>
    <row r="335" spans="1:19">
      <c r="A335" s="16">
        <f>Input_Summary!B355</f>
        <v>6.38</v>
      </c>
      <c r="B335" s="16">
        <f t="shared" si="62"/>
        <v>20.931695399999999</v>
      </c>
      <c r="C335" s="16">
        <f t="shared" si="60"/>
        <v>3575.3173007999994</v>
      </c>
      <c r="D335" s="16">
        <f t="shared" si="63"/>
        <v>1089.7567132838399</v>
      </c>
      <c r="E335" s="19">
        <f t="shared" si="69"/>
        <v>30.6337106615461</v>
      </c>
      <c r="F335" s="27">
        <f t="shared" si="64"/>
        <v>2933.5147666603161</v>
      </c>
      <c r="G335" s="16">
        <f>Input_Summary!C355</f>
        <v>29.335000000000001</v>
      </c>
      <c r="H335" s="19">
        <f t="shared" si="70"/>
        <v>30.762666261757772</v>
      </c>
      <c r="I335" s="27">
        <f t="shared" si="71"/>
        <v>2945.8489178123805</v>
      </c>
      <c r="J335" s="22">
        <f t="shared" si="65"/>
        <v>29.458489178123806</v>
      </c>
      <c r="K335" s="19">
        <f t="shared" si="66"/>
        <v>1.0442717116600001E-3</v>
      </c>
      <c r="L335" s="27">
        <f t="shared" si="67"/>
        <v>0.10000050338027326</v>
      </c>
      <c r="M335" s="23">
        <f>Input_Summary!D355</f>
        <v>1E-3</v>
      </c>
      <c r="N335" s="19">
        <f t="shared" si="68"/>
        <v>20.633414809416294</v>
      </c>
      <c r="O335" s="19">
        <f>Input_Summary!E355</f>
        <v>6.2890838017868331</v>
      </c>
      <c r="P335" s="19">
        <f t="shared" si="72"/>
        <v>61.670755760321683</v>
      </c>
      <c r="Q335" s="18">
        <f t="shared" si="61"/>
        <v>59.644800000000004</v>
      </c>
      <c r="R335" s="21">
        <f t="shared" si="73"/>
        <v>6.08</v>
      </c>
      <c r="S335" s="21">
        <f t="shared" si="74"/>
        <v>19.9474464</v>
      </c>
    </row>
    <row r="336" spans="1:19">
      <c r="A336" s="16">
        <f>Input_Summary!B356</f>
        <v>6.4</v>
      </c>
      <c r="B336" s="16">
        <f t="shared" si="62"/>
        <v>20.997312000000001</v>
      </c>
      <c r="C336" s="16">
        <f t="shared" ref="C336:C346" si="75">$G$7-B336</f>
        <v>3575.2516841999995</v>
      </c>
      <c r="D336" s="16">
        <f t="shared" si="63"/>
        <v>1089.7367133441599</v>
      </c>
      <c r="E336" s="19">
        <f t="shared" si="69"/>
        <v>31.164200691069382</v>
      </c>
      <c r="F336" s="27">
        <f t="shared" si="64"/>
        <v>2984.3150223774951</v>
      </c>
      <c r="G336" s="16">
        <f>Input_Summary!C356</f>
        <v>29.843000000000004</v>
      </c>
      <c r="H336" s="19">
        <f t="shared" si="70"/>
        <v>31.293367705710718</v>
      </c>
      <c r="I336" s="27">
        <f t="shared" si="71"/>
        <v>2996.6691640500653</v>
      </c>
      <c r="J336" s="22">
        <f t="shared" si="65"/>
        <v>29.966691640500652</v>
      </c>
      <c r="K336" s="19">
        <f t="shared" si="66"/>
        <v>1.0442717116600001E-3</v>
      </c>
      <c r="L336" s="27">
        <f t="shared" si="67"/>
        <v>0.10000050338027326</v>
      </c>
      <c r="M336" s="23">
        <f>Input_Summary!D356</f>
        <v>1E-3</v>
      </c>
      <c r="N336" s="19">
        <f t="shared" si="68"/>
        <v>20.66685632450449</v>
      </c>
      <c r="O336" s="19">
        <f>Input_Summary!E356</f>
        <v>6.2992768063278168</v>
      </c>
      <c r="P336" s="19">
        <f t="shared" si="72"/>
        <v>61.77070836285057</v>
      </c>
      <c r="Q336" s="18">
        <f t="shared" ref="Q336:Q346" si="76">IF(B336&lt;=$J$11,0,9.81*(A336-$J$11/3.28083))</f>
        <v>59.841000000000008</v>
      </c>
      <c r="R336" s="21">
        <f t="shared" si="73"/>
        <v>6.1000000000000005</v>
      </c>
      <c r="S336" s="21">
        <f t="shared" si="74"/>
        <v>20.013063000000002</v>
      </c>
    </row>
    <row r="337" spans="1:19">
      <c r="A337" s="16">
        <f>Input_Summary!B357</f>
        <v>6.42</v>
      </c>
      <c r="B337" s="16">
        <f t="shared" ref="B337:B346" si="77">A337*3.28083</f>
        <v>21.062928599999999</v>
      </c>
      <c r="C337" s="16">
        <f t="shared" si="75"/>
        <v>3575.1860675999997</v>
      </c>
      <c r="D337" s="16">
        <f t="shared" ref="D337:D346" si="78">C337*0.3048</f>
        <v>1089.7167134044801</v>
      </c>
      <c r="E337" s="19">
        <f t="shared" si="69"/>
        <v>31.5317843335737</v>
      </c>
      <c r="F337" s="27">
        <f t="shared" ref="F337:F346" si="79">E337*95.761</f>
        <v>3019.5151995673509</v>
      </c>
      <c r="G337" s="16">
        <f>Input_Summary!C357</f>
        <v>30.195</v>
      </c>
      <c r="H337" s="19">
        <f t="shared" si="70"/>
        <v>31.661370701421969</v>
      </c>
      <c r="I337" s="27">
        <f t="shared" si="71"/>
        <v>3031.9093222809324</v>
      </c>
      <c r="J337" s="22">
        <f t="shared" ref="J337:J346" si="80">I337*0.01</f>
        <v>30.319093222809325</v>
      </c>
      <c r="K337" s="19">
        <f t="shared" ref="K337:K346" si="81">M337*1.04427171166</f>
        <v>1.0442717116600001E-3</v>
      </c>
      <c r="L337" s="27">
        <f t="shared" ref="L337:L346" si="82">K337*95.761</f>
        <v>0.10000050338027326</v>
      </c>
      <c r="M337" s="23">
        <f>Input_Summary!D357</f>
        <v>1E-3</v>
      </c>
      <c r="N337" s="19">
        <f t="shared" ref="N337:N346" si="83">O337*3.28083</f>
        <v>20.733739354680878</v>
      </c>
      <c r="O337" s="19">
        <f>Input_Summary!E357</f>
        <v>6.3196628154097834</v>
      </c>
      <c r="P337" s="19">
        <f t="shared" si="72"/>
        <v>61.97061356790833</v>
      </c>
      <c r="Q337" s="18">
        <f t="shared" si="76"/>
        <v>60.037200000000006</v>
      </c>
      <c r="R337" s="21">
        <f t="shared" si="73"/>
        <v>6.12</v>
      </c>
      <c r="S337" s="21">
        <f t="shared" si="74"/>
        <v>20.078679600000001</v>
      </c>
    </row>
    <row r="338" spans="1:19">
      <c r="A338" s="16">
        <f>Input_Summary!B358</f>
        <v>6.44</v>
      </c>
      <c r="B338" s="16">
        <f t="shared" si="77"/>
        <v>21.128545200000001</v>
      </c>
      <c r="C338" s="16">
        <f t="shared" si="75"/>
        <v>3575.1204509999993</v>
      </c>
      <c r="D338" s="16">
        <f t="shared" si="78"/>
        <v>1089.6967134647998</v>
      </c>
      <c r="E338" s="19">
        <f t="shared" ref="E338:E346" si="84">G338*1.04427171166</f>
        <v>31.775099642390479</v>
      </c>
      <c r="F338" s="27">
        <f t="shared" si="79"/>
        <v>3042.8153168549547</v>
      </c>
      <c r="G338" s="16">
        <f>Input_Summary!C358</f>
        <v>30.428000000000001</v>
      </c>
      <c r="H338" s="19">
        <f t="shared" si="70"/>
        <v>31.904895985203947</v>
      </c>
      <c r="I338" s="27">
        <f t="shared" si="71"/>
        <v>3055.2294300890421</v>
      </c>
      <c r="J338" s="22">
        <f t="shared" si="80"/>
        <v>30.552294300890424</v>
      </c>
      <c r="K338" s="19">
        <f t="shared" si="81"/>
        <v>1.0442717116600001E-3</v>
      </c>
      <c r="L338" s="27">
        <f t="shared" si="82"/>
        <v>0.10000050338027326</v>
      </c>
      <c r="M338" s="23">
        <f>Input_Summary!D358</f>
        <v>1E-3</v>
      </c>
      <c r="N338" s="19">
        <f t="shared" si="83"/>
        <v>20.767180869769074</v>
      </c>
      <c r="O338" s="19">
        <f>Input_Summary!E358</f>
        <v>6.3298558199507671</v>
      </c>
      <c r="P338" s="19">
        <f t="shared" si="72"/>
        <v>62.070566170437218</v>
      </c>
      <c r="Q338" s="18">
        <f t="shared" si="76"/>
        <v>60.23340000000001</v>
      </c>
      <c r="R338" s="21">
        <f t="shared" si="73"/>
        <v>6.1400000000000006</v>
      </c>
      <c r="S338" s="21">
        <f t="shared" si="74"/>
        <v>20.144296200000003</v>
      </c>
    </row>
    <row r="339" spans="1:19">
      <c r="A339" s="16">
        <f>Input_Summary!B359</f>
        <v>6.46</v>
      </c>
      <c r="B339" s="16">
        <f t="shared" si="77"/>
        <v>21.1941618</v>
      </c>
      <c r="C339" s="16">
        <f t="shared" si="75"/>
        <v>3575.0548343999994</v>
      </c>
      <c r="D339" s="16">
        <f t="shared" si="78"/>
        <v>1089.6767135251198</v>
      </c>
      <c r="E339" s="19">
        <f t="shared" si="84"/>
        <v>31.906677878059643</v>
      </c>
      <c r="F339" s="27">
        <f t="shared" si="79"/>
        <v>3055.4153802808692</v>
      </c>
      <c r="G339" s="16">
        <f>Input_Summary!C359</f>
        <v>30.554000000000002</v>
      </c>
      <c r="H339" s="19">
        <f t="shared" si="70"/>
        <v>32.036266125063342</v>
      </c>
      <c r="I339" s="27">
        <f t="shared" si="71"/>
        <v>3067.8095029944507</v>
      </c>
      <c r="J339" s="22">
        <f t="shared" si="80"/>
        <v>30.678095029944508</v>
      </c>
      <c r="K339" s="19">
        <f t="shared" si="81"/>
        <v>1.0442717116600001E-3</v>
      </c>
      <c r="L339" s="27">
        <f t="shared" si="82"/>
        <v>0.10000050338027326</v>
      </c>
      <c r="M339" s="23">
        <f>Input_Summary!D359</f>
        <v>1E-3</v>
      </c>
      <c r="N339" s="19">
        <f t="shared" si="83"/>
        <v>20.733739354680878</v>
      </c>
      <c r="O339" s="19">
        <f>Input_Summary!E359</f>
        <v>6.3196628154097834</v>
      </c>
      <c r="P339" s="19">
        <f t="shared" si="72"/>
        <v>61.97061356790833</v>
      </c>
      <c r="Q339" s="18">
        <f t="shared" si="76"/>
        <v>60.429600000000008</v>
      </c>
      <c r="R339" s="21">
        <f t="shared" si="73"/>
        <v>6.16</v>
      </c>
      <c r="S339" s="21">
        <f t="shared" si="74"/>
        <v>20.209912800000001</v>
      </c>
    </row>
    <row r="340" spans="1:19">
      <c r="A340" s="16">
        <f>Input_Summary!B360</f>
        <v>6.48</v>
      </c>
      <c r="B340" s="16">
        <f t="shared" si="77"/>
        <v>21.259778400000002</v>
      </c>
      <c r="C340" s="16">
        <f t="shared" si="75"/>
        <v>3574.9892177999996</v>
      </c>
      <c r="D340" s="16">
        <f t="shared" si="78"/>
        <v>1089.65671358544</v>
      </c>
      <c r="E340" s="19">
        <f t="shared" si="84"/>
        <v>31.787630902930402</v>
      </c>
      <c r="F340" s="27">
        <f t="shared" si="79"/>
        <v>3044.0153228955182</v>
      </c>
      <c r="G340" s="16">
        <f>Input_Summary!C360</f>
        <v>30.44</v>
      </c>
      <c r="H340" s="19">
        <f t="shared" si="70"/>
        <v>31.918053574595493</v>
      </c>
      <c r="I340" s="27">
        <f t="shared" si="71"/>
        <v>3056.4894076911232</v>
      </c>
      <c r="J340" s="22">
        <f t="shared" si="80"/>
        <v>30.564894076911234</v>
      </c>
      <c r="K340" s="19">
        <f t="shared" si="81"/>
        <v>1.0442717116600001E-3</v>
      </c>
      <c r="L340" s="27">
        <f t="shared" si="82"/>
        <v>0.10000050338027326</v>
      </c>
      <c r="M340" s="23">
        <f>Input_Summary!D360</f>
        <v>1E-3</v>
      </c>
      <c r="N340" s="19">
        <f t="shared" si="83"/>
        <v>20.867505415033659</v>
      </c>
      <c r="O340" s="19">
        <f>Input_Summary!E360</f>
        <v>6.3604348335737173</v>
      </c>
      <c r="P340" s="19">
        <f t="shared" si="72"/>
        <v>62.370423978023865</v>
      </c>
      <c r="Q340" s="18">
        <f t="shared" si="76"/>
        <v>60.625800000000012</v>
      </c>
      <c r="R340" s="21">
        <f t="shared" si="73"/>
        <v>6.1800000000000006</v>
      </c>
      <c r="S340" s="21">
        <f t="shared" si="74"/>
        <v>20.2755294</v>
      </c>
    </row>
    <row r="341" spans="1:19">
      <c r="A341" s="16">
        <f>Input_Summary!B361</f>
        <v>6.5</v>
      </c>
      <c r="B341" s="16">
        <f t="shared" si="77"/>
        <v>21.325395</v>
      </c>
      <c r="C341" s="16">
        <f t="shared" si="75"/>
        <v>3574.9236011999997</v>
      </c>
      <c r="D341" s="16">
        <f t="shared" si="78"/>
        <v>1089.63671364576</v>
      </c>
      <c r="E341" s="19">
        <f t="shared" si="84"/>
        <v>31.787630902930402</v>
      </c>
      <c r="F341" s="27">
        <f t="shared" si="79"/>
        <v>3044.0153228955182</v>
      </c>
      <c r="G341" s="16">
        <f>Input_Summary!C361</f>
        <v>30.44</v>
      </c>
      <c r="H341" s="19">
        <f t="shared" ref="H341:H346" si="85">I341/95.76052</f>
        <v>31.91867984063412</v>
      </c>
      <c r="I341" s="27">
        <f t="shared" ref="I341:I346" si="86">F341+P341*(1-$J$12)</f>
        <v>3056.5493792526404</v>
      </c>
      <c r="J341" s="22">
        <f t="shared" si="80"/>
        <v>30.565493792526404</v>
      </c>
      <c r="K341" s="19">
        <f t="shared" si="81"/>
        <v>1.0442717116600001E-3</v>
      </c>
      <c r="L341" s="27">
        <f t="shared" si="82"/>
        <v>0.10000050338027326</v>
      </c>
      <c r="M341" s="23">
        <f>Input_Summary!D361</f>
        <v>1E-3</v>
      </c>
      <c r="N341" s="19">
        <f t="shared" si="83"/>
        <v>20.967829960298246</v>
      </c>
      <c r="O341" s="19">
        <f>Input_Summary!E361</f>
        <v>6.3910138471966684</v>
      </c>
      <c r="P341" s="19">
        <f t="shared" ref="P341:P346" si="87">O341*9.806</f>
        <v>62.670281785610527</v>
      </c>
      <c r="Q341" s="18">
        <f t="shared" si="76"/>
        <v>60.822000000000003</v>
      </c>
      <c r="R341" s="21">
        <f t="shared" ref="R341:R346" si="88">Q341/9.81</f>
        <v>6.2</v>
      </c>
      <c r="S341" s="21">
        <f t="shared" ref="S341:S346" si="89">R341*3.28083</f>
        <v>20.341145999999998</v>
      </c>
    </row>
    <row r="342" spans="1:19">
      <c r="A342" s="16">
        <f>Input_Summary!B362</f>
        <v>6.52</v>
      </c>
      <c r="B342" s="16">
        <f t="shared" si="77"/>
        <v>21.391011599999999</v>
      </c>
      <c r="C342" s="16">
        <f t="shared" si="75"/>
        <v>3574.8579845999993</v>
      </c>
      <c r="D342" s="16">
        <f t="shared" si="78"/>
        <v>1089.61671370608</v>
      </c>
      <c r="E342" s="19">
        <f t="shared" si="84"/>
        <v>31.707221981132584</v>
      </c>
      <c r="F342" s="27">
        <f t="shared" si="79"/>
        <v>3036.3152841352371</v>
      </c>
      <c r="G342" s="16">
        <f>Input_Summary!C362</f>
        <v>30.363000000000003</v>
      </c>
      <c r="H342" s="19">
        <f t="shared" si="85"/>
        <v>31.838479271132456</v>
      </c>
      <c r="I342" s="27">
        <f t="shared" si="86"/>
        <v>3048.8693310128651</v>
      </c>
      <c r="J342" s="22">
        <f t="shared" si="80"/>
        <v>30.488693310128653</v>
      </c>
      <c r="K342" s="19">
        <f t="shared" si="81"/>
        <v>1.0442717116600001E-3</v>
      </c>
      <c r="L342" s="27">
        <f t="shared" si="82"/>
        <v>0.10000050338027326</v>
      </c>
      <c r="M342" s="23">
        <f>Input_Summary!D362</f>
        <v>1E-3</v>
      </c>
      <c r="N342" s="19">
        <f t="shared" si="83"/>
        <v>21.001271475386439</v>
      </c>
      <c r="O342" s="19">
        <f>Input_Summary!E362</f>
        <v>6.4012068517376512</v>
      </c>
      <c r="P342" s="19">
        <f t="shared" si="87"/>
        <v>62.7702343881394</v>
      </c>
      <c r="Q342" s="18">
        <f t="shared" si="76"/>
        <v>61.0182</v>
      </c>
      <c r="R342" s="21">
        <f t="shared" si="88"/>
        <v>6.22</v>
      </c>
      <c r="S342" s="21">
        <f t="shared" si="89"/>
        <v>20.4067626</v>
      </c>
    </row>
    <row r="343" spans="1:19">
      <c r="A343" s="16">
        <f>Input_Summary!B363</f>
        <v>6.54</v>
      </c>
      <c r="B343" s="16">
        <f t="shared" si="77"/>
        <v>21.456628200000001</v>
      </c>
      <c r="C343" s="16">
        <f t="shared" si="75"/>
        <v>3574.7923679999994</v>
      </c>
      <c r="D343" s="16">
        <f t="shared" si="78"/>
        <v>1089.5967137663999</v>
      </c>
      <c r="E343" s="19">
        <f t="shared" si="84"/>
        <v>31.650831308702937</v>
      </c>
      <c r="F343" s="27">
        <f t="shared" si="79"/>
        <v>3030.9152569527018</v>
      </c>
      <c r="G343" s="16">
        <f>Input_Summary!C363</f>
        <v>30.308999999999997</v>
      </c>
      <c r="H343" s="19">
        <f t="shared" si="85"/>
        <v>31.781879560698126</v>
      </c>
      <c r="I343" s="27">
        <f t="shared" si="86"/>
        <v>3043.449313309824</v>
      </c>
      <c r="J343" s="22">
        <f t="shared" si="80"/>
        <v>30.43449313309824</v>
      </c>
      <c r="K343" s="19">
        <f t="shared" si="81"/>
        <v>2.0885434233200001E-3</v>
      </c>
      <c r="L343" s="27">
        <f t="shared" si="82"/>
        <v>0.20000100676054652</v>
      </c>
      <c r="M343" s="23">
        <f>Input_Summary!D363</f>
        <v>2E-3</v>
      </c>
      <c r="N343" s="19">
        <f t="shared" si="83"/>
        <v>20.967829960298246</v>
      </c>
      <c r="O343" s="19">
        <f>Input_Summary!E363</f>
        <v>6.3910138471966684</v>
      </c>
      <c r="P343" s="19">
        <f t="shared" si="87"/>
        <v>62.670281785610527</v>
      </c>
      <c r="Q343" s="18">
        <f t="shared" si="76"/>
        <v>61.214400000000005</v>
      </c>
      <c r="R343" s="21">
        <f t="shared" si="88"/>
        <v>6.24</v>
      </c>
      <c r="S343" s="21">
        <f t="shared" si="89"/>
        <v>20.472379199999999</v>
      </c>
    </row>
    <row r="344" spans="1:19">
      <c r="A344" s="16">
        <f>Input_Summary!B364</f>
        <v>6.56</v>
      </c>
      <c r="B344" s="16">
        <f t="shared" si="77"/>
        <v>21.522244799999999</v>
      </c>
      <c r="C344" s="16">
        <f t="shared" si="75"/>
        <v>3574.7267513999996</v>
      </c>
      <c r="D344" s="16">
        <f t="shared" si="78"/>
        <v>1089.5767138267199</v>
      </c>
      <c r="E344" s="19">
        <f t="shared" si="84"/>
        <v>31.800162163470318</v>
      </c>
      <c r="F344" s="27">
        <f t="shared" si="79"/>
        <v>3045.2153289360808</v>
      </c>
      <c r="G344" s="16">
        <f>Input_Summary!C364</f>
        <v>30.451999999999998</v>
      </c>
      <c r="H344" s="19">
        <f t="shared" si="85"/>
        <v>31.931211163987026</v>
      </c>
      <c r="I344" s="27">
        <f t="shared" si="86"/>
        <v>3057.749385293203</v>
      </c>
      <c r="J344" s="22">
        <f t="shared" si="80"/>
        <v>30.577493852932029</v>
      </c>
      <c r="K344" s="19">
        <f t="shared" si="81"/>
        <v>2.0885434233200001E-3</v>
      </c>
      <c r="L344" s="27">
        <f t="shared" si="82"/>
        <v>0.20000100676054652</v>
      </c>
      <c r="M344" s="23">
        <f>Input_Summary!D364</f>
        <v>2E-3</v>
      </c>
      <c r="N344" s="19">
        <f t="shared" si="83"/>
        <v>20.967829960298246</v>
      </c>
      <c r="O344" s="19">
        <f>Input_Summary!E364</f>
        <v>6.3910138471966684</v>
      </c>
      <c r="P344" s="19">
        <f t="shared" si="87"/>
        <v>62.670281785610527</v>
      </c>
      <c r="Q344" s="18">
        <f t="shared" si="76"/>
        <v>61.410600000000002</v>
      </c>
      <c r="R344" s="21">
        <f t="shared" si="88"/>
        <v>6.26</v>
      </c>
      <c r="S344" s="21">
        <f t="shared" si="89"/>
        <v>20.537995799999997</v>
      </c>
    </row>
    <row r="345" spans="1:19">
      <c r="A345" s="16">
        <f>Input_Summary!B365</f>
        <v>6.58</v>
      </c>
      <c r="B345" s="16">
        <f t="shared" si="77"/>
        <v>21.587861400000001</v>
      </c>
      <c r="C345" s="16">
        <f t="shared" si="75"/>
        <v>3574.6611347999997</v>
      </c>
      <c r="D345" s="16">
        <f t="shared" si="78"/>
        <v>1089.5567138870399</v>
      </c>
      <c r="E345" s="19">
        <f t="shared" si="84"/>
        <v>31.944271659679405</v>
      </c>
      <c r="F345" s="27">
        <f t="shared" si="79"/>
        <v>3059.0153984025592</v>
      </c>
      <c r="G345" s="16">
        <f>Input_Summary!C365</f>
        <v>30.590000000000003</v>
      </c>
      <c r="H345" s="19">
        <f t="shared" si="85"/>
        <v>32.075738893237968</v>
      </c>
      <c r="I345" s="27">
        <f t="shared" si="86"/>
        <v>3071.5894358006926</v>
      </c>
      <c r="J345" s="22">
        <f t="shared" si="80"/>
        <v>30.715894358006928</v>
      </c>
      <c r="K345" s="19">
        <f t="shared" si="81"/>
        <v>3.13281513498E-3</v>
      </c>
      <c r="L345" s="27">
        <f t="shared" si="82"/>
        <v>0.30000151014081977</v>
      </c>
      <c r="M345" s="23">
        <f>Input_Summary!D365</f>
        <v>3.0000000000000001E-3</v>
      </c>
      <c r="N345" s="19">
        <f t="shared" si="83"/>
        <v>21.034712990474635</v>
      </c>
      <c r="O345" s="19">
        <f>Input_Summary!E365</f>
        <v>6.411399856278635</v>
      </c>
      <c r="P345" s="19">
        <f t="shared" si="87"/>
        <v>62.870186990668287</v>
      </c>
      <c r="Q345" s="18">
        <f t="shared" si="76"/>
        <v>61.606800000000007</v>
      </c>
      <c r="R345" s="21">
        <f t="shared" si="88"/>
        <v>6.28</v>
      </c>
      <c r="S345" s="21">
        <f t="shared" si="89"/>
        <v>20.603612399999999</v>
      </c>
    </row>
    <row r="346" spans="1:19">
      <c r="A346" s="16">
        <f>Input_Summary!B366</f>
        <v>6.6</v>
      </c>
      <c r="B346" s="16">
        <f t="shared" si="77"/>
        <v>21.653478</v>
      </c>
      <c r="C346" s="16">
        <f t="shared" si="75"/>
        <v>3574.5955181999993</v>
      </c>
      <c r="D346" s="16">
        <f t="shared" si="78"/>
        <v>1089.5367139473599</v>
      </c>
      <c r="E346" s="19">
        <f t="shared" si="84"/>
        <v>32.2001182290361</v>
      </c>
      <c r="F346" s="27">
        <f t="shared" si="79"/>
        <v>3083.5155217307261</v>
      </c>
      <c r="G346" s="16">
        <f>Input_Summary!C366</f>
        <v>30.835000000000001</v>
      </c>
      <c r="H346" s="19">
        <f t="shared" si="85"/>
        <v>32.33200425571907</v>
      </c>
      <c r="I346" s="27">
        <f t="shared" si="86"/>
        <v>3096.1295401698712</v>
      </c>
      <c r="J346" s="22">
        <f t="shared" si="80"/>
        <v>30.961295401698713</v>
      </c>
      <c r="K346" s="19">
        <f t="shared" si="81"/>
        <v>3.13281513498E-3</v>
      </c>
      <c r="L346" s="27">
        <f t="shared" si="82"/>
        <v>0.30000151014081977</v>
      </c>
      <c r="M346" s="23">
        <f>Input_Summary!D366</f>
        <v>3.0000000000000001E-3</v>
      </c>
      <c r="N346" s="19">
        <f t="shared" si="83"/>
        <v>21.101596020651023</v>
      </c>
      <c r="O346" s="19">
        <f>Input_Summary!E366</f>
        <v>6.4317858653606024</v>
      </c>
      <c r="P346" s="19">
        <f t="shared" si="87"/>
        <v>63.070092195726062</v>
      </c>
      <c r="Q346" s="18">
        <f t="shared" si="76"/>
        <v>61.803000000000004</v>
      </c>
      <c r="R346" s="21">
        <f t="shared" si="88"/>
        <v>6.3</v>
      </c>
      <c r="S346" s="21">
        <f t="shared" si="89"/>
        <v>20.669228999999998</v>
      </c>
    </row>
    <row r="347" spans="1:19">
      <c r="A347" s="16"/>
      <c r="B347" s="16"/>
      <c r="C347" s="16"/>
      <c r="D347" s="16"/>
      <c r="E347" s="19"/>
      <c r="F347" s="27"/>
      <c r="G347" s="16"/>
      <c r="H347" s="19"/>
      <c r="I347" s="27"/>
      <c r="J347" s="22"/>
      <c r="K347" s="19"/>
      <c r="L347" s="27"/>
      <c r="M347" s="23"/>
      <c r="N347" s="19"/>
      <c r="O347" s="19"/>
      <c r="P347" s="19"/>
      <c r="Q347" s="18"/>
      <c r="R347" s="21"/>
      <c r="S347" s="21"/>
    </row>
    <row r="348" spans="1:19">
      <c r="A348" s="16"/>
      <c r="B348" s="16"/>
      <c r="C348" s="16"/>
      <c r="D348" s="16"/>
      <c r="E348" s="19"/>
      <c r="F348" s="27"/>
      <c r="G348" s="16"/>
      <c r="H348" s="19"/>
      <c r="I348" s="27"/>
      <c r="J348" s="22"/>
      <c r="K348" s="19"/>
      <c r="L348" s="27"/>
      <c r="M348" s="23"/>
      <c r="N348" s="19"/>
      <c r="O348" s="19"/>
      <c r="P348" s="19"/>
      <c r="Q348" s="18"/>
      <c r="R348" s="21"/>
      <c r="S348" s="21"/>
    </row>
    <row r="349" spans="1:19">
      <c r="A349" s="16"/>
      <c r="B349" s="16"/>
      <c r="C349" s="16"/>
      <c r="D349" s="16"/>
      <c r="E349" s="19"/>
      <c r="F349" s="27"/>
      <c r="G349" s="16"/>
      <c r="H349" s="19"/>
      <c r="I349" s="27"/>
      <c r="J349" s="22"/>
      <c r="K349" s="19"/>
      <c r="L349" s="27"/>
      <c r="M349" s="23"/>
      <c r="N349" s="19"/>
      <c r="O349" s="19"/>
      <c r="P349" s="19"/>
      <c r="Q349" s="18"/>
      <c r="R349" s="21"/>
      <c r="S349" s="21"/>
    </row>
    <row r="350" spans="1:19">
      <c r="A350" s="16"/>
      <c r="B350" s="16"/>
      <c r="C350" s="16"/>
      <c r="D350" s="16"/>
      <c r="E350" s="19"/>
      <c r="F350" s="27"/>
      <c r="G350" s="16"/>
      <c r="H350" s="19"/>
      <c r="I350" s="27"/>
      <c r="J350" s="22"/>
      <c r="K350" s="19"/>
      <c r="L350" s="27"/>
      <c r="M350" s="23"/>
      <c r="N350" s="19"/>
      <c r="O350" s="19"/>
      <c r="P350" s="19"/>
      <c r="Q350" s="18"/>
      <c r="R350" s="21"/>
      <c r="S350" s="21"/>
    </row>
    <row r="351" spans="1:19">
      <c r="A351" s="16"/>
      <c r="B351" s="16"/>
      <c r="C351" s="16"/>
      <c r="D351" s="16"/>
      <c r="E351" s="19"/>
      <c r="F351" s="27"/>
      <c r="G351" s="16"/>
      <c r="H351" s="19"/>
      <c r="I351" s="27"/>
      <c r="J351" s="22"/>
      <c r="K351" s="19"/>
      <c r="L351" s="27"/>
      <c r="M351" s="23"/>
      <c r="N351" s="19"/>
      <c r="O351" s="19"/>
      <c r="P351" s="19"/>
      <c r="Q351" s="18"/>
      <c r="R351" s="21"/>
      <c r="S351" s="21"/>
    </row>
    <row r="352" spans="1:19">
      <c r="A352" s="16"/>
      <c r="B352" s="16"/>
      <c r="C352" s="16"/>
      <c r="D352" s="16"/>
      <c r="E352" s="19"/>
      <c r="F352" s="27"/>
      <c r="G352" s="16"/>
      <c r="H352" s="19"/>
      <c r="I352" s="27"/>
      <c r="J352" s="22"/>
      <c r="K352" s="19"/>
      <c r="L352" s="27"/>
      <c r="M352" s="23"/>
      <c r="N352" s="19"/>
      <c r="O352" s="19"/>
      <c r="P352" s="19"/>
      <c r="Q352" s="18"/>
      <c r="R352" s="21"/>
      <c r="S352" s="21"/>
    </row>
    <row r="353" spans="1:19">
      <c r="A353" s="16"/>
      <c r="B353" s="16"/>
      <c r="C353" s="16"/>
      <c r="D353" s="16"/>
      <c r="E353" s="19"/>
      <c r="F353" s="27"/>
      <c r="G353" s="16"/>
      <c r="H353" s="19"/>
      <c r="I353" s="27"/>
      <c r="J353" s="22"/>
      <c r="K353" s="19"/>
      <c r="L353" s="27"/>
      <c r="M353" s="23"/>
      <c r="N353" s="19"/>
      <c r="O353" s="19"/>
      <c r="P353" s="19"/>
      <c r="Q353" s="18"/>
      <c r="R353" s="21"/>
      <c r="S353" s="21"/>
    </row>
    <row r="354" spans="1:19">
      <c r="A354" s="16"/>
      <c r="B354" s="16"/>
      <c r="C354" s="16"/>
      <c r="D354" s="16"/>
      <c r="E354" s="19"/>
      <c r="F354" s="27"/>
      <c r="G354" s="16"/>
      <c r="H354" s="19"/>
      <c r="I354" s="27"/>
      <c r="J354" s="22"/>
      <c r="K354" s="19"/>
      <c r="L354" s="27"/>
      <c r="M354" s="23"/>
      <c r="N354" s="19"/>
      <c r="O354" s="19"/>
      <c r="P354" s="19"/>
      <c r="Q354" s="18"/>
      <c r="R354" s="21"/>
      <c r="S354" s="21"/>
    </row>
    <row r="355" spans="1:19">
      <c r="A355" s="16"/>
      <c r="B355" s="16"/>
      <c r="C355" s="16"/>
      <c r="D355" s="16"/>
      <c r="E355" s="19"/>
      <c r="F355" s="27"/>
      <c r="G355" s="16"/>
      <c r="H355" s="19"/>
      <c r="I355" s="27"/>
      <c r="J355" s="22"/>
      <c r="K355" s="19"/>
      <c r="L355" s="27"/>
      <c r="M355" s="23"/>
      <c r="N355" s="19"/>
      <c r="O355" s="19"/>
      <c r="P355" s="19"/>
      <c r="Q355" s="18"/>
      <c r="R355" s="21"/>
      <c r="S355" s="21"/>
    </row>
    <row r="356" spans="1:19">
      <c r="A356" s="16"/>
      <c r="B356" s="16"/>
      <c r="C356" s="16"/>
      <c r="D356" s="16"/>
      <c r="E356" s="19"/>
      <c r="F356" s="27"/>
      <c r="G356" s="16"/>
      <c r="H356" s="19"/>
      <c r="I356" s="27"/>
      <c r="J356" s="22"/>
      <c r="K356" s="19"/>
      <c r="L356" s="27"/>
      <c r="M356" s="23"/>
      <c r="N356" s="19"/>
      <c r="O356" s="19"/>
      <c r="P356" s="19"/>
      <c r="Q356" s="18"/>
      <c r="R356" s="21"/>
      <c r="S356" s="21"/>
    </row>
    <row r="357" spans="1:19">
      <c r="A357" s="16"/>
      <c r="B357" s="16"/>
      <c r="C357" s="16"/>
      <c r="D357" s="16"/>
      <c r="E357" s="19"/>
      <c r="F357" s="27"/>
      <c r="G357" s="16"/>
      <c r="H357" s="19"/>
      <c r="I357" s="27"/>
      <c r="J357" s="22"/>
      <c r="K357" s="19"/>
      <c r="L357" s="27"/>
      <c r="M357" s="23"/>
      <c r="N357" s="19"/>
      <c r="O357" s="19"/>
      <c r="P357" s="19"/>
      <c r="Q357" s="18"/>
      <c r="R357" s="21"/>
      <c r="S357" s="21"/>
    </row>
    <row r="358" spans="1:19">
      <c r="A358" s="16"/>
      <c r="B358" s="16"/>
      <c r="C358" s="16"/>
      <c r="D358" s="16"/>
      <c r="E358" s="19"/>
      <c r="F358" s="27"/>
      <c r="G358" s="16"/>
      <c r="H358" s="19"/>
      <c r="I358" s="27"/>
      <c r="J358" s="22"/>
      <c r="K358" s="19"/>
      <c r="L358" s="27"/>
      <c r="M358" s="23"/>
      <c r="N358" s="19"/>
      <c r="O358" s="19"/>
      <c r="P358" s="19"/>
      <c r="Q358" s="18"/>
      <c r="R358" s="21"/>
      <c r="S358" s="21"/>
    </row>
    <row r="359" spans="1:19">
      <c r="A359" s="16"/>
      <c r="B359" s="16"/>
      <c r="C359" s="16"/>
      <c r="D359" s="16"/>
      <c r="E359" s="19"/>
      <c r="F359" s="27"/>
      <c r="G359" s="16"/>
      <c r="H359" s="19"/>
      <c r="I359" s="27"/>
      <c r="J359" s="22"/>
      <c r="K359" s="19"/>
      <c r="L359" s="27"/>
      <c r="M359" s="23"/>
      <c r="N359" s="19"/>
      <c r="O359" s="19"/>
      <c r="P359" s="19"/>
      <c r="Q359" s="18"/>
      <c r="R359" s="21"/>
      <c r="S359" s="21"/>
    </row>
    <row r="360" spans="1:19">
      <c r="A360" s="16"/>
      <c r="B360" s="16"/>
      <c r="C360" s="16"/>
      <c r="D360" s="16"/>
      <c r="E360" s="19"/>
      <c r="F360" s="27"/>
      <c r="G360" s="16"/>
      <c r="H360" s="19"/>
      <c r="I360" s="27"/>
      <c r="J360" s="22"/>
      <c r="K360" s="19"/>
      <c r="L360" s="27"/>
      <c r="M360" s="23"/>
      <c r="N360" s="19"/>
      <c r="O360" s="19"/>
      <c r="P360" s="19"/>
      <c r="Q360" s="18"/>
      <c r="R360" s="21"/>
      <c r="S360" s="21"/>
    </row>
    <row r="361" spans="1:19">
      <c r="A361" s="16"/>
      <c r="B361" s="16"/>
      <c r="C361" s="16"/>
      <c r="D361" s="16"/>
      <c r="E361" s="19"/>
      <c r="F361" s="27"/>
      <c r="G361" s="16"/>
      <c r="H361" s="19"/>
      <c r="I361" s="27"/>
      <c r="J361" s="22"/>
      <c r="K361" s="19"/>
      <c r="L361" s="27"/>
      <c r="M361" s="23"/>
      <c r="N361" s="19"/>
      <c r="O361" s="19"/>
      <c r="P361" s="19"/>
      <c r="Q361" s="18"/>
      <c r="R361" s="21"/>
      <c r="S361" s="21"/>
    </row>
    <row r="362" spans="1:19">
      <c r="A362" s="16"/>
      <c r="B362" s="16"/>
      <c r="C362" s="16"/>
      <c r="D362" s="16"/>
      <c r="E362" s="19"/>
      <c r="F362" s="27"/>
      <c r="G362" s="16"/>
      <c r="H362" s="19"/>
      <c r="I362" s="27"/>
      <c r="J362" s="22"/>
      <c r="K362" s="19"/>
      <c r="L362" s="27"/>
      <c r="M362" s="23"/>
      <c r="N362" s="19"/>
      <c r="O362" s="19"/>
      <c r="P362" s="19"/>
      <c r="Q362" s="18"/>
      <c r="R362" s="21"/>
      <c r="S362" s="21"/>
    </row>
    <row r="363" spans="1:19">
      <c r="A363" s="16"/>
      <c r="B363" s="16"/>
      <c r="C363" s="16"/>
      <c r="D363" s="16"/>
      <c r="E363" s="19"/>
      <c r="F363" s="27"/>
      <c r="G363" s="16"/>
      <c r="H363" s="19"/>
      <c r="I363" s="27"/>
      <c r="J363" s="22"/>
      <c r="K363" s="19"/>
      <c r="L363" s="27"/>
      <c r="M363" s="23"/>
      <c r="N363" s="19"/>
      <c r="O363" s="19"/>
      <c r="P363" s="19"/>
      <c r="Q363" s="18"/>
      <c r="R363" s="21"/>
      <c r="S363" s="21"/>
    </row>
    <row r="364" spans="1:19">
      <c r="A364" s="16"/>
      <c r="B364" s="16"/>
      <c r="C364" s="16"/>
      <c r="D364" s="16"/>
      <c r="E364" s="19"/>
      <c r="F364" s="27"/>
      <c r="G364" s="16"/>
      <c r="H364" s="19"/>
      <c r="I364" s="27"/>
      <c r="J364" s="22"/>
      <c r="K364" s="19"/>
      <c r="L364" s="27"/>
      <c r="M364" s="23"/>
      <c r="N364" s="19"/>
      <c r="O364" s="19"/>
      <c r="P364" s="19"/>
      <c r="Q364" s="18"/>
      <c r="R364" s="21"/>
      <c r="S364" s="21"/>
    </row>
    <row r="365" spans="1:19">
      <c r="A365" s="16"/>
      <c r="B365" s="16"/>
      <c r="C365" s="16"/>
      <c r="D365" s="16"/>
      <c r="E365" s="19"/>
      <c r="F365" s="27"/>
      <c r="G365" s="16"/>
      <c r="H365" s="19"/>
      <c r="I365" s="27"/>
      <c r="J365" s="22"/>
      <c r="K365" s="19"/>
      <c r="L365" s="27"/>
      <c r="M365" s="23"/>
      <c r="N365" s="19"/>
      <c r="O365" s="19"/>
      <c r="P365" s="19"/>
      <c r="Q365" s="18"/>
      <c r="R365" s="21"/>
      <c r="S365" s="21"/>
    </row>
    <row r="366" spans="1:19">
      <c r="A366" s="16"/>
      <c r="B366" s="16"/>
      <c r="C366" s="16"/>
      <c r="D366" s="16"/>
      <c r="E366" s="19"/>
      <c r="F366" s="27"/>
      <c r="G366" s="16"/>
      <c r="H366" s="19"/>
      <c r="I366" s="27"/>
      <c r="J366" s="22"/>
      <c r="K366" s="19"/>
      <c r="L366" s="27"/>
      <c r="M366" s="23"/>
      <c r="N366" s="19"/>
      <c r="O366" s="19"/>
      <c r="P366" s="19"/>
      <c r="Q366" s="18"/>
      <c r="R366" s="21"/>
      <c r="S366" s="21"/>
    </row>
    <row r="367" spans="1:19">
      <c r="A367" s="16"/>
      <c r="B367" s="16"/>
      <c r="C367" s="16"/>
      <c r="D367" s="16"/>
      <c r="E367" s="19"/>
      <c r="F367" s="27"/>
      <c r="G367" s="16"/>
      <c r="H367" s="19"/>
      <c r="I367" s="27"/>
      <c r="J367" s="22"/>
      <c r="K367" s="19"/>
      <c r="L367" s="27"/>
      <c r="M367" s="23"/>
      <c r="N367" s="19"/>
      <c r="O367" s="19"/>
      <c r="P367" s="19"/>
      <c r="Q367" s="18"/>
      <c r="R367" s="21"/>
      <c r="S367" s="21"/>
    </row>
    <row r="368" spans="1:19">
      <c r="A368" s="16"/>
      <c r="B368" s="16"/>
      <c r="C368" s="16"/>
      <c r="D368" s="16"/>
      <c r="E368" s="19"/>
      <c r="F368" s="27"/>
      <c r="G368" s="16"/>
      <c r="H368" s="19"/>
      <c r="I368" s="27"/>
      <c r="J368" s="22"/>
      <c r="K368" s="19"/>
      <c r="L368" s="27"/>
      <c r="M368" s="23"/>
      <c r="N368" s="19"/>
      <c r="O368" s="19"/>
      <c r="P368" s="19"/>
      <c r="Q368" s="18"/>
      <c r="R368" s="21"/>
      <c r="S368" s="21"/>
    </row>
    <row r="369" spans="1:19">
      <c r="A369" s="16"/>
      <c r="B369" s="16"/>
      <c r="C369" s="16"/>
      <c r="D369" s="16"/>
      <c r="E369" s="19"/>
      <c r="F369" s="27"/>
      <c r="G369" s="16"/>
      <c r="H369" s="19"/>
      <c r="I369" s="27"/>
      <c r="J369" s="22"/>
      <c r="K369" s="19"/>
      <c r="L369" s="27"/>
      <c r="M369" s="23"/>
      <c r="N369" s="19"/>
      <c r="O369" s="19"/>
      <c r="P369" s="19"/>
      <c r="Q369" s="18"/>
      <c r="R369" s="21"/>
      <c r="S369" s="21"/>
    </row>
    <row r="370" spans="1:19">
      <c r="A370" s="16"/>
      <c r="B370" s="16"/>
      <c r="C370" s="16"/>
      <c r="D370" s="16"/>
      <c r="E370" s="19"/>
      <c r="F370" s="27"/>
      <c r="G370" s="16"/>
      <c r="H370" s="19"/>
      <c r="I370" s="27"/>
      <c r="J370" s="22"/>
      <c r="K370" s="19"/>
      <c r="L370" s="27"/>
      <c r="M370" s="23"/>
      <c r="N370" s="19"/>
      <c r="O370" s="19"/>
      <c r="P370" s="19"/>
      <c r="Q370" s="18"/>
      <c r="R370" s="21"/>
      <c r="S370" s="21"/>
    </row>
    <row r="371" spans="1:19">
      <c r="A371" s="16"/>
      <c r="B371" s="16"/>
      <c r="C371" s="16"/>
      <c r="D371" s="16"/>
      <c r="E371" s="19"/>
      <c r="F371" s="27"/>
      <c r="G371" s="16"/>
      <c r="H371" s="19"/>
      <c r="I371" s="27"/>
      <c r="J371" s="22"/>
      <c r="K371" s="19"/>
      <c r="L371" s="27"/>
      <c r="M371" s="23"/>
      <c r="N371" s="19"/>
      <c r="O371" s="19"/>
      <c r="P371" s="19"/>
      <c r="Q371" s="18"/>
      <c r="R371" s="21"/>
      <c r="S371" s="21"/>
    </row>
    <row r="372" spans="1:19">
      <c r="A372" s="16"/>
      <c r="B372" s="16"/>
      <c r="C372" s="16"/>
      <c r="D372" s="16"/>
      <c r="E372" s="19"/>
      <c r="F372" s="27"/>
      <c r="G372" s="16"/>
      <c r="H372" s="19"/>
      <c r="I372" s="27"/>
      <c r="J372" s="22"/>
      <c r="K372" s="19"/>
      <c r="L372" s="27"/>
      <c r="M372" s="23"/>
      <c r="N372" s="19"/>
      <c r="O372" s="19"/>
      <c r="P372" s="19"/>
      <c r="Q372" s="18"/>
      <c r="R372" s="21"/>
      <c r="S372" s="21"/>
    </row>
    <row r="373" spans="1:19">
      <c r="A373" s="16"/>
      <c r="B373" s="16"/>
      <c r="C373" s="16"/>
      <c r="D373" s="16"/>
      <c r="E373" s="19"/>
      <c r="F373" s="27"/>
      <c r="G373" s="16"/>
      <c r="H373" s="19"/>
      <c r="I373" s="27"/>
      <c r="J373" s="22"/>
      <c r="K373" s="19"/>
      <c r="L373" s="27"/>
      <c r="M373" s="23"/>
      <c r="N373" s="19"/>
      <c r="O373" s="19"/>
      <c r="P373" s="19"/>
      <c r="Q373" s="18"/>
      <c r="R373" s="21"/>
      <c r="S373" s="21"/>
    </row>
    <row r="374" spans="1:19">
      <c r="A374" s="16"/>
      <c r="B374" s="16"/>
      <c r="C374" s="16"/>
      <c r="D374" s="16"/>
      <c r="E374" s="19"/>
      <c r="F374" s="27"/>
      <c r="G374" s="16"/>
      <c r="H374" s="19"/>
      <c r="I374" s="27"/>
      <c r="J374" s="22"/>
      <c r="K374" s="19"/>
      <c r="L374" s="27"/>
      <c r="M374" s="23"/>
      <c r="N374" s="19"/>
      <c r="O374" s="19"/>
      <c r="P374" s="19"/>
      <c r="Q374" s="18"/>
      <c r="R374" s="21"/>
      <c r="S374" s="21"/>
    </row>
    <row r="375" spans="1:19">
      <c r="A375" s="16"/>
      <c r="B375" s="16"/>
      <c r="C375" s="16"/>
      <c r="D375" s="16"/>
      <c r="E375" s="19"/>
      <c r="F375" s="27"/>
      <c r="G375" s="16"/>
      <c r="H375" s="19"/>
      <c r="I375" s="27"/>
      <c r="J375" s="22"/>
      <c r="K375" s="19"/>
      <c r="L375" s="27"/>
      <c r="M375" s="23"/>
      <c r="N375" s="19"/>
      <c r="O375" s="19"/>
      <c r="P375" s="19"/>
      <c r="Q375" s="18"/>
      <c r="R375" s="21"/>
      <c r="S375" s="21"/>
    </row>
    <row r="376" spans="1:19">
      <c r="A376" s="16"/>
      <c r="B376" s="16"/>
      <c r="C376" s="16"/>
      <c r="D376" s="16"/>
      <c r="E376" s="19"/>
      <c r="F376" s="27"/>
      <c r="G376" s="16"/>
      <c r="H376" s="19"/>
      <c r="I376" s="27"/>
      <c r="J376" s="22"/>
      <c r="K376" s="19"/>
      <c r="L376" s="27"/>
      <c r="M376" s="23"/>
      <c r="N376" s="19"/>
      <c r="O376" s="19"/>
      <c r="P376" s="19"/>
      <c r="Q376" s="18"/>
      <c r="R376" s="21"/>
      <c r="S376" s="21"/>
    </row>
    <row r="377" spans="1:19">
      <c r="A377" s="16"/>
      <c r="B377" s="16"/>
      <c r="C377" s="16"/>
      <c r="D377" s="16"/>
      <c r="E377" s="19"/>
      <c r="F377" s="27"/>
      <c r="G377" s="16"/>
      <c r="H377" s="19"/>
      <c r="I377" s="27"/>
      <c r="J377" s="22"/>
      <c r="K377" s="19"/>
      <c r="L377" s="27"/>
      <c r="M377" s="23"/>
      <c r="N377" s="19"/>
      <c r="O377" s="19"/>
      <c r="P377" s="19"/>
      <c r="Q377" s="18"/>
      <c r="R377" s="21"/>
      <c r="S377" s="21"/>
    </row>
    <row r="378" spans="1:19">
      <c r="A378" s="16"/>
      <c r="B378" s="16"/>
      <c r="C378" s="16"/>
      <c r="D378" s="16"/>
      <c r="E378" s="19"/>
      <c r="F378" s="27"/>
      <c r="G378" s="16"/>
      <c r="H378" s="19"/>
      <c r="I378" s="27"/>
      <c r="J378" s="22"/>
      <c r="K378" s="19"/>
      <c r="L378" s="27"/>
      <c r="M378" s="23"/>
      <c r="N378" s="19"/>
      <c r="O378" s="19"/>
      <c r="P378" s="19"/>
      <c r="Q378" s="18"/>
      <c r="R378" s="21"/>
      <c r="S378" s="21"/>
    </row>
    <row r="379" spans="1:19">
      <c r="A379" s="16"/>
      <c r="B379" s="16"/>
      <c r="C379" s="16"/>
      <c r="D379" s="16"/>
      <c r="E379" s="19"/>
      <c r="F379" s="27"/>
      <c r="G379" s="16"/>
      <c r="H379" s="19"/>
      <c r="I379" s="27"/>
      <c r="J379" s="22"/>
      <c r="K379" s="19"/>
      <c r="L379" s="27"/>
      <c r="M379" s="23"/>
      <c r="N379" s="19"/>
      <c r="O379" s="19"/>
      <c r="P379" s="19"/>
      <c r="Q379" s="18"/>
      <c r="R379" s="21"/>
      <c r="S379" s="21"/>
    </row>
    <row r="380" spans="1:19">
      <c r="A380" s="16"/>
      <c r="B380" s="16"/>
      <c r="C380" s="16"/>
      <c r="D380" s="16"/>
      <c r="E380" s="19"/>
      <c r="F380" s="27"/>
      <c r="G380" s="16"/>
      <c r="H380" s="19"/>
      <c r="I380" s="27"/>
      <c r="J380" s="22"/>
      <c r="K380" s="19"/>
      <c r="L380" s="27"/>
      <c r="M380" s="23"/>
      <c r="N380" s="19"/>
      <c r="O380" s="19"/>
      <c r="P380" s="19"/>
      <c r="Q380" s="18"/>
      <c r="R380" s="21"/>
      <c r="S380" s="21"/>
    </row>
    <row r="381" spans="1:19">
      <c r="A381" s="16"/>
      <c r="B381" s="16"/>
      <c r="C381" s="16"/>
      <c r="D381" s="16"/>
      <c r="E381" s="19"/>
      <c r="F381" s="27"/>
      <c r="G381" s="16"/>
      <c r="H381" s="19"/>
      <c r="I381" s="27"/>
      <c r="J381" s="22"/>
      <c r="K381" s="19"/>
      <c r="L381" s="27"/>
      <c r="M381" s="23"/>
      <c r="N381" s="19"/>
      <c r="O381" s="19"/>
      <c r="P381" s="19"/>
      <c r="Q381" s="18"/>
      <c r="R381" s="21"/>
      <c r="S381" s="21"/>
    </row>
    <row r="382" spans="1:19">
      <c r="A382" s="16"/>
      <c r="B382" s="16"/>
      <c r="C382" s="16"/>
      <c r="D382" s="16"/>
      <c r="E382" s="19"/>
      <c r="F382" s="27"/>
      <c r="G382" s="16"/>
      <c r="H382" s="19"/>
      <c r="I382" s="27"/>
      <c r="J382" s="22"/>
      <c r="K382" s="19"/>
      <c r="L382" s="27"/>
      <c r="M382" s="23"/>
      <c r="N382" s="19"/>
      <c r="O382" s="19"/>
      <c r="P382" s="19"/>
      <c r="Q382" s="18"/>
      <c r="R382" s="21"/>
      <c r="S382" s="21"/>
    </row>
    <row r="383" spans="1:19">
      <c r="A383" s="16"/>
      <c r="B383" s="16"/>
      <c r="C383" s="16"/>
      <c r="D383" s="16"/>
      <c r="E383" s="19"/>
      <c r="F383" s="27"/>
      <c r="G383" s="16"/>
      <c r="H383" s="19"/>
      <c r="I383" s="27"/>
      <c r="J383" s="22"/>
      <c r="K383" s="19"/>
      <c r="L383" s="27"/>
      <c r="M383" s="23"/>
      <c r="N383" s="19"/>
      <c r="O383" s="19"/>
      <c r="P383" s="19"/>
      <c r="Q383" s="18"/>
      <c r="R383" s="21"/>
      <c r="S383" s="21"/>
    </row>
    <row r="384" spans="1:19">
      <c r="A384" s="16"/>
      <c r="B384" s="16"/>
      <c r="C384" s="16"/>
      <c r="D384" s="16"/>
      <c r="E384" s="19"/>
      <c r="F384" s="27"/>
      <c r="G384" s="16"/>
      <c r="H384" s="19"/>
      <c r="I384" s="27"/>
      <c r="J384" s="22"/>
      <c r="K384" s="19"/>
      <c r="L384" s="27"/>
      <c r="M384" s="23"/>
      <c r="N384" s="19"/>
      <c r="O384" s="19"/>
      <c r="P384" s="19"/>
      <c r="Q384" s="18"/>
      <c r="R384" s="21"/>
      <c r="S384" s="21"/>
    </row>
    <row r="385" spans="1:19">
      <c r="A385" s="16"/>
      <c r="B385" s="16"/>
      <c r="C385" s="16"/>
      <c r="D385" s="16"/>
      <c r="E385" s="19"/>
      <c r="F385" s="27"/>
      <c r="G385" s="16"/>
      <c r="H385" s="19"/>
      <c r="I385" s="27"/>
      <c r="J385" s="22"/>
      <c r="K385" s="19"/>
      <c r="L385" s="27"/>
      <c r="M385" s="23"/>
      <c r="N385" s="19"/>
      <c r="O385" s="19"/>
      <c r="P385" s="19"/>
      <c r="Q385" s="18"/>
      <c r="R385" s="21"/>
      <c r="S385" s="21"/>
    </row>
    <row r="386" spans="1:19">
      <c r="A386" s="16"/>
      <c r="B386" s="16"/>
      <c r="C386" s="16"/>
      <c r="D386" s="16"/>
      <c r="E386" s="19"/>
      <c r="F386" s="27"/>
      <c r="G386" s="16"/>
      <c r="H386" s="19"/>
      <c r="I386" s="27"/>
      <c r="J386" s="22"/>
      <c r="K386" s="19"/>
      <c r="L386" s="27"/>
      <c r="M386" s="23"/>
      <c r="N386" s="19"/>
      <c r="O386" s="19"/>
      <c r="P386" s="19"/>
      <c r="Q386" s="18"/>
      <c r="R386" s="21"/>
      <c r="S386" s="21"/>
    </row>
    <row r="387" spans="1:19">
      <c r="A387" s="16"/>
      <c r="B387" s="16"/>
      <c r="C387" s="16"/>
      <c r="D387" s="16"/>
      <c r="E387" s="19"/>
      <c r="F387" s="27"/>
      <c r="G387" s="16"/>
      <c r="H387" s="19"/>
      <c r="I387" s="27"/>
      <c r="J387" s="22"/>
      <c r="K387" s="19"/>
      <c r="L387" s="27"/>
      <c r="M387" s="23"/>
      <c r="N387" s="19"/>
      <c r="O387" s="19"/>
      <c r="P387" s="19"/>
      <c r="Q387" s="18"/>
      <c r="R387" s="21"/>
      <c r="S387" s="21"/>
    </row>
    <row r="388" spans="1:19">
      <c r="A388" s="16"/>
      <c r="B388" s="16"/>
      <c r="C388" s="16"/>
      <c r="D388" s="16"/>
      <c r="E388" s="19"/>
      <c r="F388" s="27"/>
      <c r="G388" s="16"/>
      <c r="H388" s="19"/>
      <c r="I388" s="27"/>
      <c r="J388" s="22"/>
      <c r="K388" s="19"/>
      <c r="L388" s="27"/>
      <c r="M388" s="23"/>
      <c r="N388" s="19"/>
      <c r="O388" s="19"/>
      <c r="P388" s="19"/>
      <c r="Q388" s="18"/>
      <c r="R388" s="21"/>
      <c r="S388" s="21"/>
    </row>
    <row r="389" spans="1:19">
      <c r="A389" s="16"/>
      <c r="B389" s="16"/>
      <c r="C389" s="16"/>
      <c r="D389" s="16"/>
      <c r="E389" s="19"/>
      <c r="F389" s="27"/>
      <c r="G389" s="16"/>
      <c r="H389" s="19"/>
      <c r="I389" s="27"/>
      <c r="J389" s="22"/>
      <c r="K389" s="19"/>
      <c r="L389" s="27"/>
      <c r="M389" s="23"/>
      <c r="N389" s="19"/>
      <c r="O389" s="19"/>
      <c r="P389" s="19"/>
      <c r="Q389" s="18"/>
      <c r="R389" s="21"/>
      <c r="S389" s="21"/>
    </row>
    <row r="390" spans="1:19">
      <c r="A390" s="16"/>
      <c r="B390" s="16"/>
      <c r="C390" s="16"/>
      <c r="D390" s="16"/>
      <c r="E390" s="19"/>
      <c r="F390" s="27"/>
      <c r="G390" s="16"/>
      <c r="H390" s="19"/>
      <c r="I390" s="27"/>
      <c r="J390" s="22"/>
      <c r="K390" s="19"/>
      <c r="L390" s="27"/>
      <c r="M390" s="23"/>
      <c r="N390" s="19"/>
      <c r="O390" s="19"/>
      <c r="P390" s="19"/>
      <c r="Q390" s="18"/>
      <c r="R390" s="21"/>
      <c r="S390" s="21"/>
    </row>
    <row r="391" spans="1:19">
      <c r="A391" s="16"/>
      <c r="B391" s="16"/>
      <c r="C391" s="16"/>
      <c r="D391" s="16"/>
      <c r="E391" s="19"/>
      <c r="F391" s="27"/>
      <c r="G391" s="16"/>
      <c r="H391" s="19"/>
      <c r="I391" s="27"/>
      <c r="J391" s="22"/>
      <c r="K391" s="19"/>
      <c r="L391" s="27"/>
      <c r="M391" s="23"/>
      <c r="N391" s="19"/>
      <c r="O391" s="19"/>
      <c r="P391" s="19"/>
      <c r="Q391" s="18"/>
      <c r="R391" s="21"/>
      <c r="S391" s="21"/>
    </row>
    <row r="392" spans="1:19">
      <c r="A392" s="16"/>
      <c r="B392" s="16"/>
      <c r="C392" s="16"/>
      <c r="D392" s="16"/>
      <c r="E392" s="19"/>
      <c r="F392" s="27"/>
      <c r="G392" s="16"/>
      <c r="H392" s="19"/>
      <c r="I392" s="27"/>
      <c r="J392" s="22"/>
      <c r="K392" s="19"/>
      <c r="L392" s="27"/>
      <c r="M392" s="23"/>
      <c r="N392" s="19"/>
      <c r="O392" s="19"/>
      <c r="P392" s="19"/>
      <c r="Q392" s="18"/>
      <c r="R392" s="21"/>
      <c r="S392" s="21"/>
    </row>
    <row r="393" spans="1:19">
      <c r="A393" s="16"/>
      <c r="B393" s="16"/>
      <c r="C393" s="16"/>
      <c r="D393" s="16"/>
      <c r="E393" s="19"/>
      <c r="F393" s="27"/>
      <c r="G393" s="16"/>
      <c r="H393" s="19"/>
      <c r="I393" s="27"/>
      <c r="J393" s="22"/>
      <c r="K393" s="19"/>
      <c r="L393" s="27"/>
      <c r="M393" s="23"/>
      <c r="N393" s="19"/>
      <c r="O393" s="19"/>
      <c r="P393" s="19"/>
      <c r="Q393" s="18"/>
      <c r="R393" s="21"/>
      <c r="S393" s="21"/>
    </row>
    <row r="394" spans="1:19">
      <c r="A394" s="16"/>
      <c r="B394" s="16"/>
      <c r="C394" s="16"/>
      <c r="D394" s="16"/>
      <c r="E394" s="19"/>
      <c r="F394" s="27"/>
      <c r="G394" s="16"/>
      <c r="H394" s="19"/>
      <c r="I394" s="27"/>
      <c r="J394" s="22"/>
      <c r="K394" s="19"/>
      <c r="L394" s="27"/>
      <c r="M394" s="23"/>
      <c r="N394" s="19"/>
      <c r="O394" s="19"/>
      <c r="P394" s="19"/>
      <c r="Q394" s="18"/>
      <c r="R394" s="21"/>
      <c r="S394" s="21"/>
    </row>
    <row r="395" spans="1:19">
      <c r="A395" s="16"/>
      <c r="B395" s="16"/>
      <c r="C395" s="16"/>
      <c r="D395" s="16"/>
      <c r="E395" s="19"/>
      <c r="F395" s="27"/>
      <c r="G395" s="16"/>
      <c r="H395" s="19"/>
      <c r="I395" s="27"/>
      <c r="J395" s="22"/>
      <c r="K395" s="19"/>
      <c r="L395" s="27"/>
      <c r="M395" s="23"/>
      <c r="N395" s="19"/>
      <c r="O395" s="19"/>
      <c r="P395" s="19"/>
      <c r="Q395" s="18"/>
      <c r="R395" s="21"/>
      <c r="S395" s="21"/>
    </row>
    <row r="396" spans="1:19">
      <c r="A396" s="16"/>
      <c r="B396" s="16"/>
      <c r="C396" s="16"/>
      <c r="D396" s="16"/>
      <c r="E396" s="19"/>
      <c r="F396" s="27"/>
      <c r="G396" s="16"/>
      <c r="H396" s="19"/>
      <c r="I396" s="27"/>
      <c r="J396" s="22"/>
      <c r="K396" s="19"/>
      <c r="L396" s="27"/>
      <c r="M396" s="23"/>
      <c r="N396" s="19"/>
      <c r="O396" s="19"/>
      <c r="P396" s="19"/>
      <c r="Q396" s="18"/>
      <c r="R396" s="21"/>
      <c r="S396" s="21"/>
    </row>
    <row r="397" spans="1:19">
      <c r="A397" s="16"/>
      <c r="B397" s="16"/>
      <c r="C397" s="16"/>
      <c r="D397" s="16"/>
      <c r="E397" s="19"/>
      <c r="F397" s="27"/>
      <c r="G397" s="16"/>
      <c r="H397" s="19"/>
      <c r="I397" s="27"/>
      <c r="J397" s="22"/>
      <c r="K397" s="19"/>
      <c r="L397" s="27"/>
      <c r="M397" s="23"/>
      <c r="N397" s="19"/>
      <c r="O397" s="19"/>
      <c r="P397" s="19"/>
      <c r="Q397" s="18"/>
      <c r="R397" s="21"/>
      <c r="S397" s="21"/>
    </row>
    <row r="398" spans="1:19">
      <c r="A398" s="16"/>
      <c r="B398" s="16"/>
      <c r="C398" s="16"/>
      <c r="D398" s="16"/>
      <c r="E398" s="19"/>
      <c r="F398" s="27"/>
      <c r="G398" s="16"/>
      <c r="H398" s="19"/>
      <c r="I398" s="27"/>
      <c r="J398" s="22"/>
      <c r="K398" s="19"/>
      <c r="L398" s="27"/>
      <c r="M398" s="23"/>
      <c r="N398" s="19"/>
      <c r="O398" s="19"/>
      <c r="P398" s="19"/>
      <c r="Q398" s="18"/>
      <c r="R398" s="21"/>
      <c r="S398" s="21"/>
    </row>
    <row r="399" spans="1:19">
      <c r="A399" s="16"/>
      <c r="B399" s="16"/>
      <c r="C399" s="16"/>
      <c r="D399" s="16"/>
      <c r="E399" s="19"/>
      <c r="F399" s="27"/>
      <c r="G399" s="16"/>
      <c r="H399" s="19"/>
      <c r="I399" s="27"/>
      <c r="J399" s="22"/>
      <c r="K399" s="19"/>
      <c r="L399" s="27"/>
      <c r="M399" s="23"/>
      <c r="N399" s="19"/>
      <c r="O399" s="19"/>
      <c r="P399" s="19"/>
      <c r="Q399" s="18"/>
      <c r="R399" s="21"/>
      <c r="S399" s="21"/>
    </row>
    <row r="400" spans="1:19">
      <c r="A400" s="16"/>
      <c r="B400" s="16"/>
      <c r="C400" s="16"/>
      <c r="D400" s="16"/>
      <c r="E400" s="19"/>
      <c r="F400" s="27"/>
      <c r="G400" s="16"/>
      <c r="H400" s="19"/>
      <c r="I400" s="27"/>
      <c r="J400" s="22"/>
      <c r="K400" s="19"/>
      <c r="L400" s="27"/>
      <c r="M400" s="23"/>
      <c r="N400" s="19"/>
      <c r="O400" s="19"/>
      <c r="P400" s="19"/>
      <c r="Q400" s="18"/>
      <c r="R400" s="21"/>
      <c r="S400" s="21"/>
    </row>
    <row r="401" spans="1:19">
      <c r="A401" s="16"/>
      <c r="B401" s="16"/>
      <c r="C401" s="16"/>
      <c r="D401" s="16"/>
      <c r="E401" s="19"/>
      <c r="F401" s="27"/>
      <c r="G401" s="16"/>
      <c r="H401" s="19"/>
      <c r="I401" s="27"/>
      <c r="J401" s="22"/>
      <c r="K401" s="19"/>
      <c r="L401" s="27"/>
      <c r="M401" s="23"/>
      <c r="N401" s="19"/>
      <c r="O401" s="19"/>
      <c r="P401" s="19"/>
      <c r="Q401" s="18"/>
      <c r="R401" s="21"/>
      <c r="S401" s="21"/>
    </row>
    <row r="402" spans="1:19">
      <c r="A402" s="16"/>
      <c r="B402" s="16"/>
      <c r="C402" s="16"/>
      <c r="D402" s="16"/>
      <c r="E402" s="19"/>
      <c r="F402" s="27"/>
      <c r="G402" s="16"/>
      <c r="H402" s="19"/>
      <c r="I402" s="27"/>
      <c r="J402" s="22"/>
      <c r="K402" s="19"/>
      <c r="L402" s="27"/>
      <c r="M402" s="23"/>
      <c r="N402" s="19"/>
      <c r="O402" s="19"/>
      <c r="P402" s="19"/>
      <c r="Q402" s="18"/>
      <c r="R402" s="21"/>
      <c r="S402" s="21"/>
    </row>
    <row r="403" spans="1:19">
      <c r="A403" s="16"/>
      <c r="B403" s="16"/>
      <c r="C403" s="16"/>
      <c r="D403" s="16"/>
      <c r="E403" s="19"/>
      <c r="F403" s="27"/>
      <c r="G403" s="16"/>
      <c r="H403" s="19"/>
      <c r="I403" s="27"/>
      <c r="J403" s="22"/>
      <c r="K403" s="19"/>
      <c r="L403" s="27"/>
      <c r="M403" s="23"/>
      <c r="N403" s="19"/>
      <c r="O403" s="19"/>
      <c r="P403" s="19"/>
      <c r="Q403" s="18"/>
      <c r="R403" s="21"/>
      <c r="S403" s="21"/>
    </row>
    <row r="404" spans="1:19">
      <c r="A404" s="16"/>
      <c r="B404" s="16"/>
      <c r="C404" s="16"/>
      <c r="D404" s="16"/>
      <c r="E404" s="19"/>
      <c r="F404" s="27"/>
      <c r="G404" s="16"/>
      <c r="H404" s="19"/>
      <c r="I404" s="27"/>
      <c r="J404" s="22"/>
      <c r="K404" s="19"/>
      <c r="L404" s="27"/>
      <c r="M404" s="23"/>
      <c r="N404" s="19"/>
      <c r="O404" s="19"/>
      <c r="P404" s="19"/>
      <c r="Q404" s="18"/>
      <c r="R404" s="21"/>
      <c r="S404" s="21"/>
    </row>
    <row r="405" spans="1:19">
      <c r="A405" s="16"/>
      <c r="B405" s="16"/>
      <c r="C405" s="16"/>
      <c r="D405" s="16"/>
      <c r="E405" s="19"/>
      <c r="F405" s="27"/>
      <c r="G405" s="16"/>
      <c r="H405" s="19"/>
      <c r="I405" s="27"/>
      <c r="J405" s="22"/>
      <c r="K405" s="19"/>
      <c r="L405" s="27"/>
      <c r="M405" s="23"/>
      <c r="N405" s="19"/>
      <c r="O405" s="19"/>
      <c r="P405" s="19"/>
      <c r="Q405" s="18"/>
      <c r="R405" s="21"/>
      <c r="S405" s="21"/>
    </row>
    <row r="406" spans="1:19">
      <c r="A406" s="16"/>
      <c r="B406" s="16"/>
      <c r="C406" s="16"/>
      <c r="D406" s="16"/>
      <c r="E406" s="19"/>
      <c r="F406" s="27"/>
      <c r="G406" s="16"/>
      <c r="H406" s="19"/>
      <c r="I406" s="27"/>
      <c r="J406" s="22"/>
      <c r="K406" s="19"/>
      <c r="L406" s="27"/>
      <c r="M406" s="23"/>
      <c r="N406" s="19"/>
      <c r="O406" s="19"/>
      <c r="P406" s="19"/>
      <c r="Q406" s="18"/>
      <c r="R406" s="21"/>
      <c r="S406" s="21"/>
    </row>
    <row r="407" spans="1:19">
      <c r="A407" s="16"/>
      <c r="B407" s="16"/>
      <c r="C407" s="16"/>
      <c r="D407" s="16"/>
      <c r="E407" s="19"/>
      <c r="F407" s="27"/>
      <c r="G407" s="16"/>
      <c r="H407" s="19"/>
      <c r="I407" s="27"/>
      <c r="J407" s="22"/>
      <c r="K407" s="19"/>
      <c r="L407" s="27"/>
      <c r="M407" s="23"/>
      <c r="N407" s="19"/>
      <c r="O407" s="19"/>
      <c r="P407" s="19"/>
      <c r="Q407" s="18"/>
      <c r="R407" s="21"/>
      <c r="S407" s="21"/>
    </row>
    <row r="408" spans="1:19">
      <c r="A408" s="16"/>
      <c r="B408" s="16"/>
      <c r="C408" s="16"/>
      <c r="D408" s="16"/>
      <c r="E408" s="19"/>
      <c r="F408" s="27"/>
      <c r="G408" s="16"/>
      <c r="H408" s="19"/>
      <c r="I408" s="27"/>
      <c r="J408" s="22"/>
      <c r="K408" s="19"/>
      <c r="L408" s="27"/>
      <c r="M408" s="23"/>
      <c r="N408" s="19"/>
      <c r="O408" s="19"/>
      <c r="P408" s="19"/>
      <c r="Q408" s="18"/>
      <c r="R408" s="21"/>
      <c r="S408" s="21"/>
    </row>
    <row r="409" spans="1:19">
      <c r="A409" s="16"/>
      <c r="B409" s="16"/>
      <c r="C409" s="16"/>
      <c r="D409" s="16"/>
      <c r="E409" s="19"/>
      <c r="F409" s="27"/>
      <c r="G409" s="16"/>
      <c r="H409" s="19"/>
      <c r="I409" s="27"/>
      <c r="J409" s="22"/>
      <c r="K409" s="19"/>
      <c r="L409" s="27"/>
      <c r="M409" s="23"/>
      <c r="N409" s="19"/>
      <c r="O409" s="19"/>
      <c r="P409" s="19"/>
      <c r="Q409" s="18"/>
      <c r="R409" s="21"/>
      <c r="S409" s="21"/>
    </row>
    <row r="410" spans="1:19">
      <c r="A410" s="16"/>
      <c r="B410" s="16"/>
      <c r="C410" s="16"/>
      <c r="D410" s="16"/>
      <c r="E410" s="19"/>
      <c r="F410" s="27"/>
      <c r="G410" s="16"/>
      <c r="H410" s="19"/>
      <c r="I410" s="27"/>
      <c r="J410" s="22"/>
      <c r="K410" s="19"/>
      <c r="L410" s="27"/>
      <c r="M410" s="23"/>
      <c r="N410" s="19"/>
      <c r="O410" s="19"/>
      <c r="P410" s="19"/>
      <c r="Q410" s="18"/>
      <c r="R410" s="21"/>
      <c r="S410" s="21"/>
    </row>
    <row r="411" spans="1:19">
      <c r="A411" s="16"/>
      <c r="B411" s="16"/>
      <c r="C411" s="16"/>
      <c r="D411" s="16"/>
      <c r="E411" s="19"/>
      <c r="F411" s="27"/>
      <c r="G411" s="16"/>
      <c r="H411" s="19"/>
      <c r="I411" s="27"/>
      <c r="J411" s="22"/>
      <c r="K411" s="19"/>
      <c r="L411" s="27"/>
      <c r="M411" s="23"/>
      <c r="N411" s="19"/>
      <c r="O411" s="19"/>
      <c r="P411" s="19"/>
      <c r="Q411" s="18"/>
      <c r="R411" s="21"/>
      <c r="S411" s="21"/>
    </row>
    <row r="412" spans="1:19">
      <c r="A412" s="16"/>
      <c r="B412" s="16"/>
      <c r="C412" s="16"/>
      <c r="D412" s="16"/>
      <c r="E412" s="19"/>
      <c r="F412" s="27"/>
      <c r="G412" s="16"/>
      <c r="H412" s="19"/>
      <c r="I412" s="27"/>
      <c r="J412" s="22"/>
      <c r="K412" s="19"/>
      <c r="L412" s="27"/>
      <c r="M412" s="23"/>
      <c r="N412" s="19"/>
      <c r="O412" s="19"/>
      <c r="P412" s="19"/>
      <c r="Q412" s="18"/>
      <c r="R412" s="21"/>
      <c r="S412" s="21"/>
    </row>
    <row r="413" spans="1:19">
      <c r="A413" s="16"/>
      <c r="B413" s="16"/>
      <c r="C413" s="16"/>
      <c r="D413" s="16"/>
      <c r="E413" s="19"/>
      <c r="F413" s="27"/>
      <c r="G413" s="16"/>
      <c r="H413" s="19"/>
      <c r="I413" s="27"/>
      <c r="J413" s="22"/>
      <c r="K413" s="19"/>
      <c r="L413" s="27"/>
      <c r="M413" s="23"/>
      <c r="N413" s="19"/>
      <c r="O413" s="19"/>
      <c r="P413" s="19"/>
      <c r="Q413" s="18"/>
      <c r="R413" s="21"/>
      <c r="S413" s="21"/>
    </row>
    <row r="414" spans="1:19">
      <c r="A414" s="16"/>
      <c r="B414" s="16"/>
      <c r="C414" s="16"/>
      <c r="D414" s="16"/>
      <c r="E414" s="19"/>
      <c r="F414" s="27"/>
      <c r="G414" s="16"/>
      <c r="H414" s="19"/>
      <c r="I414" s="27"/>
      <c r="J414" s="22"/>
      <c r="K414" s="19"/>
      <c r="L414" s="27"/>
      <c r="M414" s="23"/>
      <c r="N414" s="19"/>
      <c r="O414" s="19"/>
      <c r="P414" s="19"/>
      <c r="Q414" s="18"/>
      <c r="R414" s="21"/>
      <c r="S414" s="21"/>
    </row>
    <row r="415" spans="1:19">
      <c r="A415" s="16"/>
      <c r="B415" s="16"/>
      <c r="C415" s="16"/>
      <c r="D415" s="16"/>
      <c r="E415" s="19"/>
      <c r="F415" s="27"/>
      <c r="G415" s="16"/>
      <c r="H415" s="19"/>
      <c r="I415" s="27"/>
      <c r="J415" s="22"/>
      <c r="K415" s="19"/>
      <c r="L415" s="27"/>
      <c r="M415" s="23"/>
      <c r="N415" s="19"/>
      <c r="O415" s="19"/>
      <c r="P415" s="19"/>
      <c r="Q415" s="18"/>
      <c r="R415" s="21"/>
      <c r="S415" s="21"/>
    </row>
    <row r="416" spans="1:19">
      <c r="A416" s="16"/>
      <c r="B416" s="16"/>
      <c r="C416" s="16"/>
      <c r="D416" s="16"/>
      <c r="E416" s="19"/>
      <c r="F416" s="27"/>
      <c r="G416" s="16"/>
      <c r="H416" s="19"/>
      <c r="I416" s="27"/>
      <c r="J416" s="22"/>
      <c r="K416" s="19"/>
      <c r="L416" s="27"/>
      <c r="M416" s="23"/>
      <c r="N416" s="19"/>
      <c r="O416" s="19"/>
      <c r="P416" s="19"/>
      <c r="Q416" s="18"/>
      <c r="R416" s="21"/>
      <c r="S416" s="21"/>
    </row>
    <row r="417" spans="1:19">
      <c r="A417" s="16"/>
      <c r="B417" s="16"/>
      <c r="C417" s="16"/>
      <c r="D417" s="16"/>
      <c r="E417" s="19"/>
      <c r="F417" s="27"/>
      <c r="G417" s="16"/>
      <c r="H417" s="19"/>
      <c r="I417" s="27"/>
      <c r="J417" s="22"/>
      <c r="K417" s="19"/>
      <c r="L417" s="27"/>
      <c r="M417" s="23"/>
      <c r="N417" s="19"/>
      <c r="O417" s="19"/>
      <c r="P417" s="19"/>
      <c r="Q417" s="18"/>
      <c r="R417" s="21"/>
      <c r="S417" s="21"/>
    </row>
    <row r="418" spans="1:19">
      <c r="A418" s="16"/>
      <c r="B418" s="16"/>
      <c r="C418" s="16"/>
      <c r="D418" s="16"/>
      <c r="E418" s="19"/>
      <c r="F418" s="27"/>
      <c r="G418" s="16"/>
      <c r="H418" s="19"/>
      <c r="I418" s="27"/>
      <c r="J418" s="22"/>
      <c r="K418" s="19"/>
      <c r="L418" s="27"/>
      <c r="M418" s="23"/>
      <c r="N418" s="19"/>
      <c r="O418" s="19"/>
      <c r="P418" s="19"/>
      <c r="Q418" s="18"/>
      <c r="R418" s="21"/>
      <c r="S418" s="21"/>
    </row>
    <row r="419" spans="1:19">
      <c r="A419" s="16"/>
      <c r="B419" s="16"/>
      <c r="C419" s="16"/>
      <c r="D419" s="16"/>
      <c r="E419" s="19"/>
      <c r="F419" s="27"/>
      <c r="G419" s="16"/>
      <c r="H419" s="19"/>
      <c r="I419" s="27"/>
      <c r="J419" s="22"/>
      <c r="K419" s="19"/>
      <c r="L419" s="27"/>
      <c r="M419" s="23"/>
      <c r="N419" s="19"/>
      <c r="O419" s="19"/>
      <c r="P419" s="19"/>
      <c r="Q419" s="18"/>
      <c r="R419" s="21"/>
      <c r="S419" s="21"/>
    </row>
    <row r="420" spans="1:19">
      <c r="A420" s="16"/>
      <c r="B420" s="16"/>
      <c r="C420" s="16"/>
      <c r="D420" s="16"/>
      <c r="E420" s="19"/>
      <c r="F420" s="27"/>
      <c r="G420" s="16"/>
      <c r="H420" s="19"/>
      <c r="I420" s="27"/>
      <c r="J420" s="22"/>
      <c r="K420" s="19"/>
      <c r="L420" s="27"/>
      <c r="M420" s="23"/>
      <c r="N420" s="19"/>
      <c r="O420" s="19"/>
      <c r="P420" s="19"/>
      <c r="Q420" s="18"/>
      <c r="R420" s="21"/>
      <c r="S420" s="21"/>
    </row>
    <row r="421" spans="1:19">
      <c r="A421" s="16"/>
      <c r="B421" s="16"/>
      <c r="C421" s="16"/>
      <c r="D421" s="16"/>
      <c r="E421" s="19"/>
      <c r="F421" s="27"/>
      <c r="G421" s="16"/>
      <c r="H421" s="19"/>
      <c r="I421" s="27"/>
      <c r="J421" s="22"/>
      <c r="K421" s="19"/>
      <c r="L421" s="27"/>
      <c r="M421" s="23"/>
      <c r="N421" s="19"/>
      <c r="O421" s="19"/>
      <c r="P421" s="19"/>
      <c r="Q421" s="18"/>
      <c r="R421" s="21"/>
      <c r="S421" s="21"/>
    </row>
    <row r="422" spans="1:19">
      <c r="A422" s="16"/>
      <c r="B422" s="16"/>
      <c r="C422" s="16"/>
      <c r="D422" s="16"/>
      <c r="E422" s="19"/>
      <c r="F422" s="27"/>
      <c r="G422" s="16"/>
      <c r="H422" s="19"/>
      <c r="I422" s="27"/>
      <c r="J422" s="22"/>
      <c r="K422" s="19"/>
      <c r="L422" s="27"/>
      <c r="M422" s="23"/>
      <c r="N422" s="19"/>
      <c r="O422" s="19"/>
      <c r="P422" s="19"/>
      <c r="Q422" s="18"/>
      <c r="R422" s="21"/>
      <c r="S422" s="21"/>
    </row>
    <row r="423" spans="1:19">
      <c r="A423" s="16"/>
      <c r="B423" s="16"/>
      <c r="C423" s="16"/>
      <c r="D423" s="16"/>
      <c r="E423" s="19"/>
      <c r="F423" s="27"/>
      <c r="G423" s="16"/>
      <c r="H423" s="19"/>
      <c r="I423" s="27"/>
      <c r="J423" s="22"/>
      <c r="K423" s="19"/>
      <c r="L423" s="27"/>
      <c r="M423" s="23"/>
      <c r="N423" s="19"/>
      <c r="O423" s="19"/>
      <c r="P423" s="19"/>
      <c r="Q423" s="18"/>
      <c r="R423" s="21"/>
      <c r="S423" s="21"/>
    </row>
    <row r="424" spans="1:19">
      <c r="A424" s="16"/>
      <c r="B424" s="16"/>
      <c r="C424" s="16"/>
      <c r="D424" s="16"/>
      <c r="E424" s="19"/>
      <c r="F424" s="27"/>
      <c r="G424" s="16"/>
      <c r="H424" s="19"/>
      <c r="I424" s="27"/>
      <c r="J424" s="22"/>
      <c r="K424" s="19"/>
      <c r="L424" s="27"/>
      <c r="M424" s="23"/>
      <c r="N424" s="19"/>
      <c r="O424" s="19"/>
      <c r="P424" s="19"/>
      <c r="Q424" s="18"/>
      <c r="R424" s="21"/>
      <c r="S424" s="21"/>
    </row>
    <row r="425" spans="1:19">
      <c r="A425" s="16"/>
      <c r="B425" s="16"/>
      <c r="C425" s="16"/>
      <c r="D425" s="16"/>
      <c r="E425" s="19"/>
      <c r="F425" s="27"/>
      <c r="G425" s="16"/>
      <c r="H425" s="19"/>
      <c r="I425" s="27"/>
      <c r="J425" s="22"/>
      <c r="K425" s="19"/>
      <c r="L425" s="27"/>
      <c r="M425" s="23"/>
      <c r="N425" s="19"/>
      <c r="O425" s="19"/>
      <c r="P425" s="19"/>
      <c r="Q425" s="18"/>
      <c r="R425" s="21"/>
      <c r="S425" s="21"/>
    </row>
    <row r="426" spans="1:19">
      <c r="A426" s="16"/>
      <c r="B426" s="16"/>
      <c r="C426" s="16"/>
      <c r="D426" s="16"/>
      <c r="E426" s="19"/>
      <c r="F426" s="27"/>
      <c r="G426" s="16"/>
      <c r="H426" s="19"/>
      <c r="I426" s="27"/>
      <c r="J426" s="22"/>
      <c r="K426" s="19"/>
      <c r="L426" s="27"/>
      <c r="M426" s="23"/>
      <c r="N426" s="19"/>
      <c r="O426" s="19"/>
      <c r="P426" s="19"/>
      <c r="Q426" s="18"/>
      <c r="R426" s="21"/>
      <c r="S426" s="21"/>
    </row>
    <row r="427" spans="1:19">
      <c r="A427" s="16"/>
      <c r="B427" s="16"/>
      <c r="C427" s="16"/>
      <c r="D427" s="16"/>
      <c r="E427" s="19"/>
      <c r="F427" s="27"/>
      <c r="G427" s="16"/>
      <c r="H427" s="19"/>
      <c r="I427" s="27"/>
      <c r="J427" s="22"/>
      <c r="K427" s="19"/>
      <c r="L427" s="27"/>
      <c r="M427" s="23"/>
      <c r="N427" s="19"/>
      <c r="O427" s="19"/>
      <c r="P427" s="19"/>
      <c r="Q427" s="18"/>
      <c r="R427" s="21"/>
      <c r="S427" s="21"/>
    </row>
    <row r="428" spans="1:19">
      <c r="A428" s="16"/>
      <c r="B428" s="16"/>
      <c r="C428" s="16"/>
      <c r="D428" s="16"/>
      <c r="E428" s="19"/>
      <c r="F428" s="27"/>
      <c r="G428" s="16"/>
      <c r="H428" s="19"/>
      <c r="I428" s="27"/>
      <c r="J428" s="22"/>
      <c r="K428" s="19"/>
      <c r="L428" s="27"/>
      <c r="M428" s="23"/>
      <c r="N428" s="19"/>
      <c r="O428" s="19"/>
      <c r="P428" s="19"/>
      <c r="Q428" s="18"/>
      <c r="R428" s="21"/>
      <c r="S428" s="21"/>
    </row>
    <row r="429" spans="1:19">
      <c r="A429" s="16"/>
      <c r="B429" s="16"/>
      <c r="C429" s="16"/>
      <c r="D429" s="16"/>
      <c r="E429" s="19"/>
      <c r="F429" s="27"/>
      <c r="G429" s="16"/>
      <c r="H429" s="19"/>
      <c r="I429" s="27"/>
      <c r="J429" s="22"/>
      <c r="K429" s="19"/>
      <c r="L429" s="27"/>
      <c r="M429" s="23"/>
      <c r="N429" s="19"/>
      <c r="O429" s="19"/>
      <c r="P429" s="19"/>
      <c r="Q429" s="18"/>
      <c r="R429" s="21"/>
      <c r="S429" s="21"/>
    </row>
    <row r="430" spans="1:19">
      <c r="A430" s="16"/>
      <c r="B430" s="16"/>
      <c r="C430" s="16"/>
      <c r="D430" s="16"/>
      <c r="E430" s="19"/>
      <c r="F430" s="27"/>
      <c r="G430" s="16"/>
      <c r="H430" s="19"/>
      <c r="I430" s="27"/>
      <c r="J430" s="22"/>
      <c r="K430" s="19"/>
      <c r="L430" s="27"/>
      <c r="M430" s="23"/>
      <c r="N430" s="19"/>
      <c r="O430" s="19"/>
      <c r="P430" s="19"/>
      <c r="Q430" s="18"/>
      <c r="R430" s="21"/>
      <c r="S430" s="21"/>
    </row>
    <row r="431" spans="1:19">
      <c r="A431" s="16"/>
      <c r="B431" s="16"/>
      <c r="C431" s="16"/>
      <c r="D431" s="16"/>
      <c r="E431" s="19"/>
      <c r="F431" s="27"/>
      <c r="G431" s="16"/>
      <c r="H431" s="19"/>
      <c r="I431" s="27"/>
      <c r="J431" s="22"/>
      <c r="K431" s="19"/>
      <c r="L431" s="27"/>
      <c r="M431" s="23"/>
      <c r="N431" s="19"/>
      <c r="O431" s="19"/>
      <c r="P431" s="19"/>
      <c r="Q431" s="18"/>
      <c r="R431" s="21"/>
      <c r="S431" s="21"/>
    </row>
    <row r="432" spans="1:19">
      <c r="A432" s="16"/>
      <c r="B432" s="16"/>
      <c r="C432" s="16"/>
      <c r="D432" s="16"/>
      <c r="E432" s="19"/>
      <c r="F432" s="27"/>
      <c r="G432" s="16"/>
      <c r="H432" s="19"/>
      <c r="I432" s="27"/>
      <c r="J432" s="22"/>
      <c r="K432" s="19"/>
      <c r="L432" s="27"/>
      <c r="M432" s="23"/>
      <c r="N432" s="19"/>
      <c r="O432" s="19"/>
      <c r="P432" s="19"/>
      <c r="Q432" s="18"/>
      <c r="R432" s="21"/>
      <c r="S432" s="21"/>
    </row>
    <row r="433" spans="1:19">
      <c r="A433" s="16"/>
      <c r="B433" s="16"/>
      <c r="C433" s="16"/>
      <c r="D433" s="16"/>
      <c r="E433" s="19"/>
      <c r="F433" s="27"/>
      <c r="G433" s="16"/>
      <c r="H433" s="19"/>
      <c r="I433" s="27"/>
      <c r="J433" s="22"/>
      <c r="K433" s="19"/>
      <c r="L433" s="27"/>
      <c r="M433" s="23"/>
      <c r="N433" s="19"/>
      <c r="O433" s="19"/>
      <c r="P433" s="19"/>
      <c r="Q433" s="18"/>
      <c r="R433" s="21"/>
      <c r="S433" s="21"/>
    </row>
    <row r="434" spans="1:19">
      <c r="A434" s="16"/>
      <c r="B434" s="16"/>
      <c r="C434" s="16"/>
      <c r="D434" s="16"/>
      <c r="E434" s="19"/>
      <c r="F434" s="27"/>
      <c r="G434" s="16"/>
      <c r="H434" s="19"/>
      <c r="I434" s="27"/>
      <c r="J434" s="22"/>
      <c r="K434" s="19"/>
      <c r="L434" s="27"/>
      <c r="M434" s="23"/>
      <c r="N434" s="19"/>
      <c r="O434" s="19"/>
      <c r="P434" s="19"/>
      <c r="Q434" s="18"/>
      <c r="R434" s="21"/>
      <c r="S434" s="21"/>
    </row>
    <row r="435" spans="1:19">
      <c r="A435" s="16"/>
      <c r="B435" s="16"/>
      <c r="C435" s="16"/>
      <c r="D435" s="16"/>
      <c r="E435" s="19"/>
      <c r="F435" s="27"/>
      <c r="G435" s="16"/>
      <c r="H435" s="19"/>
      <c r="I435" s="27"/>
      <c r="J435" s="22"/>
      <c r="K435" s="19"/>
      <c r="L435" s="27"/>
      <c r="M435" s="23"/>
      <c r="N435" s="19"/>
      <c r="O435" s="19"/>
      <c r="P435" s="19"/>
      <c r="Q435" s="18"/>
      <c r="R435" s="21"/>
      <c r="S435" s="21"/>
    </row>
    <row r="436" spans="1:19">
      <c r="A436" s="16"/>
      <c r="B436" s="16"/>
      <c r="C436" s="16"/>
      <c r="D436" s="16"/>
      <c r="E436" s="19"/>
      <c r="F436" s="27"/>
      <c r="G436" s="16"/>
      <c r="H436" s="19"/>
      <c r="I436" s="27"/>
      <c r="J436" s="22"/>
      <c r="K436" s="19"/>
      <c r="L436" s="27"/>
      <c r="M436" s="23"/>
      <c r="N436" s="19"/>
      <c r="O436" s="19"/>
      <c r="P436" s="19"/>
      <c r="Q436" s="18"/>
      <c r="R436" s="21"/>
      <c r="S436" s="21"/>
    </row>
    <row r="437" spans="1:19">
      <c r="A437" s="16"/>
      <c r="B437" s="16"/>
      <c r="C437" s="16"/>
      <c r="D437" s="16"/>
      <c r="E437" s="19"/>
      <c r="F437" s="27"/>
      <c r="G437" s="16"/>
      <c r="H437" s="19"/>
      <c r="I437" s="27"/>
      <c r="J437" s="22"/>
      <c r="K437" s="19"/>
      <c r="L437" s="27"/>
      <c r="M437" s="23"/>
      <c r="N437" s="19"/>
      <c r="O437" s="19"/>
      <c r="P437" s="19"/>
      <c r="Q437" s="18"/>
      <c r="R437" s="21"/>
      <c r="S437" s="21"/>
    </row>
    <row r="438" spans="1:19">
      <c r="A438" s="16"/>
      <c r="B438" s="16"/>
      <c r="C438" s="16"/>
      <c r="D438" s="16"/>
      <c r="E438" s="19"/>
      <c r="F438" s="27"/>
      <c r="G438" s="16"/>
      <c r="H438" s="19"/>
      <c r="I438" s="27"/>
      <c r="J438" s="22"/>
      <c r="K438" s="19"/>
      <c r="L438" s="27"/>
      <c r="M438" s="23"/>
      <c r="N438" s="19"/>
      <c r="O438" s="19"/>
      <c r="P438" s="19"/>
      <c r="Q438" s="18"/>
      <c r="R438" s="21"/>
      <c r="S438" s="21"/>
    </row>
    <row r="439" spans="1:19">
      <c r="A439" s="16"/>
      <c r="B439" s="16"/>
      <c r="C439" s="16"/>
      <c r="D439" s="16"/>
      <c r="E439" s="19"/>
      <c r="F439" s="27"/>
      <c r="G439" s="16"/>
      <c r="H439" s="19"/>
      <c r="I439" s="27"/>
      <c r="J439" s="22"/>
      <c r="K439" s="19"/>
      <c r="L439" s="27"/>
      <c r="M439" s="23"/>
      <c r="N439" s="19"/>
      <c r="O439" s="19"/>
      <c r="P439" s="19"/>
      <c r="Q439" s="18"/>
      <c r="R439" s="21"/>
      <c r="S439" s="21"/>
    </row>
    <row r="440" spans="1:19">
      <c r="A440" s="16"/>
      <c r="B440" s="16"/>
      <c r="C440" s="16"/>
      <c r="D440" s="16"/>
      <c r="E440" s="19"/>
      <c r="F440" s="27"/>
      <c r="G440" s="16"/>
      <c r="H440" s="19"/>
      <c r="I440" s="27"/>
      <c r="J440" s="22"/>
      <c r="K440" s="19"/>
      <c r="L440" s="27"/>
      <c r="M440" s="23"/>
      <c r="N440" s="19"/>
      <c r="O440" s="19"/>
      <c r="P440" s="19"/>
      <c r="Q440" s="18"/>
      <c r="R440" s="21"/>
      <c r="S440" s="21"/>
    </row>
    <row r="441" spans="1:19">
      <c r="A441" s="16"/>
      <c r="B441" s="16"/>
      <c r="C441" s="16"/>
      <c r="D441" s="16"/>
      <c r="E441" s="19"/>
      <c r="F441" s="27"/>
      <c r="G441" s="16"/>
      <c r="H441" s="19"/>
      <c r="I441" s="27"/>
      <c r="J441" s="22"/>
      <c r="K441" s="19"/>
      <c r="L441" s="27"/>
      <c r="M441" s="23"/>
      <c r="N441" s="19"/>
      <c r="O441" s="19"/>
      <c r="P441" s="19"/>
      <c r="Q441" s="18"/>
      <c r="R441" s="21"/>
      <c r="S441" s="21"/>
    </row>
    <row r="442" spans="1:19">
      <c r="A442" s="16"/>
      <c r="B442" s="16"/>
      <c r="C442" s="16"/>
      <c r="D442" s="16"/>
      <c r="E442" s="19"/>
      <c r="F442" s="27"/>
      <c r="G442" s="16"/>
      <c r="H442" s="19"/>
      <c r="I442" s="27"/>
      <c r="J442" s="22"/>
      <c r="K442" s="19"/>
      <c r="L442" s="27"/>
      <c r="M442" s="23"/>
      <c r="N442" s="19"/>
      <c r="O442" s="19"/>
      <c r="P442" s="19"/>
      <c r="Q442" s="18"/>
      <c r="R442" s="21"/>
      <c r="S442" s="21"/>
    </row>
    <row r="443" spans="1:19">
      <c r="A443" s="16"/>
      <c r="B443" s="16"/>
      <c r="C443" s="16"/>
      <c r="D443" s="16"/>
      <c r="E443" s="19"/>
      <c r="F443" s="27"/>
      <c r="G443" s="16"/>
      <c r="H443" s="19"/>
      <c r="I443" s="27"/>
      <c r="J443" s="22"/>
      <c r="K443" s="19"/>
      <c r="L443" s="27"/>
      <c r="M443" s="23"/>
      <c r="N443" s="19"/>
      <c r="O443" s="19"/>
      <c r="P443" s="19"/>
      <c r="Q443" s="18"/>
      <c r="R443" s="21"/>
      <c r="S443" s="21"/>
    </row>
    <row r="444" spans="1:19">
      <c r="A444" s="16"/>
      <c r="B444" s="16"/>
      <c r="C444" s="16"/>
      <c r="D444" s="16"/>
      <c r="E444" s="19"/>
      <c r="F444" s="27"/>
      <c r="G444" s="16"/>
      <c r="H444" s="19"/>
      <c r="I444" s="27"/>
      <c r="J444" s="22"/>
      <c r="K444" s="19"/>
      <c r="L444" s="27"/>
      <c r="M444" s="23"/>
      <c r="N444" s="19"/>
      <c r="O444" s="19"/>
      <c r="P444" s="19"/>
      <c r="Q444" s="18"/>
      <c r="R444" s="21"/>
      <c r="S444" s="21"/>
    </row>
    <row r="445" spans="1:19">
      <c r="A445" s="16"/>
      <c r="B445" s="16"/>
      <c r="C445" s="16"/>
      <c r="D445" s="16"/>
      <c r="E445" s="19"/>
      <c r="F445" s="27"/>
      <c r="G445" s="16"/>
      <c r="H445" s="19"/>
      <c r="I445" s="27"/>
      <c r="J445" s="22"/>
      <c r="K445" s="19"/>
      <c r="L445" s="27"/>
      <c r="M445" s="23"/>
      <c r="N445" s="19"/>
      <c r="O445" s="19"/>
      <c r="P445" s="19"/>
      <c r="Q445" s="18"/>
      <c r="R445" s="21"/>
      <c r="S445" s="21"/>
    </row>
    <row r="446" spans="1:19">
      <c r="A446" s="16"/>
      <c r="B446" s="16"/>
      <c r="C446" s="16"/>
      <c r="D446" s="16"/>
      <c r="E446" s="19"/>
      <c r="F446" s="27"/>
      <c r="G446" s="16"/>
      <c r="H446" s="19"/>
      <c r="I446" s="27"/>
      <c r="J446" s="22"/>
      <c r="K446" s="19"/>
      <c r="L446" s="27"/>
      <c r="M446" s="23"/>
      <c r="N446" s="19"/>
      <c r="O446" s="19"/>
      <c r="P446" s="19"/>
      <c r="Q446" s="18"/>
      <c r="R446" s="21"/>
      <c r="S446" s="21"/>
    </row>
    <row r="447" spans="1:19">
      <c r="A447" s="16"/>
      <c r="B447" s="16"/>
      <c r="C447" s="16"/>
      <c r="D447" s="16"/>
      <c r="E447" s="19"/>
      <c r="F447" s="27"/>
      <c r="G447" s="16"/>
      <c r="H447" s="19"/>
      <c r="I447" s="27"/>
      <c r="J447" s="22"/>
      <c r="K447" s="19"/>
      <c r="L447" s="27"/>
      <c r="M447" s="23"/>
      <c r="N447" s="19"/>
      <c r="O447" s="19"/>
      <c r="P447" s="19"/>
      <c r="Q447" s="18"/>
      <c r="R447" s="21"/>
      <c r="S447" s="21"/>
    </row>
    <row r="448" spans="1:19">
      <c r="A448" s="16"/>
      <c r="B448" s="16"/>
      <c r="C448" s="16"/>
      <c r="D448" s="16"/>
      <c r="E448" s="19"/>
      <c r="F448" s="27"/>
      <c r="G448" s="16"/>
      <c r="H448" s="19"/>
      <c r="I448" s="27"/>
      <c r="J448" s="22"/>
      <c r="K448" s="19"/>
      <c r="L448" s="27"/>
      <c r="M448" s="23"/>
      <c r="N448" s="19"/>
      <c r="O448" s="19"/>
      <c r="P448" s="19"/>
      <c r="Q448" s="18"/>
      <c r="R448" s="21"/>
      <c r="S448" s="21"/>
    </row>
    <row r="449" spans="1:19">
      <c r="A449" s="16"/>
      <c r="B449" s="16"/>
      <c r="C449" s="16"/>
      <c r="D449" s="16"/>
      <c r="E449" s="19"/>
      <c r="F449" s="27"/>
      <c r="G449" s="16"/>
      <c r="H449" s="19"/>
      <c r="I449" s="27"/>
      <c r="J449" s="22"/>
      <c r="K449" s="19"/>
      <c r="L449" s="27"/>
      <c r="M449" s="23"/>
      <c r="N449" s="19"/>
      <c r="O449" s="19"/>
      <c r="P449" s="19"/>
      <c r="Q449" s="18"/>
      <c r="R449" s="21"/>
      <c r="S449" s="21"/>
    </row>
    <row r="450" spans="1:19">
      <c r="A450" s="16"/>
      <c r="B450" s="16"/>
      <c r="C450" s="16"/>
      <c r="D450" s="16"/>
      <c r="E450" s="19"/>
      <c r="F450" s="27"/>
      <c r="G450" s="16"/>
      <c r="H450" s="19"/>
      <c r="I450" s="27"/>
      <c r="J450" s="22"/>
      <c r="K450" s="19"/>
      <c r="L450" s="27"/>
      <c r="M450" s="23"/>
      <c r="N450" s="19"/>
      <c r="O450" s="19"/>
      <c r="P450" s="19"/>
      <c r="Q450" s="18"/>
      <c r="R450" s="21"/>
      <c r="S450" s="21"/>
    </row>
    <row r="451" spans="1:19">
      <c r="A451" s="16"/>
      <c r="B451" s="16"/>
      <c r="C451" s="16"/>
      <c r="D451" s="16"/>
      <c r="E451" s="19"/>
      <c r="F451" s="27"/>
      <c r="G451" s="16"/>
      <c r="H451" s="19"/>
      <c r="I451" s="27"/>
      <c r="J451" s="22"/>
      <c r="K451" s="19"/>
      <c r="L451" s="27"/>
      <c r="M451" s="23"/>
      <c r="N451" s="19"/>
      <c r="O451" s="19"/>
      <c r="P451" s="19"/>
      <c r="Q451" s="18"/>
      <c r="R451" s="21"/>
      <c r="S451" s="21"/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51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51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51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51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51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51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51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51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51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51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51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51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51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51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51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51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51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51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51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51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51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51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51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51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51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51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51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51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51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51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51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51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51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51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51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51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51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51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51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51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51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51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51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51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51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51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51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51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51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51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51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51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51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51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51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51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51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51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51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51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51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51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51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51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51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51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51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51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51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51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51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51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51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51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51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51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51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51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51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51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51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51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51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51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51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51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51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51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51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51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51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51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51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51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51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51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51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51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51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51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51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51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51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51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51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51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51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51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51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51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51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51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51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51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51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51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51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51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51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51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51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51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51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51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51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51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51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51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51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51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51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51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51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51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51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51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51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51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51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51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51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51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51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51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51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51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51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259"/>
  <sheetViews>
    <sheetView workbookViewId="0">
      <pane ySplit="16" topLeftCell="A315" activePane="bottomLeft" state="frozen"/>
      <selection pane="bottomLeft" activeCell="A326" sqref="A326:XFD326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44" t="s">
        <v>26</v>
      </c>
      <c r="B1" s="244"/>
      <c r="C1" t="str">
        <f>Input_Analysis!G4</f>
        <v>VM00605E</v>
      </c>
      <c r="D1"/>
      <c r="E1"/>
    </row>
    <row r="2" spans="1:32">
      <c r="A2" s="244" t="s">
        <v>25</v>
      </c>
      <c r="B2" s="244"/>
      <c r="C2" s="6">
        <f>Input_Analysis!G5</f>
        <v>41551</v>
      </c>
      <c r="D2" s="6"/>
      <c r="E2"/>
    </row>
    <row r="3" spans="1:32">
      <c r="A3" s="244" t="s">
        <v>24</v>
      </c>
      <c r="B3" s="244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40</v>
      </c>
    </row>
    <row r="5" spans="1:32">
      <c r="A5" s="255" t="s">
        <v>27</v>
      </c>
      <c r="B5" s="255"/>
      <c r="C5" s="7" t="str">
        <f>Input_Analysis!G8</f>
        <v>CPT-T-13-18</v>
      </c>
      <c r="D5" s="7"/>
      <c r="E5"/>
    </row>
    <row r="7" spans="1:32">
      <c r="A7" s="5" t="s">
        <v>8</v>
      </c>
      <c r="B7" s="9">
        <f>Input_Analysis!J11</f>
        <v>0.98424899999999993</v>
      </c>
      <c r="C7" s="1" t="s">
        <v>6</v>
      </c>
      <c r="E7" s="1" t="s">
        <v>14</v>
      </c>
    </row>
    <row r="8" spans="1:32">
      <c r="A8" s="5" t="s">
        <v>9</v>
      </c>
      <c r="B8" s="10">
        <f>Input_Summary!E26</f>
        <v>15</v>
      </c>
    </row>
    <row r="9" spans="1:32">
      <c r="A9" s="96" t="s">
        <v>104</v>
      </c>
      <c r="B9" s="10">
        <f>Input_Summary!E27</f>
        <v>18</v>
      </c>
      <c r="C9" s="1" t="s">
        <v>18</v>
      </c>
    </row>
    <row r="10" spans="1:32">
      <c r="A10" s="96" t="s">
        <v>105</v>
      </c>
      <c r="B10" s="10">
        <f>Input_Summary!E28</f>
        <v>18.5</v>
      </c>
      <c r="C10" s="160" t="s">
        <v>18</v>
      </c>
    </row>
    <row r="11" spans="1:32">
      <c r="A11" s="5" t="s">
        <v>10</v>
      </c>
      <c r="B11" s="10">
        <f>Input_Summary!E29</f>
        <v>3</v>
      </c>
    </row>
    <row r="12" spans="1:32">
      <c r="A12" s="5" t="s">
        <v>29</v>
      </c>
      <c r="B12" s="10">
        <f>Input_Summary!E30</f>
        <v>9.81</v>
      </c>
      <c r="C12" s="1" t="s">
        <v>36</v>
      </c>
      <c r="J12" s="11"/>
      <c r="K12" s="132"/>
      <c r="AC12" s="11" t="s">
        <v>42</v>
      </c>
      <c r="AF12" s="62"/>
    </row>
    <row r="13" spans="1:32" ht="13.5" thickBot="1">
      <c r="A13" s="5"/>
      <c r="J13" s="7"/>
      <c r="K13" s="7"/>
      <c r="M13" s="7"/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AC13" s="107">
        <v>0.3</v>
      </c>
      <c r="AF13" s="98">
        <f>Input_Summary!E32</f>
        <v>1.0900000000000001</v>
      </c>
    </row>
    <row r="14" spans="1:32">
      <c r="A14" s="113"/>
      <c r="B14" s="114"/>
      <c r="C14" s="115"/>
      <c r="D14" s="115"/>
      <c r="E14" s="115"/>
      <c r="F14" s="138" t="s">
        <v>119</v>
      </c>
      <c r="G14" s="156" t="s">
        <v>117</v>
      </c>
      <c r="H14" s="150"/>
      <c r="I14" s="117"/>
      <c r="J14" s="118"/>
      <c r="K14" s="118"/>
      <c r="L14" s="118" t="s">
        <v>31</v>
      </c>
      <c r="M14" s="118"/>
      <c r="N14" s="118"/>
      <c r="O14" s="118" t="s">
        <v>31</v>
      </c>
      <c r="P14" s="118" t="s">
        <v>121</v>
      </c>
      <c r="Q14" s="118"/>
      <c r="R14" s="118"/>
      <c r="S14" s="117"/>
      <c r="T14" s="117"/>
      <c r="U14" s="117"/>
      <c r="V14" s="117"/>
      <c r="W14" s="117"/>
      <c r="X14" s="116"/>
      <c r="Y14" s="117"/>
      <c r="Z14" s="251" t="s">
        <v>37</v>
      </c>
      <c r="AA14" s="251"/>
      <c r="AB14" s="117"/>
      <c r="AC14" s="117"/>
      <c r="AD14" s="117"/>
      <c r="AE14" s="245" t="s">
        <v>60</v>
      </c>
      <c r="AF14" s="248" t="s">
        <v>108</v>
      </c>
    </row>
    <row r="15" spans="1:32" s="3" customFormat="1" ht="14.25">
      <c r="A15" s="252" t="s">
        <v>0</v>
      </c>
      <c r="B15" s="253"/>
      <c r="C15" s="131" t="s">
        <v>113</v>
      </c>
      <c r="D15" s="131" t="s">
        <v>60</v>
      </c>
      <c r="E15" s="131" t="s">
        <v>61</v>
      </c>
      <c r="F15" s="131" t="s">
        <v>118</v>
      </c>
      <c r="G15" s="157" t="s">
        <v>35</v>
      </c>
      <c r="H15" s="151"/>
      <c r="I15" s="120" t="s">
        <v>16</v>
      </c>
      <c r="J15" s="120" t="s">
        <v>15</v>
      </c>
      <c r="K15" s="120"/>
      <c r="L15" s="121" t="s">
        <v>3</v>
      </c>
      <c r="M15" s="133" t="s">
        <v>120</v>
      </c>
      <c r="N15" s="121"/>
      <c r="O15" s="133" t="s">
        <v>19</v>
      </c>
      <c r="P15" s="121" t="s">
        <v>20</v>
      </c>
      <c r="Q15" s="121" t="s">
        <v>21</v>
      </c>
      <c r="R15" s="121" t="s">
        <v>22</v>
      </c>
      <c r="S15" s="121" t="s">
        <v>12</v>
      </c>
      <c r="T15" s="121" t="s">
        <v>11</v>
      </c>
      <c r="U15" s="122" t="s">
        <v>5</v>
      </c>
      <c r="V15" s="256" t="s">
        <v>4</v>
      </c>
      <c r="W15" s="256"/>
      <c r="X15" s="121" t="s">
        <v>17</v>
      </c>
      <c r="Y15" s="119"/>
      <c r="Z15" s="121" t="s">
        <v>38</v>
      </c>
      <c r="AA15" s="121" t="s">
        <v>37</v>
      </c>
      <c r="AB15" s="119"/>
      <c r="AC15" s="123" t="s">
        <v>41</v>
      </c>
      <c r="AD15" s="119"/>
      <c r="AE15" s="246"/>
      <c r="AF15" s="249"/>
    </row>
    <row r="16" spans="1:32" s="3" customFormat="1" ht="13.5" thickBot="1">
      <c r="A16" s="124" t="s">
        <v>1</v>
      </c>
      <c r="B16" s="125" t="s">
        <v>34</v>
      </c>
      <c r="C16" s="125" t="s">
        <v>13</v>
      </c>
      <c r="D16" s="125" t="s">
        <v>13</v>
      </c>
      <c r="E16" s="125" t="s">
        <v>13</v>
      </c>
      <c r="F16" s="125" t="s">
        <v>13</v>
      </c>
      <c r="G16" s="158" t="s">
        <v>13</v>
      </c>
      <c r="H16" s="152"/>
      <c r="I16" s="127" t="s">
        <v>7</v>
      </c>
      <c r="J16" s="127" t="s">
        <v>7</v>
      </c>
      <c r="K16" s="127"/>
      <c r="L16" s="127" t="s">
        <v>2</v>
      </c>
      <c r="M16" s="127"/>
      <c r="N16" s="127"/>
      <c r="O16" s="127"/>
      <c r="P16" s="127"/>
      <c r="Q16" s="127"/>
      <c r="R16" s="127"/>
      <c r="S16" s="127"/>
      <c r="T16" s="127"/>
      <c r="U16" s="128"/>
      <c r="V16" s="127" t="s">
        <v>7</v>
      </c>
      <c r="W16" s="127" t="s">
        <v>44</v>
      </c>
      <c r="X16" s="127"/>
      <c r="Y16" s="129"/>
      <c r="Z16" s="127"/>
      <c r="AA16" s="127"/>
      <c r="AB16" s="126"/>
      <c r="AC16" s="126"/>
      <c r="AD16" s="126"/>
      <c r="AE16" s="247"/>
      <c r="AF16" s="250"/>
    </row>
    <row r="17" spans="1:32" s="3" customFormat="1">
      <c r="A17" s="153">
        <f>Input_Analysis!A16</f>
        <v>0</v>
      </c>
      <c r="B17" s="153">
        <f>Input_Analysis!B16</f>
        <v>0</v>
      </c>
      <c r="C17" s="153">
        <f>Input_Analysis!I16</f>
        <v>-40.020191872615079</v>
      </c>
      <c r="D17" s="153">
        <f>Input_Analysis!F16</f>
        <v>-40.000201352109301</v>
      </c>
      <c r="E17" s="154">
        <f>Input_Analysis!L16</f>
        <v>0</v>
      </c>
      <c r="F17" s="155">
        <f>Input_Analysis!P16</f>
        <v>-9.995260252888441E-2</v>
      </c>
      <c r="G17" s="159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</v>
      </c>
      <c r="M17" s="139">
        <f>(E17/C17)</f>
        <v>0</v>
      </c>
      <c r="O17" s="13" t="e">
        <f>(C17-I17)/J17</f>
        <v>#DIV/0!</v>
      </c>
      <c r="P17" s="13">
        <f>(F17-G17)/(C17-I17)</f>
        <v>2.4975543057623303E-3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80" si="0">C17/1000/(0.85*(1-R17/4.75))</f>
        <v>#DIV/0!</v>
      </c>
      <c r="U17" s="13" t="e">
        <f>T17*S17</f>
        <v>#DIV/0!</v>
      </c>
      <c r="V17" s="4">
        <f t="shared" ref="V17:V80" si="1">(C17-I17)/$B$8</f>
        <v>-2.6680127915076719</v>
      </c>
      <c r="W17" s="4">
        <f>V17*20.88543</f>
        <v>-55.722594396138078</v>
      </c>
      <c r="X17" s="4" t="e">
        <f t="shared" ref="X17:X80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80" si="3">0.65*0.13*(I17/J17)*Z17</f>
        <v>#DIV/0!</v>
      </c>
      <c r="AC17" s="3" t="e">
        <f>$AC$13*((C17-I17)/J17)</f>
        <v>#DIV/0!</v>
      </c>
      <c r="AE17" s="106">
        <f>Input_Analysis!F16/100</f>
        <v>-0.40000201352109299</v>
      </c>
      <c r="AF17" s="105" t="e">
        <f t="shared" ref="AF17:AF80" si="4">SQRT((AE17/(305*$AF$13*1^0.18))*SQRT(100/J17))</f>
        <v>#DIV/0!</v>
      </c>
    </row>
    <row r="18" spans="1:32" s="3" customFormat="1">
      <c r="A18" s="153">
        <f>Input_Analysis!A17</f>
        <v>0.02</v>
      </c>
      <c r="B18" s="153">
        <f>Input_Analysis!B17</f>
        <v>6.5616599999999997E-2</v>
      </c>
      <c r="C18" s="153">
        <f>Input_Analysis!I17</f>
        <v>-3.9981041011553753E-2</v>
      </c>
      <c r="D18" s="153">
        <f>Input_Analysis!F17</f>
        <v>0</v>
      </c>
      <c r="E18" s="154">
        <f>Input_Analysis!L17</f>
        <v>0</v>
      </c>
      <c r="F18" s="155">
        <f>Input_Analysis!P17</f>
        <v>-0.19990520505776882</v>
      </c>
      <c r="G18" s="159">
        <f>Input_Analysis!Q17</f>
        <v>0</v>
      </c>
      <c r="H18" s="4"/>
      <c r="I18" s="4">
        <f>IF(G18=0,$B$9*A18,I17+$B$10*(A18-A17))</f>
        <v>0.36</v>
      </c>
      <c r="J18" s="4">
        <f t="shared" ref="J18:J81" si="5">I18-G18</f>
        <v>0.36</v>
      </c>
      <c r="K18" s="4"/>
      <c r="L18" s="4">
        <f t="shared" ref="L18:L81" si="6">(E18/(D18-I18))*100</f>
        <v>0</v>
      </c>
      <c r="M18" s="139">
        <f t="shared" ref="M18:M81" si="7">(E18/C18)</f>
        <v>0</v>
      </c>
      <c r="O18" s="13">
        <f t="shared" ref="O18:O81" si="8">(C18-I18)/J18</f>
        <v>-1.1110584472543159</v>
      </c>
      <c r="P18" s="13">
        <f t="shared" ref="P18:P81" si="9">(F18-G18)/(C18-I18)</f>
        <v>0.49978670127015951</v>
      </c>
      <c r="Q18" s="13">
        <f>O18*(1-P18)</f>
        <v>-0.55576621098273582</v>
      </c>
      <c r="R18" s="13" t="e">
        <f t="shared" ref="R18:R22" si="10">((3.47-LOG(O18))^2+(1.22+LOG(L18)^2))^0.5</f>
        <v>#NUM!</v>
      </c>
      <c r="S18" s="13">
        <f t="shared" ref="S18:S80" si="11">9.78*(1/J18)^0.5</f>
        <v>16.3</v>
      </c>
      <c r="T18" s="13" t="e">
        <f t="shared" si="0"/>
        <v>#NUM!</v>
      </c>
      <c r="U18" s="13" t="e">
        <f t="shared" ref="U18:U80" si="12">T18*S18</f>
        <v>#NUM!</v>
      </c>
      <c r="V18" s="4">
        <f>(C18-I18)/$B$8</f>
        <v>-2.6665402734103581E-2</v>
      </c>
      <c r="W18" s="4">
        <f t="shared" ref="W18:W81" si="13">V18*20.88543</f>
        <v>-0.55691840222492894</v>
      </c>
      <c r="X18" s="4">
        <f t="shared" si="2"/>
        <v>-7.4070563150287733E-2</v>
      </c>
      <c r="Y18" s="4"/>
      <c r="Z18" s="13">
        <f t="shared" ref="Z18:Z8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81" si="15">$AC$13*((C18-I18)/J18)</f>
        <v>-0.33331753417629478</v>
      </c>
      <c r="AE18" s="106">
        <f>Input_Analysis!F17/100</f>
        <v>0</v>
      </c>
      <c r="AF18" s="105">
        <f t="shared" si="4"/>
        <v>0</v>
      </c>
    </row>
    <row r="19" spans="1:32" s="3" customFormat="1">
      <c r="A19" s="153">
        <f>Input_Analysis!A18</f>
        <v>0.04</v>
      </c>
      <c r="B19" s="153">
        <f>Input_Analysis!B18</f>
        <v>0.13123319999999999</v>
      </c>
      <c r="C19" s="153">
        <f>Input_Analysis!I18</f>
        <v>-0.63998406129319318</v>
      </c>
      <c r="D19" s="153">
        <f>Input_Analysis!F18</f>
        <v>-0.60000302028163943</v>
      </c>
      <c r="E19" s="154">
        <f>Input_Analysis!L18</f>
        <v>0</v>
      </c>
      <c r="F19" s="155">
        <f>Input_Analysis!P18</f>
        <v>-0.19990520505776882</v>
      </c>
      <c r="G19" s="159">
        <f>Input_Analysis!Q18</f>
        <v>0</v>
      </c>
      <c r="H19" s="4"/>
      <c r="I19" s="4">
        <f t="shared" ref="I19:I82" si="16">IF(G19=0,$B$9*A19,I18+$B$10*(A19-A18))</f>
        <v>0.72</v>
      </c>
      <c r="J19" s="4">
        <f t="shared" si="5"/>
        <v>0.72</v>
      </c>
      <c r="K19" s="4"/>
      <c r="L19" s="4">
        <f t="shared" si="6"/>
        <v>0</v>
      </c>
      <c r="M19" s="139">
        <f t="shared" si="7"/>
        <v>0</v>
      </c>
      <c r="O19" s="13">
        <f t="shared" si="8"/>
        <v>-1.8888667517961015</v>
      </c>
      <c r="P19" s="13">
        <f t="shared" si="9"/>
        <v>0.14699084404539364</v>
      </c>
      <c r="Q19" s="13">
        <f t="shared" ref="Q19:Q81" si="17">O19*(1-P19)</f>
        <v>-1.6112206336603114</v>
      </c>
      <c r="R19" s="13" t="e">
        <f t="shared" si="10"/>
        <v>#NUM!</v>
      </c>
      <c r="S19" s="13">
        <f t="shared" si="11"/>
        <v>11.525840533340725</v>
      </c>
      <c r="T19" s="13" t="e">
        <f t="shared" si="0"/>
        <v>#NUM!</v>
      </c>
      <c r="U19" s="13" t="e">
        <f t="shared" si="12"/>
        <v>#NUM!</v>
      </c>
      <c r="V19" s="4">
        <f t="shared" si="1"/>
        <v>-9.0665604086212867E-2</v>
      </c>
      <c r="W19" s="4">
        <f t="shared" si="13"/>
        <v>-1.8935901275503129</v>
      </c>
      <c r="X19" s="4">
        <f t="shared" si="2"/>
        <v>-0.1259244501197401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-0.56666002553883044</v>
      </c>
      <c r="AE19" s="106">
        <f>Input_Analysis!F18/100</f>
        <v>-6.0000302028163947E-3</v>
      </c>
      <c r="AF19" s="105" t="e">
        <f t="shared" si="4"/>
        <v>#NUM!</v>
      </c>
    </row>
    <row r="20" spans="1:32" s="3" customFormat="1">
      <c r="A20" s="153">
        <f>Input_Analysis!A19</f>
        <v>0.06</v>
      </c>
      <c r="B20" s="153">
        <f>Input_Analysis!B19</f>
        <v>0.19684979999999999</v>
      </c>
      <c r="C20" s="153">
        <f>Input_Analysis!I19</f>
        <v>0.56002197927008568</v>
      </c>
      <c r="D20" s="153">
        <f>Input_Analysis!F19</f>
        <v>0.60000302028163943</v>
      </c>
      <c r="E20" s="154">
        <f>Input_Analysis!L19</f>
        <v>0</v>
      </c>
      <c r="F20" s="155">
        <f>Input_Analysis!P19</f>
        <v>-0.19990520505776882</v>
      </c>
      <c r="G20" s="159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0</v>
      </c>
      <c r="M20" s="139">
        <f t="shared" si="7"/>
        <v>0</v>
      </c>
      <c r="O20" s="13">
        <f t="shared" si="8"/>
        <v>-0.48146113030547627</v>
      </c>
      <c r="P20" s="13">
        <f t="shared" si="9"/>
        <v>0.38444933648763407</v>
      </c>
      <c r="Q20" s="13">
        <f t="shared" si="17"/>
        <v>-0.29636371821494961</v>
      </c>
      <c r="R20" s="13" t="e">
        <f t="shared" si="10"/>
        <v>#NUM!</v>
      </c>
      <c r="S20" s="13">
        <f t="shared" si="11"/>
        <v>9.4108093877908985</v>
      </c>
      <c r="T20" s="13" t="e">
        <f t="shared" si="0"/>
        <v>#NUM!</v>
      </c>
      <c r="U20" s="13" t="e">
        <f t="shared" si="12"/>
        <v>#NUM!</v>
      </c>
      <c r="V20" s="4">
        <f t="shared" si="1"/>
        <v>-3.466520138199429E-2</v>
      </c>
      <c r="W20" s="4">
        <f t="shared" si="13"/>
        <v>-0.72399763689954499</v>
      </c>
      <c r="X20" s="4">
        <f t="shared" si="2"/>
        <v>-3.2097408687031745E-2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-0.14443833909164289</v>
      </c>
      <c r="AE20" s="106">
        <f>Input_Analysis!F19/100</f>
        <v>6.0000302028163947E-3</v>
      </c>
      <c r="AF20" s="105">
        <f t="shared" si="4"/>
        <v>1.3178246013117581E-2</v>
      </c>
    </row>
    <row r="21" spans="1:32" s="3" customFormat="1">
      <c r="A21" s="153">
        <f>Input_Analysis!A20</f>
        <v>0.08</v>
      </c>
      <c r="B21" s="153">
        <f>Input_Analysis!B20</f>
        <v>0.26246639999999999</v>
      </c>
      <c r="C21" s="153">
        <f>Input_Analysis!I20</f>
        <v>1.7600280198333649</v>
      </c>
      <c r="D21" s="153">
        <f>Input_Analysis!F20</f>
        <v>1.8000090608449186</v>
      </c>
      <c r="E21" s="154">
        <f>Input_Analysis!L20</f>
        <v>0</v>
      </c>
      <c r="F21" s="155">
        <f>Input_Analysis!P20</f>
        <v>-0.19990520505776882</v>
      </c>
      <c r="G21" s="159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0</v>
      </c>
      <c r="M21" s="139">
        <f t="shared" si="7"/>
        <v>0</v>
      </c>
      <c r="O21" s="13">
        <f t="shared" si="8"/>
        <v>0.22224168043983678</v>
      </c>
      <c r="P21" s="13">
        <f t="shared" si="9"/>
        <v>-0.62464907029658612</v>
      </c>
      <c r="Q21" s="13">
        <f t="shared" si="17"/>
        <v>0.36106473950773182</v>
      </c>
      <c r="R21" s="13" t="e">
        <f t="shared" si="10"/>
        <v>#NUM!</v>
      </c>
      <c r="S21" s="13">
        <f t="shared" si="11"/>
        <v>8.15</v>
      </c>
      <c r="T21" s="13" t="e">
        <f t="shared" si="0"/>
        <v>#NUM!</v>
      </c>
      <c r="U21" s="13" t="e">
        <f t="shared" si="12"/>
        <v>#NUM!</v>
      </c>
      <c r="V21" s="4">
        <f t="shared" si="1"/>
        <v>2.1335201322224329E-2</v>
      </c>
      <c r="W21" s="4">
        <f t="shared" si="13"/>
        <v>0.44559485375122365</v>
      </c>
      <c r="X21" s="4">
        <f t="shared" si="2"/>
        <v>1.4816112029322452E-2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6.6672504131951027E-2</v>
      </c>
      <c r="AE21" s="106">
        <f>Input_Analysis!F20/100</f>
        <v>1.8000090608449187E-2</v>
      </c>
      <c r="AF21" s="105">
        <f t="shared" si="4"/>
        <v>2.1241420379804438E-2</v>
      </c>
    </row>
    <row r="22" spans="1:32" s="3" customFormat="1">
      <c r="A22" s="153">
        <f>Input_Analysis!A21</f>
        <v>0.1</v>
      </c>
      <c r="B22" s="153">
        <f>Input_Analysis!B21</f>
        <v>0.32808300000000001</v>
      </c>
      <c r="C22" s="153">
        <f>Input_Analysis!I21</f>
        <v>1.1600249995517251</v>
      </c>
      <c r="D22" s="153">
        <f>Input_Analysis!F21</f>
        <v>1.2000060405632789</v>
      </c>
      <c r="E22" s="154">
        <f>Input_Analysis!L21</f>
        <v>0</v>
      </c>
      <c r="F22" s="155">
        <f>Input_Analysis!P21</f>
        <v>-0.19990520505776882</v>
      </c>
      <c r="G22" s="159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0</v>
      </c>
      <c r="M22" s="139">
        <f t="shared" si="7"/>
        <v>0</v>
      </c>
      <c r="O22" s="13">
        <f t="shared" si="8"/>
        <v>-0.35554166691570827</v>
      </c>
      <c r="P22" s="13">
        <f t="shared" si="9"/>
        <v>0.31236408440602187</v>
      </c>
      <c r="Q22" s="13">
        <f t="shared" si="17"/>
        <v>-0.24448321966139228</v>
      </c>
      <c r="R22" s="13" t="e">
        <f t="shared" si="10"/>
        <v>#NUM!</v>
      </c>
      <c r="S22" s="13">
        <f t="shared" si="11"/>
        <v>7.289581606649314</v>
      </c>
      <c r="T22" s="13" t="e">
        <f t="shared" si="0"/>
        <v>#NUM!</v>
      </c>
      <c r="U22" s="13" t="e">
        <f t="shared" si="12"/>
        <v>#NUM!</v>
      </c>
      <c r="V22" s="4">
        <f t="shared" si="1"/>
        <v>-4.2665000029884999E-2</v>
      </c>
      <c r="W22" s="4">
        <f t="shared" si="13"/>
        <v>-0.89107687157416104</v>
      </c>
      <c r="X22" s="4">
        <f t="shared" si="2"/>
        <v>-2.3702777794380556E-2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-0.10666250007471248</v>
      </c>
      <c r="AE22" s="106">
        <f>Input_Analysis!F21/100</f>
        <v>1.2000060405632789E-2</v>
      </c>
      <c r="AF22" s="105">
        <f t="shared" si="4"/>
        <v>1.6402514153566968E-2</v>
      </c>
    </row>
    <row r="23" spans="1:32" s="3" customFormat="1">
      <c r="A23" s="153">
        <f>Input_Analysis!A22</f>
        <v>0.12</v>
      </c>
      <c r="B23" s="153">
        <f>Input_Analysis!B22</f>
        <v>0.39369959999999998</v>
      </c>
      <c r="C23" s="153">
        <f>Input_Analysis!I22</f>
        <v>1.7600280198333649</v>
      </c>
      <c r="D23" s="153">
        <f>Input_Analysis!F22</f>
        <v>1.8000090608449186</v>
      </c>
      <c r="E23" s="154">
        <f>Input_Analysis!L22</f>
        <v>0</v>
      </c>
      <c r="F23" s="155">
        <f>Input_Analysis!P22</f>
        <v>-0.19990520505776882</v>
      </c>
      <c r="G23" s="159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0</v>
      </c>
      <c r="M23" s="139">
        <f t="shared" si="7"/>
        <v>0</v>
      </c>
      <c r="O23" s="13">
        <f t="shared" si="8"/>
        <v>-0.18517221304010892</v>
      </c>
      <c r="P23" s="13">
        <f t="shared" si="9"/>
        <v>0.49979802328774342</v>
      </c>
      <c r="Q23" s="13">
        <f t="shared" si="17"/>
        <v>-9.2623506994845561E-2</v>
      </c>
      <c r="R23" s="13" t="e">
        <f t="shared" ref="R23:R81" si="18">((3.47-LOG(O23))^2+(1.22+LOG(L23)^2))^0.5</f>
        <v>#NUM!</v>
      </c>
      <c r="S23" s="13">
        <f t="shared" si="11"/>
        <v>6.654447134560967</v>
      </c>
      <c r="T23" s="13" t="e">
        <f t="shared" si="0"/>
        <v>#NUM!</v>
      </c>
      <c r="U23" s="13" t="e">
        <f t="shared" si="12"/>
        <v>#NUM!</v>
      </c>
      <c r="V23" s="4">
        <f t="shared" si="1"/>
        <v>-2.6664798677775683E-2</v>
      </c>
      <c r="W23" s="4">
        <f t="shared" si="13"/>
        <v>-0.55690578624877651</v>
      </c>
      <c r="X23" s="4">
        <f t="shared" si="2"/>
        <v>-1.2344814202673927E-2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-5.5551663912032673E-2</v>
      </c>
      <c r="AE23" s="106">
        <f>Input_Analysis!F22/100</f>
        <v>1.8000090608449187E-2</v>
      </c>
      <c r="AF23" s="105">
        <f t="shared" si="4"/>
        <v>1.919379001471028E-2</v>
      </c>
    </row>
    <row r="24" spans="1:32" s="3" customFormat="1">
      <c r="A24" s="153">
        <f>Input_Analysis!A23</f>
        <v>0.14000000000000001</v>
      </c>
      <c r="B24" s="153">
        <f>Input_Analysis!B23</f>
        <v>0.45931620000000001</v>
      </c>
      <c r="C24" s="153">
        <f>Input_Analysis!I23</f>
        <v>1.7600280198333649</v>
      </c>
      <c r="D24" s="153">
        <f>Input_Analysis!F23</f>
        <v>1.8000090608449186</v>
      </c>
      <c r="E24" s="154">
        <f>Input_Analysis!L23</f>
        <v>0</v>
      </c>
      <c r="F24" s="155">
        <f>Input_Analysis!P23</f>
        <v>-0.19990520505776882</v>
      </c>
      <c r="G24" s="159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0</v>
      </c>
      <c r="M24" s="139">
        <f t="shared" si="7"/>
        <v>0</v>
      </c>
      <c r="O24" s="13">
        <f t="shared" si="8"/>
        <v>-0.30157618260580771</v>
      </c>
      <c r="P24" s="13">
        <f t="shared" si="9"/>
        <v>0.26304286246703007</v>
      </c>
      <c r="Q24" s="13">
        <f t="shared" si="17"/>
        <v>-0.2222487202812963</v>
      </c>
      <c r="R24" s="13" t="e">
        <f t="shared" si="18"/>
        <v>#NUM!</v>
      </c>
      <c r="S24" s="13">
        <f t="shared" si="11"/>
        <v>6.1608209100504032</v>
      </c>
      <c r="T24" s="13" t="e">
        <f t="shared" si="0"/>
        <v>#NUM!</v>
      </c>
      <c r="U24" s="13" t="e">
        <f t="shared" si="12"/>
        <v>#NUM!</v>
      </c>
      <c r="V24" s="4">
        <f t="shared" si="1"/>
        <v>-5.0664798677775708E-2</v>
      </c>
      <c r="W24" s="4">
        <f t="shared" si="13"/>
        <v>-1.058156106248777</v>
      </c>
      <c r="X24" s="4">
        <f t="shared" si="2"/>
        <v>-2.0105078840387182E-2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-9.0472854781742315E-2</v>
      </c>
      <c r="AE24" s="106">
        <f>Input_Analysis!F23/100</f>
        <v>1.8000090608449187E-2</v>
      </c>
      <c r="AF24" s="105">
        <f t="shared" si="4"/>
        <v>1.846817757771739E-2</v>
      </c>
    </row>
    <row r="25" spans="1:32" s="3" customFormat="1">
      <c r="A25" s="153">
        <f>Input_Analysis!A24</f>
        <v>0.16</v>
      </c>
      <c r="B25" s="153">
        <f>Input_Analysis!B24</f>
        <v>0.52493279999999998</v>
      </c>
      <c r="C25" s="153">
        <f>Input_Analysis!I24</f>
        <v>1.180015520057502</v>
      </c>
      <c r="D25" s="153">
        <f>Input_Analysis!F24</f>
        <v>1.2000060405632789</v>
      </c>
      <c r="E25" s="154">
        <f>Input_Analysis!L24</f>
        <v>0</v>
      </c>
      <c r="F25" s="155">
        <f>Input_Analysis!P24</f>
        <v>-9.995260252888441E-2</v>
      </c>
      <c r="G25" s="159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0</v>
      </c>
      <c r="M25" s="139">
        <f t="shared" si="7"/>
        <v>0</v>
      </c>
      <c r="O25" s="13">
        <f t="shared" si="8"/>
        <v>-0.59027238886892286</v>
      </c>
      <c r="P25" s="13">
        <f t="shared" si="9"/>
        <v>5.8796185322977368E-2</v>
      </c>
      <c r="Q25" s="13">
        <f t="shared" si="17"/>
        <v>-0.55556662410194912</v>
      </c>
      <c r="R25" s="13" t="e">
        <f t="shared" si="18"/>
        <v>#NUM!</v>
      </c>
      <c r="S25" s="13">
        <f t="shared" si="11"/>
        <v>5.7629202666703625</v>
      </c>
      <c r="T25" s="13" t="e">
        <f t="shared" si="0"/>
        <v>#NUM!</v>
      </c>
      <c r="U25" s="13" t="e">
        <f t="shared" si="12"/>
        <v>#NUM!</v>
      </c>
      <c r="V25" s="4">
        <f t="shared" si="1"/>
        <v>-0.11333229866283319</v>
      </c>
      <c r="W25" s="4">
        <f t="shared" si="13"/>
        <v>-2.366993790461696</v>
      </c>
      <c r="X25" s="4">
        <f t="shared" si="2"/>
        <v>-3.9351492591261528E-2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-0.17708171666067685</v>
      </c>
      <c r="AE25" s="106">
        <f>Input_Analysis!F24/100</f>
        <v>1.2000060405632789E-2</v>
      </c>
      <c r="AF25" s="105">
        <f t="shared" si="4"/>
        <v>1.4584126596080075E-2</v>
      </c>
    </row>
    <row r="26" spans="1:32" s="3" customFormat="1">
      <c r="A26" s="153">
        <f>Input_Analysis!A25</f>
        <v>0.18</v>
      </c>
      <c r="B26" s="153">
        <f>Input_Analysis!B25</f>
        <v>0.5905494</v>
      </c>
      <c r="C26" s="153">
        <f>Input_Analysis!I25</f>
        <v>2.3800215606207811</v>
      </c>
      <c r="D26" s="153">
        <f>Input_Analysis!F25</f>
        <v>2.4000120811265577</v>
      </c>
      <c r="E26" s="154">
        <f>Input_Analysis!L25</f>
        <v>0.10000050338027326</v>
      </c>
      <c r="F26" s="155">
        <f>Input_Analysis!P25</f>
        <v>-9.995260252888441E-2</v>
      </c>
      <c r="G26" s="159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-11.904993052089358</v>
      </c>
      <c r="M26" s="139">
        <f t="shared" si="7"/>
        <v>4.2016637594741002E-2</v>
      </c>
      <c r="O26" s="13">
        <f t="shared" si="8"/>
        <v>-0.26542544425284531</v>
      </c>
      <c r="P26" s="13">
        <f t="shared" si="9"/>
        <v>0.11622687029344117</v>
      </c>
      <c r="Q26" s="13">
        <f t="shared" si="17"/>
        <v>-0.23457587557109086</v>
      </c>
      <c r="R26" s="13" t="e">
        <f t="shared" si="18"/>
        <v>#NUM!</v>
      </c>
      <c r="S26" s="13">
        <f t="shared" si="11"/>
        <v>5.4333333333333336</v>
      </c>
      <c r="T26" s="13" t="e">
        <f t="shared" si="0"/>
        <v>#NUM!</v>
      </c>
      <c r="U26" s="13" t="e">
        <f t="shared" si="12"/>
        <v>#NUM!</v>
      </c>
      <c r="V26" s="4">
        <f t="shared" si="1"/>
        <v>-5.7331895958614577E-2</v>
      </c>
      <c r="W26" s="4">
        <f t="shared" si="13"/>
        <v>-1.1974012998109276</v>
      </c>
      <c r="X26" s="4">
        <f t="shared" si="2"/>
        <v>-1.7695029616856352E-2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-7.9627633275853593E-2</v>
      </c>
      <c r="AE26" s="106">
        <f>Input_Analysis!F25/100</f>
        <v>2.4000120811265579E-2</v>
      </c>
      <c r="AF26" s="105">
        <f t="shared" si="4"/>
        <v>2.0026603190125128E-2</v>
      </c>
    </row>
    <row r="27" spans="1:32" s="3" customFormat="1">
      <c r="A27" s="153">
        <f>Input_Analysis!A26</f>
        <v>0.2</v>
      </c>
      <c r="B27" s="153">
        <f>Input_Analysis!B26</f>
        <v>0.65616600000000003</v>
      </c>
      <c r="C27" s="153">
        <f>Input_Analysis!I26</f>
        <v>3.5600370806782835</v>
      </c>
      <c r="D27" s="153">
        <f>Input_Analysis!F26</f>
        <v>3.6000181216898373</v>
      </c>
      <c r="E27" s="154">
        <f>Input_Analysis!L26</f>
        <v>0</v>
      </c>
      <c r="F27" s="155">
        <f>Input_Analysis!P26</f>
        <v>-0.19990520505776882</v>
      </c>
      <c r="G27" s="159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0</v>
      </c>
      <c r="M27" s="139">
        <f t="shared" si="7"/>
        <v>0</v>
      </c>
      <c r="O27" s="13">
        <f t="shared" si="8"/>
        <v>-1.110081092269905E-2</v>
      </c>
      <c r="P27" s="13">
        <f t="shared" si="9"/>
        <v>5.0022673130673079</v>
      </c>
      <c r="Q27" s="13">
        <f t="shared" si="17"/>
        <v>4.442841270445895E-2</v>
      </c>
      <c r="R27" s="13" t="e">
        <f t="shared" si="18"/>
        <v>#NUM!</v>
      </c>
      <c r="S27" s="13">
        <f t="shared" si="11"/>
        <v>5.1545125860744587</v>
      </c>
      <c r="T27" s="13" t="e">
        <f t="shared" si="0"/>
        <v>#NUM!</v>
      </c>
      <c r="U27" s="13" t="e">
        <f t="shared" si="12"/>
        <v>#NUM!</v>
      </c>
      <c r="V27" s="4">
        <f t="shared" si="1"/>
        <v>-2.6641946214477721E-3</v>
      </c>
      <c r="W27" s="4">
        <f t="shared" si="13"/>
        <v>-5.5642850272623938E-2</v>
      </c>
      <c r="X27" s="4">
        <f t="shared" si="2"/>
        <v>-7.4005406151327004E-4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-3.330243276809715E-3</v>
      </c>
      <c r="AE27" s="106">
        <f>Input_Analysis!F26/100</f>
        <v>3.6000181216898373E-2</v>
      </c>
      <c r="AF27" s="105">
        <f t="shared" si="4"/>
        <v>2.3889856970609032E-2</v>
      </c>
    </row>
    <row r="28" spans="1:32" s="3" customFormat="1">
      <c r="A28" s="153">
        <f>Input_Analysis!A27</f>
        <v>0.22</v>
      </c>
      <c r="B28" s="153">
        <f>Input_Analysis!B27</f>
        <v>0.72178259999999994</v>
      </c>
      <c r="C28" s="153">
        <f>Input_Analysis!I27</f>
        <v>3.5600370806782835</v>
      </c>
      <c r="D28" s="153">
        <f>Input_Analysis!F27</f>
        <v>3.6000181216898373</v>
      </c>
      <c r="E28" s="154">
        <f>Input_Analysis!L27</f>
        <v>0.10000050338027326</v>
      </c>
      <c r="F28" s="155">
        <f>Input_Analysis!P27</f>
        <v>-0.19990520505776882</v>
      </c>
      <c r="G28" s="159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-27.77931596159743</v>
      </c>
      <c r="M28" s="139">
        <f t="shared" si="7"/>
        <v>2.8089736458930495E-2</v>
      </c>
      <c r="O28" s="13">
        <f t="shared" si="8"/>
        <v>-0.10100073720245366</v>
      </c>
      <c r="P28" s="13">
        <f t="shared" si="9"/>
        <v>0.49980934581831055</v>
      </c>
      <c r="Q28" s="13">
        <f t="shared" si="17"/>
        <v>-5.0519624814128188E-2</v>
      </c>
      <c r="R28" s="13" t="e">
        <f t="shared" si="18"/>
        <v>#NUM!</v>
      </c>
      <c r="S28" s="13">
        <f t="shared" si="11"/>
        <v>4.9146349166175467</v>
      </c>
      <c r="T28" s="13" t="e">
        <f t="shared" si="0"/>
        <v>#NUM!</v>
      </c>
      <c r="U28" s="13" t="e">
        <f t="shared" si="12"/>
        <v>#NUM!</v>
      </c>
      <c r="V28" s="4">
        <f t="shared" si="1"/>
        <v>-2.6664194621447763E-2</v>
      </c>
      <c r="W28" s="4">
        <f t="shared" si="13"/>
        <v>-0.55689317027262375</v>
      </c>
      <c r="X28" s="4">
        <f t="shared" si="2"/>
        <v>-6.7333824801635769E-3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-3.0300221160736097E-2</v>
      </c>
      <c r="AE28" s="106">
        <f>Input_Analysis!F27/100</f>
        <v>3.6000181216898373E-2</v>
      </c>
      <c r="AF28" s="105">
        <f t="shared" si="4"/>
        <v>2.3327348540733303E-2</v>
      </c>
    </row>
    <row r="29" spans="1:32" s="3" customFormat="1">
      <c r="A29" s="153">
        <f>Input_Analysis!A28</f>
        <v>0.24</v>
      </c>
      <c r="B29" s="153">
        <f>Input_Analysis!B28</f>
        <v>0.78739919999999997</v>
      </c>
      <c r="C29" s="153">
        <f>Input_Analysis!I28</f>
        <v>4.8400052032646688</v>
      </c>
      <c r="D29" s="153">
        <f>Input_Analysis!F28</f>
        <v>4.8000241622531155</v>
      </c>
      <c r="E29" s="154">
        <f>Input_Analysis!L28</f>
        <v>0.10000050338027326</v>
      </c>
      <c r="F29" s="155">
        <f>Input_Analysis!P28</f>
        <v>0.19990520505776882</v>
      </c>
      <c r="G29" s="159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20.832389542829581</v>
      </c>
      <c r="M29" s="139">
        <f t="shared" si="7"/>
        <v>2.0661238817020519E-2</v>
      </c>
      <c r="O29" s="13">
        <f t="shared" si="8"/>
        <v>0.12037157482978436</v>
      </c>
      <c r="P29" s="13">
        <f t="shared" si="9"/>
        <v>0.38442923994362904</v>
      </c>
      <c r="Q29" s="13">
        <f t="shared" si="17"/>
        <v>7.4097221807152683E-2</v>
      </c>
      <c r="R29" s="13">
        <f t="shared" si="18"/>
        <v>4.7145066381658394</v>
      </c>
      <c r="S29" s="13">
        <f t="shared" si="11"/>
        <v>4.7054046938954492</v>
      </c>
      <c r="T29" s="13">
        <f t="shared" si="0"/>
        <v>0.76203229288258445</v>
      </c>
      <c r="U29" s="13">
        <f t="shared" si="12"/>
        <v>3.5856703278296247</v>
      </c>
      <c r="V29" s="4">
        <f t="shared" si="1"/>
        <v>3.4667013550977899E-2</v>
      </c>
      <c r="W29" s="4">
        <f t="shared" si="13"/>
        <v>0.72403548482800029</v>
      </c>
      <c r="X29" s="4">
        <f t="shared" si="2"/>
        <v>8.0247716553189571E-3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3.6111472448935304E-2</v>
      </c>
      <c r="AE29" s="106">
        <f>Input_Analysis!F28/100</f>
        <v>4.8000241622531158E-2</v>
      </c>
      <c r="AF29" s="105">
        <f t="shared" si="4"/>
        <v>2.6356492026235162E-2</v>
      </c>
    </row>
    <row r="30" spans="1:32" s="3" customFormat="1">
      <c r="A30" s="153">
        <f>Input_Analysis!A29</f>
        <v>0.26</v>
      </c>
      <c r="B30" s="153">
        <f>Input_Analysis!B29</f>
        <v>0.85301579999999999</v>
      </c>
      <c r="C30" s="153">
        <f>Input_Analysis!I29</f>
        <v>5.4799892645578643</v>
      </c>
      <c r="D30" s="153">
        <f>Input_Analysis!F29</f>
        <v>5.4000271825347568</v>
      </c>
      <c r="E30" s="154">
        <f>Input_Analysis!L29</f>
        <v>0</v>
      </c>
      <c r="F30" s="155">
        <f>Input_Analysis!P29</f>
        <v>0.39981041011553764</v>
      </c>
      <c r="G30" s="159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0</v>
      </c>
      <c r="M30" s="139">
        <f t="shared" si="7"/>
        <v>0</v>
      </c>
      <c r="O30" s="13">
        <f t="shared" si="8"/>
        <v>0.17093787704227875</v>
      </c>
      <c r="P30" s="13">
        <f t="shared" si="9"/>
        <v>0.49976971920554902</v>
      </c>
      <c r="Q30" s="13">
        <f t="shared" si="17"/>
        <v>8.5508302231266431E-2</v>
      </c>
      <c r="R30" s="13" t="e">
        <f t="shared" si="18"/>
        <v>#NUM!</v>
      </c>
      <c r="S30" s="13">
        <f t="shared" si="11"/>
        <v>4.520806599235617</v>
      </c>
      <c r="T30" s="13" t="e">
        <f t="shared" si="0"/>
        <v>#NUM!</v>
      </c>
      <c r="U30" s="13" t="e">
        <f t="shared" si="12"/>
        <v>#NUM!</v>
      </c>
      <c r="V30" s="4">
        <f t="shared" si="1"/>
        <v>5.3332617637190972E-2</v>
      </c>
      <c r="W30" s="4">
        <f t="shared" si="13"/>
        <v>1.1138746523783174</v>
      </c>
      <c r="X30" s="4">
        <f t="shared" si="2"/>
        <v>1.1395858469485251E-2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5.1281363112683623E-2</v>
      </c>
      <c r="AE30" s="106">
        <f>Input_Analysis!F29/100</f>
        <v>5.4000271825347571E-2</v>
      </c>
      <c r="AF30" s="105">
        <f t="shared" si="4"/>
        <v>2.7401437136578208E-2</v>
      </c>
    </row>
    <row r="31" spans="1:32" s="3" customFormat="1">
      <c r="A31" s="153">
        <f>Input_Analysis!A30</f>
        <v>0.28000000000000003</v>
      </c>
      <c r="B31" s="153">
        <f>Input_Analysis!B30</f>
        <v>0.91863240000000002</v>
      </c>
      <c r="C31" s="153">
        <f>Input_Analysis!I30</f>
        <v>5.5199703055694176</v>
      </c>
      <c r="D31" s="153">
        <f>Input_Analysis!F30</f>
        <v>5.4000271825347568</v>
      </c>
      <c r="E31" s="154">
        <f>Input_Analysis!L30</f>
        <v>0.10000050338027326</v>
      </c>
      <c r="F31" s="155">
        <f>Input_Analysis!P30</f>
        <v>0.5997156151733064</v>
      </c>
      <c r="G31" s="159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27.775820335626889</v>
      </c>
      <c r="M31" s="139">
        <f t="shared" si="7"/>
        <v>1.8116130675445295E-2</v>
      </c>
      <c r="O31" s="13">
        <f t="shared" si="8"/>
        <v>9.5232203485995356E-2</v>
      </c>
      <c r="P31" s="13">
        <f t="shared" si="9"/>
        <v>1.2494848289871368</v>
      </c>
      <c r="Q31" s="13">
        <f t="shared" si="17"/>
        <v>-2.3758990000771758E-2</v>
      </c>
      <c r="R31" s="13">
        <f t="shared" si="18"/>
        <v>4.8451209230520531</v>
      </c>
      <c r="S31" s="13">
        <f t="shared" si="11"/>
        <v>4.356358243172517</v>
      </c>
      <c r="T31" s="13">
        <f t="shared" si="0"/>
        <v>-0.32429135351413663</v>
      </c>
      <c r="U31" s="13">
        <f t="shared" si="12"/>
        <v>-1.4127293110708818</v>
      </c>
      <c r="V31" s="4">
        <f t="shared" si="1"/>
        <v>3.1998020371294442E-2</v>
      </c>
      <c r="W31" s="4">
        <f t="shared" si="13"/>
        <v>0.66829241460324407</v>
      </c>
      <c r="X31" s="4">
        <f t="shared" si="2"/>
        <v>6.348813565733023E-3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2.8569661045798604E-2</v>
      </c>
      <c r="AE31" s="106">
        <f>Input_Analysis!F30/100</f>
        <v>5.4000271825347571E-2</v>
      </c>
      <c r="AF31" s="105">
        <f t="shared" si="4"/>
        <v>2.6898444757234446E-2</v>
      </c>
    </row>
    <row r="32" spans="1:32" s="3" customFormat="1">
      <c r="A32" s="153">
        <f>Input_Analysis!A31</f>
        <v>0.3</v>
      </c>
      <c r="B32" s="153">
        <f>Input_Analysis!B31</f>
        <v>0.98424899999999993</v>
      </c>
      <c r="C32" s="153">
        <f>Input_Analysis!I31</f>
        <v>6.1799448873683875</v>
      </c>
      <c r="D32" s="153">
        <f>Input_Analysis!F31</f>
        <v>6.0000302028163954</v>
      </c>
      <c r="E32" s="154">
        <f>Input_Analysis!L31</f>
        <v>0.10000050338027326</v>
      </c>
      <c r="F32" s="155">
        <f>Input_Analysis!P31</f>
        <v>0.89957342275995977</v>
      </c>
      <c r="G32" s="159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16.665911634263608</v>
      </c>
      <c r="M32" s="139">
        <f t="shared" si="7"/>
        <v>1.6181455531208883E-2</v>
      </c>
      <c r="O32" s="13">
        <f t="shared" si="8"/>
        <v>0.14443423840155337</v>
      </c>
      <c r="P32" s="13">
        <f t="shared" si="9"/>
        <v>1.1533807546264074</v>
      </c>
      <c r="Q32" s="13">
        <f t="shared" si="17"/>
        <v>-2.2153432479920691E-2</v>
      </c>
      <c r="R32" s="13">
        <f t="shared" si="18"/>
        <v>4.6143048939454756</v>
      </c>
      <c r="S32" s="13">
        <f t="shared" si="11"/>
        <v>4.2086419028787265</v>
      </c>
      <c r="T32" s="13">
        <f t="shared" si="0"/>
        <v>0.25450428640674211</v>
      </c>
      <c r="U32" s="13">
        <f t="shared" si="12"/>
        <v>1.0711174042336635</v>
      </c>
      <c r="V32" s="4">
        <f t="shared" si="1"/>
        <v>5.1996325824559202E-2</v>
      </c>
      <c r="W32" s="4">
        <f t="shared" si="13"/>
        <v>1.0859656232660235</v>
      </c>
      <c r="X32" s="4">
        <f t="shared" si="2"/>
        <v>9.6289492267702236E-3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4.3330271520466007E-2</v>
      </c>
      <c r="AE32" s="106">
        <f>Input_Analysis!F31/100</f>
        <v>6.0000302028163956E-2</v>
      </c>
      <c r="AF32" s="105">
        <f t="shared" si="4"/>
        <v>2.7868597273641431E-2</v>
      </c>
    </row>
    <row r="33" spans="1:32" s="3" customFormat="1">
      <c r="A33" s="153">
        <f>Input_Analysis!A32</f>
        <v>0.32</v>
      </c>
      <c r="B33" s="153">
        <f>Input_Analysis!B32</f>
        <v>1.0498656</v>
      </c>
      <c r="C33" s="153">
        <f>Input_Analysis!I32</f>
        <v>6.1999354078741646</v>
      </c>
      <c r="D33" s="153">
        <f>Input_Analysis!F32</f>
        <v>6.0000302028163954</v>
      </c>
      <c r="E33" s="154">
        <f>Input_Analysis!L32</f>
        <v>0.10000050338027326</v>
      </c>
      <c r="F33" s="155">
        <f>Input_Analysis!P32</f>
        <v>0.99952602528884404</v>
      </c>
      <c r="G33" s="159">
        <f>Input_Analysis!Q32</f>
        <v>0.19620000000000018</v>
      </c>
      <c r="H33" s="4"/>
      <c r="I33" s="4">
        <f t="shared" si="16"/>
        <v>5.77</v>
      </c>
      <c r="J33" s="4">
        <f t="shared" si="5"/>
        <v>5.5737999999999994</v>
      </c>
      <c r="K33" s="4"/>
      <c r="L33" s="4">
        <f t="shared" si="6"/>
        <v>43.472771034371981</v>
      </c>
      <c r="M33" s="139">
        <f t="shared" si="7"/>
        <v>1.6129281484653639E-2</v>
      </c>
      <c r="O33" s="13">
        <f t="shared" si="8"/>
        <v>7.7135061874154989E-2</v>
      </c>
      <c r="P33" s="13">
        <f t="shared" si="9"/>
        <v>1.8684807312357117</v>
      </c>
      <c r="Q33" s="13">
        <f t="shared" si="17"/>
        <v>-6.6990314940377993E-2</v>
      </c>
      <c r="R33" s="13">
        <f t="shared" si="18"/>
        <v>4.9905246987874836</v>
      </c>
      <c r="S33" s="13">
        <f t="shared" si="11"/>
        <v>4.1425061721551177</v>
      </c>
      <c r="T33" s="13">
        <f t="shared" si="0"/>
        <v>-0.14404632057410577</v>
      </c>
      <c r="U33" s="13">
        <f t="shared" si="12"/>
        <v>-0.59671277205446782</v>
      </c>
      <c r="V33" s="4">
        <f t="shared" si="1"/>
        <v>2.8662360524944339E-2</v>
      </c>
      <c r="W33" s="4">
        <f t="shared" si="13"/>
        <v>0.59862572437848827</v>
      </c>
      <c r="X33" s="4">
        <f t="shared" si="2"/>
        <v>5.142337458277E-3</v>
      </c>
      <c r="Z33" s="13">
        <f t="shared" si="14"/>
        <v>0.99755199999999999</v>
      </c>
      <c r="AA33" s="25">
        <f t="shared" si="3"/>
        <v>8.7260296544547714E-2</v>
      </c>
      <c r="AC33" s="3">
        <f t="shared" si="15"/>
        <v>2.3140518562246495E-2</v>
      </c>
      <c r="AE33" s="106">
        <f>Input_Analysis!F32/100</f>
        <v>6.0000302028163956E-2</v>
      </c>
      <c r="AF33" s="105">
        <f t="shared" si="4"/>
        <v>2.7648762903535726E-2</v>
      </c>
    </row>
    <row r="34" spans="1:32" s="3" customFormat="1">
      <c r="A34" s="153">
        <f>Input_Analysis!A33</f>
        <v>0.34</v>
      </c>
      <c r="B34" s="153">
        <f>Input_Analysis!B33</f>
        <v>1.1154822</v>
      </c>
      <c r="C34" s="153">
        <f>Input_Analysis!I33</f>
        <v>6.8399194691673584</v>
      </c>
      <c r="D34" s="153">
        <f>Input_Analysis!F33</f>
        <v>6.6000332230980359</v>
      </c>
      <c r="E34" s="154">
        <f>Input_Analysis!L33</f>
        <v>0.10000050338027326</v>
      </c>
      <c r="F34" s="155">
        <f>Input_Analysis!P33</f>
        <v>1.1994312303466128</v>
      </c>
      <c r="G34" s="159">
        <f>Input_Analysis!Q33</f>
        <v>0.39240000000000036</v>
      </c>
      <c r="H34" s="4"/>
      <c r="I34" s="4">
        <f t="shared" si="16"/>
        <v>6.14</v>
      </c>
      <c r="J34" s="4">
        <f t="shared" si="5"/>
        <v>5.7475999999999994</v>
      </c>
      <c r="K34" s="4"/>
      <c r="L34" s="4">
        <f t="shared" si="6"/>
        <v>21.737669881064758</v>
      </c>
      <c r="M34" s="139">
        <f t="shared" si="7"/>
        <v>1.4620128764826903E-2</v>
      </c>
      <c r="O34" s="13">
        <f t="shared" si="8"/>
        <v>0.12177595329656879</v>
      </c>
      <c r="P34" s="13">
        <f t="shared" si="9"/>
        <v>1.1530344073821472</v>
      </c>
      <c r="Q34" s="13">
        <f t="shared" si="17"/>
        <v>-1.8635910846136444E-2</v>
      </c>
      <c r="R34" s="13">
        <f t="shared" si="18"/>
        <v>4.7150227151995816</v>
      </c>
      <c r="S34" s="13">
        <f t="shared" si="11"/>
        <v>4.0793933794734256</v>
      </c>
      <c r="T34" s="13">
        <f t="shared" si="0"/>
        <v>1.0927972140955471</v>
      </c>
      <c r="U34" s="13">
        <f t="shared" si="12"/>
        <v>4.4579497202883784</v>
      </c>
      <c r="V34" s="4">
        <f t="shared" si="1"/>
        <v>4.666129794449058E-2</v>
      </c>
      <c r="W34" s="4">
        <f t="shared" si="13"/>
        <v>0.97454127192880191</v>
      </c>
      <c r="X34" s="4">
        <f t="shared" si="2"/>
        <v>8.1183968864379195E-3</v>
      </c>
      <c r="Z34" s="13">
        <f t="shared" si="14"/>
        <v>0.99739900000000004</v>
      </c>
      <c r="AA34" s="25">
        <f t="shared" si="3"/>
        <v>9.0034192214141565E-2</v>
      </c>
      <c r="AC34" s="3">
        <f t="shared" si="15"/>
        <v>3.6532785988970633E-2</v>
      </c>
      <c r="AE34" s="106">
        <f>Input_Analysis!F33/100</f>
        <v>6.6000332230980355E-2</v>
      </c>
      <c r="AF34" s="105">
        <f t="shared" si="4"/>
        <v>2.8776519036977168E-2</v>
      </c>
    </row>
    <row r="35" spans="1:32" s="3" customFormat="1">
      <c r="A35" s="153">
        <f>Input_Analysis!A34</f>
        <v>0.36</v>
      </c>
      <c r="B35" s="153">
        <f>Input_Analysis!B34</f>
        <v>1.1810988</v>
      </c>
      <c r="C35" s="153">
        <f>Input_Analysis!I34</f>
        <v>7.4998940509663274</v>
      </c>
      <c r="D35" s="153">
        <f>Input_Analysis!F34</f>
        <v>7.2000362433796745</v>
      </c>
      <c r="E35" s="154">
        <f>Input_Analysis!L34</f>
        <v>0.10000050338027326</v>
      </c>
      <c r="F35" s="155">
        <f>Input_Analysis!P34</f>
        <v>1.4992890379332662</v>
      </c>
      <c r="G35" s="159">
        <f>Input_Analysis!Q34</f>
        <v>0.58860000000000001</v>
      </c>
      <c r="H35" s="4"/>
      <c r="I35" s="4">
        <f t="shared" si="16"/>
        <v>6.5099999999999989</v>
      </c>
      <c r="J35" s="4">
        <f t="shared" si="5"/>
        <v>5.9213999999999984</v>
      </c>
      <c r="K35" s="4"/>
      <c r="L35" s="4">
        <f t="shared" si="6"/>
        <v>14.492065357391731</v>
      </c>
      <c r="M35" s="139">
        <f t="shared" si="7"/>
        <v>1.3333588808149716E-2</v>
      </c>
      <c r="O35" s="13">
        <f t="shared" si="8"/>
        <v>0.16717229894388638</v>
      </c>
      <c r="P35" s="13">
        <f t="shared" si="9"/>
        <v>0.91998637333385025</v>
      </c>
      <c r="Q35" s="13">
        <f t="shared" si="17"/>
        <v>1.3376061916618106E-2</v>
      </c>
      <c r="R35" s="13">
        <f t="shared" si="18"/>
        <v>4.5391449495101917</v>
      </c>
      <c r="S35" s="13">
        <f t="shared" si="11"/>
        <v>4.0190800386503529</v>
      </c>
      <c r="T35" s="13">
        <f t="shared" si="0"/>
        <v>0.19876769629370966</v>
      </c>
      <c r="U35" s="13">
        <f t="shared" si="12"/>
        <v>0.79886328050256428</v>
      </c>
      <c r="V35" s="4">
        <f t="shared" si="1"/>
        <v>6.5992936731088567E-2</v>
      </c>
      <c r="W35" s="4">
        <f t="shared" si="13"/>
        <v>1.3782908605915791</v>
      </c>
      <c r="X35" s="4">
        <f t="shared" si="2"/>
        <v>1.1144819929592424E-2</v>
      </c>
      <c r="Z35" s="13">
        <f t="shared" si="14"/>
        <v>0.99724599999999997</v>
      </c>
      <c r="AA35" s="25">
        <f t="shared" si="3"/>
        <v>9.2643638053500871E-2</v>
      </c>
      <c r="AC35" s="3">
        <f t="shared" si="15"/>
        <v>5.0151689683165912E-2</v>
      </c>
      <c r="AE35" s="106">
        <f>Input_Analysis!F34/100</f>
        <v>7.2000362433796747E-2</v>
      </c>
      <c r="AF35" s="105">
        <f t="shared" si="4"/>
        <v>2.9833078632285012E-2</v>
      </c>
    </row>
    <row r="36" spans="1:32" s="3" customFormat="1">
      <c r="A36" s="153">
        <f>Input_Analysis!A35</f>
        <v>0.38</v>
      </c>
      <c r="B36" s="153">
        <f>Input_Analysis!B35</f>
        <v>1.2467154</v>
      </c>
      <c r="C36" s="153">
        <f>Input_Analysis!I35</f>
        <v>8.7198906120353818</v>
      </c>
      <c r="D36" s="153">
        <f>Input_Analysis!F35</f>
        <v>8.4000422839429518</v>
      </c>
      <c r="E36" s="154">
        <f>Input_Analysis!L35</f>
        <v>0.10000050338027326</v>
      </c>
      <c r="F36" s="155">
        <f>Input_Analysis!P35</f>
        <v>1.5992416404621506</v>
      </c>
      <c r="G36" s="159">
        <f>Input_Analysis!Q35</f>
        <v>0.78480000000000016</v>
      </c>
      <c r="H36" s="4"/>
      <c r="I36" s="4">
        <f t="shared" si="16"/>
        <v>6.879999999999999</v>
      </c>
      <c r="J36" s="4">
        <f t="shared" si="5"/>
        <v>6.0951999999999984</v>
      </c>
      <c r="K36" s="4"/>
      <c r="L36" s="4">
        <f t="shared" si="6"/>
        <v>6.5787974740330508</v>
      </c>
      <c r="M36" s="139">
        <f t="shared" si="7"/>
        <v>1.1468091496727081E-2</v>
      </c>
      <c r="O36" s="13">
        <f t="shared" si="8"/>
        <v>0.30185894015543102</v>
      </c>
      <c r="P36" s="13">
        <f t="shared" si="9"/>
        <v>0.44265764232644927</v>
      </c>
      <c r="Q36" s="13">
        <f t="shared" si="17"/>
        <v>0.16823877339106719</v>
      </c>
      <c r="R36" s="13">
        <f t="shared" si="18"/>
        <v>4.2203113036253814</v>
      </c>
      <c r="S36" s="13">
        <f t="shared" si="11"/>
        <v>3.9613651311871827</v>
      </c>
      <c r="T36" s="13">
        <f t="shared" si="0"/>
        <v>9.199516775143371E-2</v>
      </c>
      <c r="U36" s="13">
        <f t="shared" si="12"/>
        <v>0.36442644976824506</v>
      </c>
      <c r="V36" s="4">
        <f t="shared" si="1"/>
        <v>0.1226593741356922</v>
      </c>
      <c r="W36" s="4">
        <f t="shared" si="13"/>
        <v>2.5617937723548097</v>
      </c>
      <c r="X36" s="4">
        <f t="shared" si="2"/>
        <v>2.0123929343695404E-2</v>
      </c>
      <c r="Z36" s="13">
        <f t="shared" si="14"/>
        <v>0.99709300000000001</v>
      </c>
      <c r="AA36" s="25">
        <f t="shared" si="3"/>
        <v>9.5102701548759688E-2</v>
      </c>
      <c r="AC36" s="3">
        <f t="shared" si="15"/>
        <v>9.0557682046629298E-2</v>
      </c>
      <c r="AE36" s="106">
        <f>Input_Analysis!F35/100</f>
        <v>8.4000422839429517E-2</v>
      </c>
      <c r="AF36" s="105">
        <f t="shared" si="4"/>
        <v>3.1991203418454697E-2</v>
      </c>
    </row>
    <row r="37" spans="1:32" s="3" customFormat="1">
      <c r="A37" s="153">
        <f>Input_Analysis!A36</f>
        <v>0.4</v>
      </c>
      <c r="B37" s="153">
        <f>Input_Analysis!B36</f>
        <v>1.3123320000000001</v>
      </c>
      <c r="C37" s="153">
        <f>Input_Analysis!I36</f>
        <v>8.1598686327652974</v>
      </c>
      <c r="D37" s="153">
        <f>Input_Analysis!F36</f>
        <v>7.8000392636613132</v>
      </c>
      <c r="E37" s="154">
        <f>Input_Analysis!L36</f>
        <v>0.10000050338027326</v>
      </c>
      <c r="F37" s="155">
        <f>Input_Analysis!P36</f>
        <v>1.7991468455199195</v>
      </c>
      <c r="G37" s="159">
        <f>Input_Analysis!Q36</f>
        <v>0.98100000000000043</v>
      </c>
      <c r="H37" s="4"/>
      <c r="I37" s="4">
        <f t="shared" si="16"/>
        <v>7.2499999999999991</v>
      </c>
      <c r="J37" s="4">
        <f t="shared" si="5"/>
        <v>6.2689999999999984</v>
      </c>
      <c r="K37" s="4"/>
      <c r="L37" s="4">
        <f t="shared" si="6"/>
        <v>18.180611819349764</v>
      </c>
      <c r="M37" s="139">
        <f t="shared" si="7"/>
        <v>1.2255160944470267E-2</v>
      </c>
      <c r="O37" s="13">
        <f t="shared" si="8"/>
        <v>0.14513776244461613</v>
      </c>
      <c r="P37" s="13">
        <f t="shared" si="9"/>
        <v>0.89919227464011398</v>
      </c>
      <c r="Q37" s="13">
        <f t="shared" si="17"/>
        <v>1.4631007695865242E-2</v>
      </c>
      <c r="R37" s="13">
        <f t="shared" si="18"/>
        <v>4.6224852059129429</v>
      </c>
      <c r="S37" s="13">
        <f t="shared" si="11"/>
        <v>3.9060672831728276</v>
      </c>
      <c r="T37" s="13">
        <f t="shared" si="0"/>
        <v>0.35759980804933816</v>
      </c>
      <c r="U37" s="13">
        <f t="shared" si="12"/>
        <v>1.3968089106904029</v>
      </c>
      <c r="V37" s="4">
        <f t="shared" si="1"/>
        <v>6.0657908851019883E-2</v>
      </c>
      <c r="W37" s="4">
        <f t="shared" si="13"/>
        <v>1.2668665092543561</v>
      </c>
      <c r="X37" s="4">
        <f t="shared" si="2"/>
        <v>9.6758508296410743E-3</v>
      </c>
      <c r="Z37" s="13">
        <f t="shared" si="14"/>
        <v>0.99694000000000005</v>
      </c>
      <c r="AA37" s="25">
        <f t="shared" si="3"/>
        <v>9.7423890173871458E-2</v>
      </c>
      <c r="AC37" s="3">
        <f t="shared" si="15"/>
        <v>4.3541328733384836E-2</v>
      </c>
      <c r="AE37" s="106">
        <f>Input_Analysis!F36/100</f>
        <v>7.8000392636613125E-2</v>
      </c>
      <c r="AF37" s="105">
        <f t="shared" si="4"/>
        <v>3.0611573816061572E-2</v>
      </c>
    </row>
    <row r="38" spans="1:32" s="3" customFormat="1">
      <c r="A38" s="153">
        <f>Input_Analysis!A37</f>
        <v>0.42</v>
      </c>
      <c r="B38" s="153">
        <f>Input_Analysis!B37</f>
        <v>1.3779485999999999</v>
      </c>
      <c r="C38" s="153">
        <f>Input_Analysis!I37</f>
        <v>8.1998496737768498</v>
      </c>
      <c r="D38" s="153">
        <f>Input_Analysis!F37</f>
        <v>7.8000392636613132</v>
      </c>
      <c r="E38" s="154">
        <f>Input_Analysis!L37</f>
        <v>0.10000050338027326</v>
      </c>
      <c r="F38" s="155">
        <f>Input_Analysis!P37</f>
        <v>1.9990520505776881</v>
      </c>
      <c r="G38" s="159">
        <f>Input_Analysis!Q37</f>
        <v>1.1772</v>
      </c>
      <c r="H38" s="4"/>
      <c r="I38" s="4">
        <f t="shared" si="16"/>
        <v>7.6199999999999983</v>
      </c>
      <c r="J38" s="4">
        <f t="shared" si="5"/>
        <v>6.4427999999999983</v>
      </c>
      <c r="K38" s="4"/>
      <c r="L38" s="4">
        <f t="shared" si="6"/>
        <v>55.543719379119203</v>
      </c>
      <c r="M38" s="139">
        <f t="shared" si="7"/>
        <v>1.2195406910943167E-2</v>
      </c>
      <c r="O38" s="13">
        <f t="shared" si="8"/>
        <v>8.9999638942207055E-2</v>
      </c>
      <c r="P38" s="13">
        <f t="shared" si="9"/>
        <v>1.4173536482732738</v>
      </c>
      <c r="Q38" s="13">
        <f t="shared" si="17"/>
        <v>-3.7561677655807521E-2</v>
      </c>
      <c r="R38" s="13">
        <f t="shared" si="18"/>
        <v>4.9654639849689328</v>
      </c>
      <c r="S38" s="13">
        <f t="shared" si="11"/>
        <v>3.8530223639769812</v>
      </c>
      <c r="T38" s="13">
        <f t="shared" si="0"/>
        <v>-0.21266983138767206</v>
      </c>
      <c r="U38" s="13">
        <f t="shared" si="12"/>
        <v>-0.81942161647991418</v>
      </c>
      <c r="V38" s="4">
        <f t="shared" si="1"/>
        <v>3.8656644918456766E-2</v>
      </c>
      <c r="W38" s="4">
        <f t="shared" si="13"/>
        <v>0.80736065147928449</v>
      </c>
      <c r="X38" s="4">
        <f t="shared" si="2"/>
        <v>5.9999759294804703E-3</v>
      </c>
      <c r="Z38" s="13">
        <f t="shared" si="14"/>
        <v>0.99678699999999998</v>
      </c>
      <c r="AA38" s="25">
        <f t="shared" si="3"/>
        <v>9.9618361803874095E-2</v>
      </c>
      <c r="AC38" s="3">
        <f t="shared" si="15"/>
        <v>2.6999891682662116E-2</v>
      </c>
      <c r="AE38" s="106">
        <f>Input_Analysis!F37/100</f>
        <v>7.8000392636613125E-2</v>
      </c>
      <c r="AF38" s="105">
        <f t="shared" si="4"/>
        <v>3.0403008664593369E-2</v>
      </c>
    </row>
    <row r="39" spans="1:32" s="3" customFormat="1">
      <c r="A39" s="153">
        <f>Input_Analysis!A38</f>
        <v>0.44</v>
      </c>
      <c r="B39" s="153">
        <f>Input_Analysis!B38</f>
        <v>1.4435651999999999</v>
      </c>
      <c r="C39" s="153">
        <f>Input_Analysis!I38</f>
        <v>9.4398367553516831</v>
      </c>
      <c r="D39" s="153">
        <f>Input_Analysis!F38</f>
        <v>9.0000453042245923</v>
      </c>
      <c r="E39" s="154">
        <f>Input_Analysis!L38</f>
        <v>0.10000050338027326</v>
      </c>
      <c r="F39" s="155">
        <f>Input_Analysis!P38</f>
        <v>2.1989572556354573</v>
      </c>
      <c r="G39" s="159">
        <f>Input_Analysis!Q38</f>
        <v>1.3734000000000002</v>
      </c>
      <c r="H39" s="4"/>
      <c r="I39" s="4">
        <f t="shared" si="16"/>
        <v>7.9899999999999984</v>
      </c>
      <c r="J39" s="4">
        <f t="shared" si="5"/>
        <v>6.6165999999999983</v>
      </c>
      <c r="K39" s="4"/>
      <c r="L39" s="4">
        <f t="shared" si="6"/>
        <v>9.9005958408017243</v>
      </c>
      <c r="M39" s="139">
        <f t="shared" si="7"/>
        <v>1.0593456854386856E-2</v>
      </c>
      <c r="O39" s="13">
        <f t="shared" si="8"/>
        <v>0.21912111286033387</v>
      </c>
      <c r="P39" s="13">
        <f t="shared" si="9"/>
        <v>0.5694139375265066</v>
      </c>
      <c r="Q39" s="13">
        <f t="shared" si="17"/>
        <v>9.4350497191341115E-2</v>
      </c>
      <c r="R39" s="13">
        <f t="shared" si="18"/>
        <v>4.3889167523212436</v>
      </c>
      <c r="S39" s="13">
        <f t="shared" si="11"/>
        <v>3.8020814342246663</v>
      </c>
      <c r="T39" s="13">
        <f t="shared" si="0"/>
        <v>0.14609381428267471</v>
      </c>
      <c r="U39" s="13">
        <f t="shared" si="12"/>
        <v>0.55546057893922385</v>
      </c>
      <c r="V39" s="4">
        <f t="shared" si="1"/>
        <v>9.665578369011231E-2</v>
      </c>
      <c r="W39" s="4">
        <f t="shared" si="13"/>
        <v>2.0186976043549825</v>
      </c>
      <c r="X39" s="4">
        <f t="shared" si="2"/>
        <v>1.4608074190688923E-2</v>
      </c>
      <c r="Z39" s="13">
        <f t="shared" si="14"/>
        <v>0.99663400000000002</v>
      </c>
      <c r="AA39" s="25">
        <f t="shared" si="3"/>
        <v>0.10169610196626669</v>
      </c>
      <c r="AC39" s="3">
        <f t="shared" si="15"/>
        <v>6.5736333858100154E-2</v>
      </c>
      <c r="AE39" s="106">
        <f>Input_Analysis!F38/100</f>
        <v>9.0000453042245923E-2</v>
      </c>
      <c r="AF39" s="105">
        <f t="shared" si="4"/>
        <v>3.24414650774923E-2</v>
      </c>
    </row>
    <row r="40" spans="1:32" s="3" customFormat="1">
      <c r="A40" s="153">
        <f>Input_Analysis!A39</f>
        <v>0.46</v>
      </c>
      <c r="B40" s="153">
        <f>Input_Analysis!B39</f>
        <v>1.5091818000000001</v>
      </c>
      <c r="C40" s="153">
        <f>Input_Analysis!I39</f>
        <v>9.4798177963632373</v>
      </c>
      <c r="D40" s="153">
        <f>Input_Analysis!F39</f>
        <v>9.0000453042245923</v>
      </c>
      <c r="E40" s="154">
        <f>Input_Analysis!L39</f>
        <v>0.10000050338027326</v>
      </c>
      <c r="F40" s="155">
        <f>Input_Analysis!P39</f>
        <v>2.3988624606932256</v>
      </c>
      <c r="G40" s="159">
        <f>Input_Analysis!Q39</f>
        <v>1.5696000000000003</v>
      </c>
      <c r="H40" s="4"/>
      <c r="I40" s="4">
        <f t="shared" si="16"/>
        <v>8.36</v>
      </c>
      <c r="J40" s="4">
        <f t="shared" si="5"/>
        <v>6.7903999999999991</v>
      </c>
      <c r="K40" s="4"/>
      <c r="L40" s="4">
        <f t="shared" si="6"/>
        <v>15.62397266571976</v>
      </c>
      <c r="M40" s="139">
        <f t="shared" si="7"/>
        <v>1.054877905128479E-2</v>
      </c>
      <c r="O40" s="13">
        <f t="shared" si="8"/>
        <v>0.16491190450683876</v>
      </c>
      <c r="P40" s="13">
        <f t="shared" si="9"/>
        <v>0.7405333826506143</v>
      </c>
      <c r="Q40" s="13">
        <f t="shared" si="17"/>
        <v>4.2789134023034366E-2</v>
      </c>
      <c r="R40" s="13">
        <f t="shared" si="18"/>
        <v>4.5531311825017466</v>
      </c>
      <c r="S40" s="13">
        <f t="shared" si="11"/>
        <v>3.7531089845557211</v>
      </c>
      <c r="T40" s="13">
        <f t="shared" si="0"/>
        <v>0.26909011322685267</v>
      </c>
      <c r="U40" s="13">
        <f t="shared" si="12"/>
        <v>1.0099245216068171</v>
      </c>
      <c r="V40" s="4">
        <f t="shared" si="1"/>
        <v>7.4654519757549193E-2</v>
      </c>
      <c r="W40" s="4">
        <f t="shared" si="13"/>
        <v>1.5591917465799106</v>
      </c>
      <c r="X40" s="4">
        <f t="shared" si="2"/>
        <v>1.0994126967122585E-2</v>
      </c>
      <c r="Z40" s="13">
        <f t="shared" si="14"/>
        <v>0.99648099999999995</v>
      </c>
      <c r="AA40" s="25">
        <f t="shared" si="3"/>
        <v>0.10366607387193685</v>
      </c>
      <c r="AC40" s="3">
        <f t="shared" si="15"/>
        <v>4.9473571352051625E-2</v>
      </c>
      <c r="AE40" s="106">
        <f>Input_Analysis!F39/100</f>
        <v>9.0000453042245923E-2</v>
      </c>
      <c r="AF40" s="105">
        <f t="shared" si="4"/>
        <v>3.2231857897019399E-2</v>
      </c>
    </row>
    <row r="41" spans="1:32" s="3" customFormat="1">
      <c r="A41" s="153">
        <f>Input_Analysis!A40</f>
        <v>0.48</v>
      </c>
      <c r="B41" s="153">
        <f>Input_Analysis!B40</f>
        <v>1.5747983999999999</v>
      </c>
      <c r="C41" s="153">
        <f>Input_Analysis!I40</f>
        <v>8.9197958170931511</v>
      </c>
      <c r="D41" s="153">
        <f>Input_Analysis!F40</f>
        <v>8.4000422839429518</v>
      </c>
      <c r="E41" s="154">
        <f>Input_Analysis!L40</f>
        <v>0.10000050338027326</v>
      </c>
      <c r="F41" s="155">
        <f>Input_Analysis!P40</f>
        <v>2.5987676657509948</v>
      </c>
      <c r="G41" s="159">
        <f>Input_Analysis!Q40</f>
        <v>1.7658</v>
      </c>
      <c r="H41" s="4"/>
      <c r="I41" s="4">
        <f t="shared" si="16"/>
        <v>8.7299999999999986</v>
      </c>
      <c r="J41" s="4">
        <f t="shared" si="5"/>
        <v>6.9641999999999982</v>
      </c>
      <c r="K41" s="4"/>
      <c r="L41" s="4">
        <f t="shared" si="6"/>
        <v>-30.307066182681432</v>
      </c>
      <c r="M41" s="139">
        <f t="shared" si="7"/>
        <v>1.1211075391282013E-2</v>
      </c>
      <c r="O41" s="13">
        <f t="shared" si="8"/>
        <v>2.725306813318866E-2</v>
      </c>
      <c r="P41" s="13">
        <f t="shared" si="9"/>
        <v>4.3887567097549445</v>
      </c>
      <c r="Q41" s="13">
        <f t="shared" si="17"/>
        <v>-9.2354017497751725E-2</v>
      </c>
      <c r="R41" s="13" t="e">
        <f t="shared" si="18"/>
        <v>#NUM!</v>
      </c>
      <c r="S41" s="13">
        <f t="shared" si="11"/>
        <v>3.7059814176930757</v>
      </c>
      <c r="T41" s="13" t="e">
        <f t="shared" si="0"/>
        <v>#NUM!</v>
      </c>
      <c r="U41" s="13" t="e">
        <f t="shared" si="12"/>
        <v>#NUM!</v>
      </c>
      <c r="V41" s="4">
        <f t="shared" si="1"/>
        <v>1.2653054472876827E-2</v>
      </c>
      <c r="W41" s="4">
        <f t="shared" si="13"/>
        <v>0.26426448347945586</v>
      </c>
      <c r="X41" s="4">
        <f t="shared" si="2"/>
        <v>1.8168712088792438E-3</v>
      </c>
      <c r="Z41" s="13">
        <f t="shared" si="14"/>
        <v>0.99632799999999999</v>
      </c>
      <c r="AA41" s="25">
        <f t="shared" si="3"/>
        <v>0.10553634598087362</v>
      </c>
      <c r="AC41" s="3">
        <f t="shared" si="15"/>
        <v>8.1759204399565969E-3</v>
      </c>
      <c r="AE41" s="106">
        <f>Input_Analysis!F40/100</f>
        <v>8.4000422839429517E-2</v>
      </c>
      <c r="AF41" s="105">
        <f t="shared" si="4"/>
        <v>3.0942810580509211E-2</v>
      </c>
    </row>
    <row r="42" spans="1:32" s="3" customFormat="1">
      <c r="A42" s="153">
        <f>Input_Analysis!A41</f>
        <v>0.5</v>
      </c>
      <c r="B42" s="153">
        <f>Input_Analysis!B41</f>
        <v>1.640415</v>
      </c>
      <c r="C42" s="153">
        <f>Input_Analysis!I41</f>
        <v>10.139792378162207</v>
      </c>
      <c r="D42" s="153">
        <f>Input_Analysis!F41</f>
        <v>9.6000483245062309</v>
      </c>
      <c r="E42" s="154">
        <f>Input_Analysis!L41</f>
        <v>0.10000050338027326</v>
      </c>
      <c r="F42" s="155">
        <f>Input_Analysis!P41</f>
        <v>2.6987202682798794</v>
      </c>
      <c r="G42" s="159">
        <f>Input_Analysis!Q41</f>
        <v>1.9620000000000002</v>
      </c>
      <c r="H42" s="4"/>
      <c r="I42" s="4">
        <f t="shared" si="16"/>
        <v>9.1</v>
      </c>
      <c r="J42" s="4">
        <f t="shared" si="5"/>
        <v>7.1379999999999999</v>
      </c>
      <c r="K42" s="4"/>
      <c r="L42" s="4">
        <f t="shared" si="6"/>
        <v>19.998167872878678</v>
      </c>
      <c r="M42" s="139">
        <f t="shared" si="7"/>
        <v>9.862184515300491E-3</v>
      </c>
      <c r="O42" s="13">
        <f t="shared" si="8"/>
        <v>0.14566998853491281</v>
      </c>
      <c r="P42" s="13">
        <f t="shared" si="9"/>
        <v>0.70852632097765855</v>
      </c>
      <c r="Q42" s="13">
        <f t="shared" si="17"/>
        <v>4.2458967481413333E-2</v>
      </c>
      <c r="R42" s="13">
        <f t="shared" si="18"/>
        <v>4.6324547209368712</v>
      </c>
      <c r="S42" s="13">
        <f t="shared" si="11"/>
        <v>3.6605857350686617</v>
      </c>
      <c r="T42" s="13">
        <f t="shared" si="0"/>
        <v>0.48205717910831214</v>
      </c>
      <c r="U42" s="13">
        <f t="shared" si="12"/>
        <v>1.7646116333313262</v>
      </c>
      <c r="V42" s="4">
        <f t="shared" si="1"/>
        <v>6.9319491877480502E-2</v>
      </c>
      <c r="W42" s="4">
        <f t="shared" si="13"/>
        <v>1.4477673952426875</v>
      </c>
      <c r="X42" s="4">
        <f t="shared" si="2"/>
        <v>9.7113325689941864E-3</v>
      </c>
      <c r="Z42" s="13">
        <f t="shared" si="14"/>
        <v>0.99617500000000003</v>
      </c>
      <c r="AA42" s="25">
        <f t="shared" si="3"/>
        <v>0.1073142009316335</v>
      </c>
      <c r="AC42" s="3">
        <f t="shared" si="15"/>
        <v>4.370099656047384E-2</v>
      </c>
      <c r="AE42" s="106">
        <f>Input_Analysis!F41/100</f>
        <v>9.6000483245062315E-2</v>
      </c>
      <c r="AF42" s="105">
        <f t="shared" si="4"/>
        <v>3.2876032798414639E-2</v>
      </c>
    </row>
    <row r="43" spans="1:32" s="3" customFormat="1">
      <c r="A43" s="153">
        <f>Input_Analysis!A42</f>
        <v>0.52</v>
      </c>
      <c r="B43" s="153">
        <f>Input_Analysis!B42</f>
        <v>1.7060316</v>
      </c>
      <c r="C43" s="153">
        <f>Input_Analysis!I42</f>
        <v>9.579770398892121</v>
      </c>
      <c r="D43" s="153">
        <f>Input_Analysis!F42</f>
        <v>9.0000453042245923</v>
      </c>
      <c r="E43" s="154">
        <f>Input_Analysis!L42</f>
        <v>0.10000050338027326</v>
      </c>
      <c r="F43" s="155">
        <f>Input_Analysis!P42</f>
        <v>2.8986254733376478</v>
      </c>
      <c r="G43" s="159">
        <f>Input_Analysis!Q42</f>
        <v>2.1582000000000003</v>
      </c>
      <c r="H43" s="4"/>
      <c r="I43" s="4">
        <f t="shared" si="16"/>
        <v>9.4700000000000006</v>
      </c>
      <c r="J43" s="4">
        <f t="shared" si="5"/>
        <v>7.3117999999999999</v>
      </c>
      <c r="K43" s="4"/>
      <c r="L43" s="4">
        <f t="shared" si="6"/>
        <v>-21.278753947819592</v>
      </c>
      <c r="M43" s="139">
        <f t="shared" si="7"/>
        <v>1.0438716087792468E-2</v>
      </c>
      <c r="O43" s="13">
        <f t="shared" si="8"/>
        <v>1.5012773720851278E-2</v>
      </c>
      <c r="P43" s="13">
        <f t="shared" si="9"/>
        <v>6.7452198480695991</v>
      </c>
      <c r="Q43" s="13">
        <f t="shared" si="17"/>
        <v>-8.6251685555612453E-2</v>
      </c>
      <c r="R43" s="13" t="e">
        <f t="shared" si="18"/>
        <v>#NUM!</v>
      </c>
      <c r="S43" s="13">
        <f t="shared" si="11"/>
        <v>3.6168183962069338</v>
      </c>
      <c r="T43" s="13" t="e">
        <f t="shared" si="0"/>
        <v>#NUM!</v>
      </c>
      <c r="U43" s="13" t="e">
        <f t="shared" si="12"/>
        <v>#NUM!</v>
      </c>
      <c r="V43" s="4">
        <f t="shared" si="1"/>
        <v>7.3180265928080249E-3</v>
      </c>
      <c r="W43" s="4">
        <f t="shared" si="13"/>
        <v>0.15284013214223049</v>
      </c>
      <c r="X43" s="4">
        <f t="shared" si="2"/>
        <v>1.0008515813900852E-3</v>
      </c>
      <c r="Z43" s="13">
        <f t="shared" si="14"/>
        <v>0.99602199999999996</v>
      </c>
      <c r="AA43" s="25">
        <f t="shared" si="3"/>
        <v>0.10900622893541947</v>
      </c>
      <c r="AC43" s="3">
        <f t="shared" si="15"/>
        <v>4.5038321162553831E-3</v>
      </c>
      <c r="AE43" s="106">
        <f>Input_Analysis!F42/100</f>
        <v>9.0000453042245923E-2</v>
      </c>
      <c r="AF43" s="105">
        <f t="shared" si="4"/>
        <v>3.1641211466729602E-2</v>
      </c>
    </row>
    <row r="44" spans="1:32" s="3" customFormat="1">
      <c r="A44" s="153">
        <f>Input_Analysis!A43</f>
        <v>0.54</v>
      </c>
      <c r="B44" s="153">
        <f>Input_Analysis!B43</f>
        <v>1.7716482</v>
      </c>
      <c r="C44" s="153">
        <f>Input_Analysis!I43</f>
        <v>10.839748000972733</v>
      </c>
      <c r="D44" s="153">
        <f>Input_Analysis!F43</f>
        <v>10.200051344787873</v>
      </c>
      <c r="E44" s="154">
        <f>Input_Analysis!L43</f>
        <v>0.10000050338027326</v>
      </c>
      <c r="F44" s="155">
        <f>Input_Analysis!P43</f>
        <v>3.1984832809243011</v>
      </c>
      <c r="G44" s="159">
        <f>Input_Analysis!Q43</f>
        <v>2.3544000000000005</v>
      </c>
      <c r="H44" s="4"/>
      <c r="I44" s="4">
        <f t="shared" si="16"/>
        <v>9.8400000000000016</v>
      </c>
      <c r="J44" s="4">
        <f t="shared" si="5"/>
        <v>7.4856000000000016</v>
      </c>
      <c r="K44" s="4"/>
      <c r="L44" s="4">
        <f t="shared" si="6"/>
        <v>27.773956361471097</v>
      </c>
      <c r="M44" s="139">
        <f t="shared" si="7"/>
        <v>9.2253531513185969E-3</v>
      </c>
      <c r="O44" s="13">
        <f t="shared" si="8"/>
        <v>0.13355616129271286</v>
      </c>
      <c r="P44" s="13">
        <f t="shared" si="9"/>
        <v>0.84429604270578906</v>
      </c>
      <c r="Q44" s="13">
        <f t="shared" si="17"/>
        <v>2.0795222834299312E-2</v>
      </c>
      <c r="R44" s="13">
        <f t="shared" si="18"/>
        <v>4.7092829450629727</v>
      </c>
      <c r="S44" s="13">
        <f t="shared" si="11"/>
        <v>3.5745843246369726</v>
      </c>
      <c r="T44" s="13">
        <f t="shared" si="0"/>
        <v>1.487707361253455</v>
      </c>
      <c r="U44" s="13">
        <f t="shared" si="12"/>
        <v>5.3179354131836343</v>
      </c>
      <c r="V44" s="4">
        <f t="shared" si="1"/>
        <v>6.6649866731515434E-2</v>
      </c>
      <c r="W44" s="4">
        <f t="shared" si="13"/>
        <v>1.3920111261303942</v>
      </c>
      <c r="X44" s="4">
        <f t="shared" si="2"/>
        <v>8.9037440861808557E-3</v>
      </c>
      <c r="Z44" s="13">
        <f t="shared" si="14"/>
        <v>0.995869</v>
      </c>
      <c r="AA44" s="25">
        <f t="shared" si="3"/>
        <v>0.11061840815966656</v>
      </c>
      <c r="AC44" s="3">
        <f t="shared" si="15"/>
        <v>4.006684838781386E-2</v>
      </c>
      <c r="AE44" s="106">
        <f>Input_Analysis!F43/100</f>
        <v>0.10200051344787874</v>
      </c>
      <c r="AF44" s="105">
        <f t="shared" si="4"/>
        <v>3.3487394329871814E-2</v>
      </c>
    </row>
    <row r="45" spans="1:32" s="3" customFormat="1">
      <c r="A45" s="153">
        <f>Input_Analysis!A44</f>
        <v>0.56000000000000005</v>
      </c>
      <c r="B45" s="153">
        <f>Input_Analysis!B44</f>
        <v>1.8372648</v>
      </c>
      <c r="C45" s="153">
        <f>Input_Analysis!I44</f>
        <v>10.819757480466956</v>
      </c>
      <c r="D45" s="153">
        <f>Input_Analysis!F44</f>
        <v>10.200051344787873</v>
      </c>
      <c r="E45" s="154">
        <f>Input_Analysis!L44</f>
        <v>0.10000050338027326</v>
      </c>
      <c r="F45" s="155">
        <f>Input_Analysis!P44</f>
        <v>3.098530678395417</v>
      </c>
      <c r="G45" s="159">
        <f>Input_Analysis!Q44</f>
        <v>2.5506000000000006</v>
      </c>
      <c r="H45" s="4"/>
      <c r="I45" s="4">
        <f t="shared" si="16"/>
        <v>10.210000000000003</v>
      </c>
      <c r="J45" s="4">
        <f t="shared" si="5"/>
        <v>7.6594000000000015</v>
      </c>
      <c r="K45" s="4"/>
      <c r="L45" s="4">
        <f t="shared" si="6"/>
        <v>-1005.1660374997372</v>
      </c>
      <c r="M45" s="139">
        <f t="shared" si="7"/>
        <v>9.2423978597307218E-3</v>
      </c>
      <c r="O45" s="13">
        <f t="shared" si="8"/>
        <v>7.9609039933539613E-2</v>
      </c>
      <c r="P45" s="13">
        <f t="shared" si="9"/>
        <v>0.89860427456471703</v>
      </c>
      <c r="Q45" s="13">
        <f t="shared" si="17"/>
        <v>8.0720163552676603E-3</v>
      </c>
      <c r="R45" s="13" t="e">
        <f t="shared" si="18"/>
        <v>#NUM!</v>
      </c>
      <c r="S45" s="13">
        <f t="shared" si="11"/>
        <v>3.5337960385942648</v>
      </c>
      <c r="T45" s="13" t="e">
        <f t="shared" si="0"/>
        <v>#NUM!</v>
      </c>
      <c r="U45" s="13" t="e">
        <f t="shared" si="12"/>
        <v>#NUM!</v>
      </c>
      <c r="V45" s="4">
        <f t="shared" si="1"/>
        <v>4.0650498697796897E-2</v>
      </c>
      <c r="W45" s="4">
        <f t="shared" si="13"/>
        <v>0.84900314501792817</v>
      </c>
      <c r="X45" s="4">
        <f t="shared" si="2"/>
        <v>5.3072693289026411E-3</v>
      </c>
      <c r="Z45" s="13">
        <f t="shared" si="14"/>
        <v>0.99571600000000005</v>
      </c>
      <c r="AA45" s="25">
        <f t="shared" si="3"/>
        <v>0.1121561741676894</v>
      </c>
      <c r="AC45" s="3">
        <f t="shared" si="15"/>
        <v>2.3882711980061883E-2</v>
      </c>
      <c r="AE45" s="106">
        <f>Input_Analysis!F44/100</f>
        <v>0.10200051344787874</v>
      </c>
      <c r="AF45" s="105">
        <f t="shared" si="4"/>
        <v>3.3295789920350594E-2</v>
      </c>
    </row>
    <row r="46" spans="1:32" s="3" customFormat="1">
      <c r="A46" s="153">
        <f>Input_Analysis!A45</f>
        <v>0.57999999999999996</v>
      </c>
      <c r="B46" s="153">
        <f>Input_Analysis!B45</f>
        <v>1.9028813999999998</v>
      </c>
      <c r="C46" s="153">
        <f>Input_Analysis!I45</f>
        <v>11.499722582771705</v>
      </c>
      <c r="D46" s="153">
        <f>Input_Analysis!F45</f>
        <v>10.800054365069514</v>
      </c>
      <c r="E46" s="154">
        <f>Input_Analysis!L45</f>
        <v>0.10000050338027326</v>
      </c>
      <c r="F46" s="155">
        <f>Input_Analysis!P45</f>
        <v>3.4983410885109545</v>
      </c>
      <c r="G46" s="159">
        <f>Input_Analysis!Q45</f>
        <v>2.7467999999999999</v>
      </c>
      <c r="H46" s="4"/>
      <c r="I46" s="4">
        <f t="shared" si="16"/>
        <v>10.58</v>
      </c>
      <c r="J46" s="4">
        <f t="shared" si="5"/>
        <v>7.8331999999999997</v>
      </c>
      <c r="K46" s="4"/>
      <c r="L46" s="4">
        <f t="shared" si="6"/>
        <v>45.443544529863736</v>
      </c>
      <c r="M46" s="139">
        <f t="shared" si="7"/>
        <v>8.6959057195074331E-3</v>
      </c>
      <c r="O46" s="13">
        <f t="shared" si="8"/>
        <v>0.11741339207114651</v>
      </c>
      <c r="P46" s="13">
        <f t="shared" si="9"/>
        <v>0.81713888795258982</v>
      </c>
      <c r="Q46" s="13">
        <f t="shared" si="17"/>
        <v>2.1470343443388423E-2</v>
      </c>
      <c r="R46" s="13">
        <f t="shared" si="18"/>
        <v>4.8300827094479271</v>
      </c>
      <c r="S46" s="13">
        <f t="shared" si="11"/>
        <v>3.4943728884116099</v>
      </c>
      <c r="T46" s="13">
        <f t="shared" si="0"/>
        <v>-0.8024598075242847</v>
      </c>
      <c r="U46" s="13">
        <f t="shared" si="12"/>
        <v>-2.8040937954528591</v>
      </c>
      <c r="V46" s="4">
        <f t="shared" si="1"/>
        <v>6.1314838851446986E-2</v>
      </c>
      <c r="W46" s="4">
        <f t="shared" si="13"/>
        <v>1.2805867747931763</v>
      </c>
      <c r="X46" s="4">
        <f t="shared" si="2"/>
        <v>7.8275594714097667E-3</v>
      </c>
      <c r="Z46" s="13">
        <f t="shared" si="14"/>
        <v>0.99556299999999998</v>
      </c>
      <c r="AA46" s="25">
        <f t="shared" si="3"/>
        <v>0.11362448011412961</v>
      </c>
      <c r="AC46" s="3">
        <f t="shared" si="15"/>
        <v>3.5224017621343952E-2</v>
      </c>
      <c r="AE46" s="106">
        <f>Input_Analysis!F45/100</f>
        <v>0.10800054365069514</v>
      </c>
      <c r="AF46" s="105">
        <f t="shared" si="4"/>
        <v>3.4069440254360608E-2</v>
      </c>
    </row>
    <row r="47" spans="1:32" s="3" customFormat="1">
      <c r="A47" s="153">
        <f>Input_Analysis!A46</f>
        <v>0.6</v>
      </c>
      <c r="B47" s="153">
        <f>Input_Analysis!B46</f>
        <v>1.9684979999999999</v>
      </c>
      <c r="C47" s="153">
        <f>Input_Analysis!I46</f>
        <v>12.139706644064896</v>
      </c>
      <c r="D47" s="153">
        <f>Input_Analysis!F46</f>
        <v>11.400057385351152</v>
      </c>
      <c r="E47" s="154">
        <f>Input_Analysis!L46</f>
        <v>0.10000050338027326</v>
      </c>
      <c r="F47" s="155">
        <f>Input_Analysis!P46</f>
        <v>3.6982462935687237</v>
      </c>
      <c r="G47" s="159">
        <f>Input_Analysis!Q46</f>
        <v>2.9430000000000001</v>
      </c>
      <c r="H47" s="4"/>
      <c r="I47" s="4">
        <f t="shared" si="16"/>
        <v>10.950000000000001</v>
      </c>
      <c r="J47" s="4">
        <f t="shared" si="5"/>
        <v>8.0070000000000014</v>
      </c>
      <c r="K47" s="4"/>
      <c r="L47" s="4">
        <f t="shared" si="6"/>
        <v>22.219500587074965</v>
      </c>
      <c r="M47" s="139">
        <f t="shared" si="7"/>
        <v>8.23747280822173E-3</v>
      </c>
      <c r="O47" s="13">
        <f t="shared" si="8"/>
        <v>0.14858332010302169</v>
      </c>
      <c r="P47" s="13">
        <f t="shared" si="9"/>
        <v>0.63481724451689892</v>
      </c>
      <c r="Q47" s="13">
        <f t="shared" si="17"/>
        <v>5.4260066254049111E-2</v>
      </c>
      <c r="R47" s="13">
        <f t="shared" si="18"/>
        <v>4.6375375616086512</v>
      </c>
      <c r="S47" s="13">
        <f t="shared" si="11"/>
        <v>3.4562403854619488</v>
      </c>
      <c r="T47" s="13">
        <f t="shared" si="0"/>
        <v>0.60321951132278084</v>
      </c>
      <c r="U47" s="13">
        <f t="shared" si="12"/>
        <v>2.0848716363324162</v>
      </c>
      <c r="V47" s="4">
        <f t="shared" si="1"/>
        <v>7.9313776270992994E-2</v>
      </c>
      <c r="W47" s="4">
        <f t="shared" si="13"/>
        <v>1.6565023223434852</v>
      </c>
      <c r="X47" s="4">
        <f t="shared" si="2"/>
        <v>9.9055546735347787E-3</v>
      </c>
      <c r="Z47" s="13">
        <f t="shared" si="14"/>
        <v>0.99541000000000002</v>
      </c>
      <c r="AA47" s="25">
        <f t="shared" si="3"/>
        <v>0.1150278491007868</v>
      </c>
      <c r="AC47" s="3">
        <f t="shared" si="15"/>
        <v>4.4574996030906505E-2</v>
      </c>
      <c r="AE47" s="106">
        <f>Input_Analysis!F46/100</f>
        <v>0.11400057385351152</v>
      </c>
      <c r="AF47" s="105">
        <f t="shared" si="4"/>
        <v>3.4811512494642406E-2</v>
      </c>
    </row>
    <row r="48" spans="1:32" s="3" customFormat="1">
      <c r="A48" s="153">
        <f>Input_Analysis!A47</f>
        <v>0.62</v>
      </c>
      <c r="B48" s="153">
        <f>Input_Analysis!B47</f>
        <v>2.0341146000000001</v>
      </c>
      <c r="C48" s="153">
        <f>Input_Analysis!I47</f>
        <v>12.779690705358089</v>
      </c>
      <c r="D48" s="153">
        <f>Input_Analysis!F47</f>
        <v>12.000060405632791</v>
      </c>
      <c r="E48" s="154">
        <f>Input_Analysis!L47</f>
        <v>0.10000050338027326</v>
      </c>
      <c r="F48" s="155">
        <f>Input_Analysis!P47</f>
        <v>3.8981514986264916</v>
      </c>
      <c r="G48" s="159">
        <f>Input_Analysis!Q47</f>
        <v>3.1392000000000002</v>
      </c>
      <c r="H48" s="4"/>
      <c r="I48" s="4">
        <f t="shared" si="16"/>
        <v>11.320000000000002</v>
      </c>
      <c r="J48" s="4">
        <f t="shared" si="5"/>
        <v>8.1808000000000014</v>
      </c>
      <c r="K48" s="4"/>
      <c r="L48" s="4">
        <f t="shared" si="6"/>
        <v>14.704650138721703</v>
      </c>
      <c r="M48" s="139">
        <f t="shared" si="7"/>
        <v>7.8249548980357138E-3</v>
      </c>
      <c r="O48" s="13">
        <f t="shared" si="8"/>
        <v>0.17842884624463212</v>
      </c>
      <c r="P48" s="13">
        <f t="shared" si="9"/>
        <v>0.51993994059194049</v>
      </c>
      <c r="Q48" s="13">
        <f t="shared" si="17"/>
        <v>8.565656252830961E-2</v>
      </c>
      <c r="R48" s="13">
        <f t="shared" si="18"/>
        <v>4.5143091881180846</v>
      </c>
      <c r="S48" s="13">
        <f t="shared" si="11"/>
        <v>3.4193296099410926</v>
      </c>
      <c r="T48" s="13">
        <f t="shared" si="0"/>
        <v>0.30300679978721334</v>
      </c>
      <c r="U48" s="13">
        <f t="shared" si="12"/>
        <v>1.0360801225259109</v>
      </c>
      <c r="V48" s="4">
        <f t="shared" si="1"/>
        <v>9.7312713690539121E-2</v>
      </c>
      <c r="W48" s="4">
        <f t="shared" si="13"/>
        <v>2.0324178698937962</v>
      </c>
      <c r="X48" s="4">
        <f t="shared" si="2"/>
        <v>1.1895256416308808E-2</v>
      </c>
      <c r="Z48" s="13">
        <f t="shared" si="14"/>
        <v>0.99525699999999995</v>
      </c>
      <c r="AA48" s="25">
        <f t="shared" si="3"/>
        <v>0.11637041985869354</v>
      </c>
      <c r="AC48" s="3">
        <f t="shared" si="15"/>
        <v>5.3528653873389634E-2</v>
      </c>
      <c r="AE48" s="106">
        <f>Input_Analysis!F47/100</f>
        <v>0.12000060405632791</v>
      </c>
      <c r="AF48" s="105">
        <f t="shared" si="4"/>
        <v>3.5524633296176097E-2</v>
      </c>
    </row>
    <row r="49" spans="1:32" s="3" customFormat="1">
      <c r="A49" s="153">
        <f>Input_Analysis!A48</f>
        <v>0.64</v>
      </c>
      <c r="B49" s="153">
        <f>Input_Analysis!B48</f>
        <v>2.0997311999999999</v>
      </c>
      <c r="C49" s="153">
        <f>Input_Analysis!I48</f>
        <v>12.83966226687542</v>
      </c>
      <c r="D49" s="153">
        <f>Input_Analysis!F48</f>
        <v>12.000060405632791</v>
      </c>
      <c r="E49" s="154">
        <f>Input_Analysis!L48</f>
        <v>0.10000050338027326</v>
      </c>
      <c r="F49" s="155">
        <f>Input_Analysis!P48</f>
        <v>4.1980093062131454</v>
      </c>
      <c r="G49" s="159">
        <f>Input_Analysis!Q48</f>
        <v>3.3354000000000004</v>
      </c>
      <c r="H49" s="4"/>
      <c r="I49" s="4">
        <f t="shared" si="16"/>
        <v>11.690000000000003</v>
      </c>
      <c r="J49" s="4">
        <f t="shared" si="5"/>
        <v>8.3546000000000031</v>
      </c>
      <c r="K49" s="4"/>
      <c r="L49" s="4">
        <f t="shared" si="6"/>
        <v>32.25194238399672</v>
      </c>
      <c r="M49" s="139">
        <f t="shared" si="7"/>
        <v>7.7884060578650065E-3</v>
      </c>
      <c r="O49" s="13">
        <f t="shared" si="8"/>
        <v>0.13760829565453961</v>
      </c>
      <c r="P49" s="13">
        <f t="shared" si="9"/>
        <v>0.75031540224205817</v>
      </c>
      <c r="Q49" s="13">
        <f t="shared" si="17"/>
        <v>3.4358671948659658E-2</v>
      </c>
      <c r="R49" s="13">
        <f t="shared" si="18"/>
        <v>4.7176668271422848</v>
      </c>
      <c r="S49" s="13">
        <f t="shared" si="11"/>
        <v>3.383576686772396</v>
      </c>
      <c r="T49" s="13">
        <f t="shared" si="0"/>
        <v>2.2191157719055541</v>
      </c>
      <c r="U49" s="13">
        <f t="shared" si="12"/>
        <v>7.5085483910685626</v>
      </c>
      <c r="V49" s="4">
        <f t="shared" si="1"/>
        <v>7.6644151125027801E-2</v>
      </c>
      <c r="W49" s="4">
        <f t="shared" si="13"/>
        <v>1.6007460532311895</v>
      </c>
      <c r="X49" s="4">
        <f t="shared" si="2"/>
        <v>9.1738863769693074E-3</v>
      </c>
      <c r="Z49" s="13">
        <f t="shared" si="14"/>
        <v>0.99510399999999999</v>
      </c>
      <c r="AA49" s="25">
        <f t="shared" si="3"/>
        <v>0.11765598672826946</v>
      </c>
      <c r="AC49" s="3">
        <f t="shared" si="15"/>
        <v>4.1282488696361884E-2</v>
      </c>
      <c r="AE49" s="106">
        <f>Input_Analysis!F48/100</f>
        <v>0.12000060405632791</v>
      </c>
      <c r="AF49" s="105">
        <f t="shared" si="4"/>
        <v>3.5338420323663369E-2</v>
      </c>
    </row>
    <row r="50" spans="1:32" s="3" customFormat="1">
      <c r="A50" s="153">
        <f>Input_Analysis!A49</f>
        <v>0.66</v>
      </c>
      <c r="B50" s="153">
        <f>Input_Analysis!B49</f>
        <v>2.1653478000000002</v>
      </c>
      <c r="C50" s="153">
        <f>Input_Analysis!I49</f>
        <v>13.359655304282564</v>
      </c>
      <c r="D50" s="153">
        <f>Input_Analysis!F49</f>
        <v>12.500062922534157</v>
      </c>
      <c r="E50" s="154">
        <f>Input_Analysis!L49</f>
        <v>0.10000050338027326</v>
      </c>
      <c r="F50" s="155">
        <f>Input_Analysis!P49</f>
        <v>4.2979619087420291</v>
      </c>
      <c r="G50" s="159">
        <f>Input_Analysis!Q49</f>
        <v>3.5316000000000005</v>
      </c>
      <c r="H50" s="4"/>
      <c r="I50" s="4">
        <f t="shared" si="16"/>
        <v>12.060000000000004</v>
      </c>
      <c r="J50" s="4">
        <f t="shared" si="5"/>
        <v>8.5284000000000031</v>
      </c>
      <c r="K50" s="4"/>
      <c r="L50" s="4">
        <f t="shared" si="6"/>
        <v>22.724137449346742</v>
      </c>
      <c r="M50" s="139">
        <f t="shared" si="7"/>
        <v>7.4852607423349579E-3</v>
      </c>
      <c r="O50" s="13">
        <f t="shared" si="8"/>
        <v>0.15239145728185347</v>
      </c>
      <c r="P50" s="13">
        <f t="shared" si="9"/>
        <v>0.58966551070637796</v>
      </c>
      <c r="Q50" s="13">
        <f t="shared" si="17"/>
        <v>6.2531470796460167E-2</v>
      </c>
      <c r="R50" s="13">
        <f t="shared" si="18"/>
        <v>4.6302013686360191</v>
      </c>
      <c r="S50" s="13">
        <f t="shared" si="11"/>
        <v>3.3489223205622398</v>
      </c>
      <c r="T50" s="13">
        <f t="shared" si="0"/>
        <v>0.62318656263951699</v>
      </c>
      <c r="U50" s="13">
        <f t="shared" si="12"/>
        <v>2.0870033894979367</v>
      </c>
      <c r="V50" s="4">
        <f t="shared" si="1"/>
        <v>8.6643686952170645E-2</v>
      </c>
      <c r="W50" s="4">
        <f t="shared" si="13"/>
        <v>1.8095906587814734</v>
      </c>
      <c r="X50" s="4">
        <f t="shared" si="2"/>
        <v>1.0159430485456899E-2</v>
      </c>
      <c r="Z50" s="13">
        <f t="shared" si="14"/>
        <v>0.99495100000000003</v>
      </c>
      <c r="AA50" s="25">
        <f t="shared" si="3"/>
        <v>0.11888803475094978</v>
      </c>
      <c r="AC50" s="3">
        <f t="shared" si="15"/>
        <v>4.5717437184556037E-2</v>
      </c>
      <c r="AE50" s="106">
        <f>Input_Analysis!F49/100</f>
        <v>0.12500062922534158</v>
      </c>
      <c r="AF50" s="105">
        <f t="shared" si="4"/>
        <v>3.5881950319725055E-2</v>
      </c>
    </row>
    <row r="51" spans="1:32" s="3" customFormat="1">
      <c r="A51" s="153">
        <f>Input_Analysis!A50</f>
        <v>0.68</v>
      </c>
      <c r="B51" s="153">
        <f>Input_Analysis!B50</f>
        <v>2.2309644</v>
      </c>
      <c r="C51" s="153">
        <f>Input_Analysis!I50</f>
        <v>13.999639365575755</v>
      </c>
      <c r="D51" s="153">
        <f>Input_Analysis!F50</f>
        <v>13.100065942815796</v>
      </c>
      <c r="E51" s="154">
        <f>Input_Analysis!L50</f>
        <v>0.10000050338027326</v>
      </c>
      <c r="F51" s="155">
        <f>Input_Analysis!P50</f>
        <v>4.4978671137997983</v>
      </c>
      <c r="G51" s="159">
        <f>Input_Analysis!Q50</f>
        <v>3.7278000000000007</v>
      </c>
      <c r="H51" s="4"/>
      <c r="I51" s="4">
        <f t="shared" si="16"/>
        <v>12.430000000000005</v>
      </c>
      <c r="J51" s="4">
        <f t="shared" si="5"/>
        <v>8.7022000000000048</v>
      </c>
      <c r="K51" s="4"/>
      <c r="L51" s="4">
        <f t="shared" si="6"/>
        <v>14.923979416122121</v>
      </c>
      <c r="M51" s="139">
        <f t="shared" si="7"/>
        <v>7.1430771014122192E-3</v>
      </c>
      <c r="O51" s="13">
        <f t="shared" si="8"/>
        <v>0.18037270639329697</v>
      </c>
      <c r="P51" s="13">
        <f t="shared" si="9"/>
        <v>0.49060130032947669</v>
      </c>
      <c r="Q51" s="13">
        <f t="shared" si="17"/>
        <v>9.1881622092798571E-2</v>
      </c>
      <c r="R51" s="13">
        <f t="shared" si="18"/>
        <v>4.5115808199916447</v>
      </c>
      <c r="S51" s="13">
        <f t="shared" si="11"/>
        <v>3.3153113819009663</v>
      </c>
      <c r="T51" s="13">
        <f t="shared" si="0"/>
        <v>0.32813332721338756</v>
      </c>
      <c r="U51" s="13">
        <f t="shared" si="12"/>
        <v>1.0878641544915779</v>
      </c>
      <c r="V51" s="4">
        <f t="shared" si="1"/>
        <v>0.10464262437171665</v>
      </c>
      <c r="W51" s="4">
        <f t="shared" si="13"/>
        <v>2.1855062063317821</v>
      </c>
      <c r="X51" s="4">
        <f t="shared" si="2"/>
        <v>1.2024847092886464E-2</v>
      </c>
      <c r="Z51" s="13">
        <f t="shared" si="14"/>
        <v>0.99479799999999996</v>
      </c>
      <c r="AA51" s="25">
        <f t="shared" si="3"/>
        <v>0.12006977055572153</v>
      </c>
      <c r="AC51" s="3">
        <f t="shared" si="15"/>
        <v>5.411181191798909E-2</v>
      </c>
      <c r="AE51" s="106">
        <f>Input_Analysis!F50/100</f>
        <v>0.13100065942815797</v>
      </c>
      <c r="AF51" s="105">
        <f t="shared" si="4"/>
        <v>3.654822645609096E-2</v>
      </c>
    </row>
    <row r="52" spans="1:32" s="3" customFormat="1">
      <c r="A52" s="153">
        <f>Input_Analysis!A51</f>
        <v>0.7</v>
      </c>
      <c r="B52" s="153">
        <f>Input_Analysis!B51</f>
        <v>2.2965809999999998</v>
      </c>
      <c r="C52" s="153">
        <f>Input_Analysis!I51</f>
        <v>14.019629886081532</v>
      </c>
      <c r="D52" s="153">
        <f>Input_Analysis!F51</f>
        <v>13.100065942815796</v>
      </c>
      <c r="E52" s="154">
        <f>Input_Analysis!L51</f>
        <v>0.10000050338027326</v>
      </c>
      <c r="F52" s="155">
        <f>Input_Analysis!P51</f>
        <v>4.5978197163286829</v>
      </c>
      <c r="G52" s="159">
        <f>Input_Analysis!Q51</f>
        <v>3.9239999999999999</v>
      </c>
      <c r="H52" s="4"/>
      <c r="I52" s="4">
        <f t="shared" si="16"/>
        <v>12.800000000000002</v>
      </c>
      <c r="J52" s="4">
        <f t="shared" si="5"/>
        <v>8.876000000000003</v>
      </c>
      <c r="K52" s="4"/>
      <c r="L52" s="4">
        <f t="shared" si="6"/>
        <v>33.326175720535623</v>
      </c>
      <c r="M52" s="139">
        <f t="shared" si="7"/>
        <v>7.1328918233106988E-3</v>
      </c>
      <c r="O52" s="13">
        <f t="shared" si="8"/>
        <v>0.13740760320882481</v>
      </c>
      <c r="P52" s="13">
        <f t="shared" si="9"/>
        <v>0.55247884954144177</v>
      </c>
      <c r="Q52" s="13">
        <f t="shared" si="17"/>
        <v>6.1492808669766356E-2</v>
      </c>
      <c r="R52" s="13">
        <f t="shared" si="18"/>
        <v>4.7228176289110735</v>
      </c>
      <c r="S52" s="13">
        <f t="shared" si="11"/>
        <v>3.2826925384412418</v>
      </c>
      <c r="T52" s="13">
        <f t="shared" si="0"/>
        <v>2.882198550066267</v>
      </c>
      <c r="U52" s="13">
        <f t="shared" si="12"/>
        <v>9.4613716746087011</v>
      </c>
      <c r="V52" s="4">
        <f t="shared" si="1"/>
        <v>8.1308659072101955E-2</v>
      </c>
      <c r="W52" s="4">
        <f t="shared" si="13"/>
        <v>1.6981663074442503</v>
      </c>
      <c r="X52" s="4">
        <f t="shared" si="2"/>
        <v>9.1605068805883198E-3</v>
      </c>
      <c r="Z52" s="13">
        <f t="shared" si="14"/>
        <v>0.994645</v>
      </c>
      <c r="AA52" s="25">
        <f t="shared" si="3"/>
        <v>0.12120414961694456</v>
      </c>
      <c r="AC52" s="3">
        <f t="shared" si="15"/>
        <v>4.1222280962647441E-2</v>
      </c>
      <c r="AE52" s="106">
        <f>Input_Analysis!F51/100</f>
        <v>0.13100065942815797</v>
      </c>
      <c r="AF52" s="105">
        <f t="shared" si="4"/>
        <v>3.6367985804906557E-2</v>
      </c>
    </row>
    <row r="53" spans="1:32" s="3" customFormat="1">
      <c r="A53" s="153">
        <f>Input_Analysis!A52</f>
        <v>0.72</v>
      </c>
      <c r="B53" s="153">
        <f>Input_Analysis!B52</f>
        <v>2.3621976</v>
      </c>
      <c r="C53" s="153">
        <f>Input_Analysis!I52</f>
        <v>15.23962644715059</v>
      </c>
      <c r="D53" s="153">
        <f>Input_Analysis!F52</f>
        <v>14.300071983379077</v>
      </c>
      <c r="E53" s="154">
        <f>Input_Analysis!L52</f>
        <v>0.10000050338027326</v>
      </c>
      <c r="F53" s="155">
        <f>Input_Analysis!P52</f>
        <v>4.6977723188575675</v>
      </c>
      <c r="G53" s="159">
        <f>Input_Analysis!Q52</f>
        <v>4.1201999999999996</v>
      </c>
      <c r="H53" s="4"/>
      <c r="I53" s="4">
        <f t="shared" si="16"/>
        <v>13.170000000000003</v>
      </c>
      <c r="J53" s="4">
        <f t="shared" si="5"/>
        <v>9.0498000000000047</v>
      </c>
      <c r="K53" s="4"/>
      <c r="L53" s="4">
        <f t="shared" si="6"/>
        <v>8.8490383666762327</v>
      </c>
      <c r="M53" s="139">
        <f t="shared" si="7"/>
        <v>6.5618736605562097E-3</v>
      </c>
      <c r="O53" s="13">
        <f t="shared" si="8"/>
        <v>0.22869305920026797</v>
      </c>
      <c r="P53" s="13">
        <f t="shared" si="9"/>
        <v>0.27907080509758464</v>
      </c>
      <c r="Q53" s="13">
        <f t="shared" si="17"/>
        <v>0.1648715030490196</v>
      </c>
      <c r="R53" s="13">
        <f t="shared" si="18"/>
        <v>4.360602390947121</v>
      </c>
      <c r="S53" s="13">
        <f t="shared" si="11"/>
        <v>3.2510179251365408</v>
      </c>
      <c r="T53" s="13">
        <f t="shared" si="0"/>
        <v>0.21870349586448243</v>
      </c>
      <c r="U53" s="13">
        <f t="shared" si="12"/>
        <v>0.71100898534545764</v>
      </c>
      <c r="V53" s="4">
        <f t="shared" si="1"/>
        <v>0.13797509647670575</v>
      </c>
      <c r="W53" s="4">
        <f t="shared" si="13"/>
        <v>2.8816692192074846</v>
      </c>
      <c r="X53" s="4">
        <f t="shared" si="2"/>
        <v>1.5246203946684533E-2</v>
      </c>
      <c r="Z53" s="13">
        <f t="shared" si="14"/>
        <v>0.99449200000000004</v>
      </c>
      <c r="AA53" s="25">
        <f t="shared" si="3"/>
        <v>0.12229390037127891</v>
      </c>
      <c r="AC53" s="3">
        <f t="shared" si="15"/>
        <v>6.8607917760080392E-2</v>
      </c>
      <c r="AE53" s="106">
        <f>Input_Analysis!F52/100</f>
        <v>0.14300071983379076</v>
      </c>
      <c r="AF53" s="105">
        <f t="shared" si="4"/>
        <v>3.7813440835586777E-2</v>
      </c>
    </row>
    <row r="54" spans="1:32" s="3" customFormat="1">
      <c r="A54" s="153">
        <f>Input_Analysis!A53</f>
        <v>0.74</v>
      </c>
      <c r="B54" s="153">
        <f>Input_Analysis!B53</f>
        <v>2.4278141999999998</v>
      </c>
      <c r="C54" s="153">
        <f>Input_Analysis!I53</f>
        <v>14.699594988386281</v>
      </c>
      <c r="D54" s="153">
        <f>Input_Analysis!F53</f>
        <v>13.700068963097436</v>
      </c>
      <c r="E54" s="154">
        <f>Input_Analysis!L53</f>
        <v>0.10000050338027326</v>
      </c>
      <c r="F54" s="155">
        <f>Input_Analysis!P53</f>
        <v>4.9976301264442204</v>
      </c>
      <c r="G54" s="159">
        <f>Input_Analysis!Q53</f>
        <v>4.3164000000000007</v>
      </c>
      <c r="H54" s="4"/>
      <c r="I54" s="4">
        <f t="shared" si="16"/>
        <v>13.540000000000004</v>
      </c>
      <c r="J54" s="4">
        <f t="shared" si="5"/>
        <v>9.2236000000000047</v>
      </c>
      <c r="K54" s="4"/>
      <c r="L54" s="4">
        <f t="shared" si="6"/>
        <v>62.473387373293754</v>
      </c>
      <c r="M54" s="139">
        <f t="shared" si="7"/>
        <v>6.802942765381001E-3</v>
      </c>
      <c r="O54" s="13">
        <f t="shared" si="8"/>
        <v>0.12572043327835938</v>
      </c>
      <c r="P54" s="13">
        <f t="shared" si="9"/>
        <v>0.58747246518565766</v>
      </c>
      <c r="Q54" s="13">
        <f t="shared" si="17"/>
        <v>5.1863140416112605E-2</v>
      </c>
      <c r="R54" s="13">
        <f t="shared" si="18"/>
        <v>4.8524853205254557</v>
      </c>
      <c r="S54" s="13">
        <f t="shared" si="11"/>
        <v>3.2202428488201789</v>
      </c>
      <c r="T54" s="13">
        <f t="shared" si="0"/>
        <v>-0.80152742951056544</v>
      </c>
      <c r="U54" s="13">
        <f t="shared" si="12"/>
        <v>-2.5811129730146183</v>
      </c>
      <c r="V54" s="4">
        <f t="shared" si="1"/>
        <v>7.7306332559085075E-2</v>
      </c>
      <c r="W54" s="4">
        <f t="shared" si="13"/>
        <v>1.6145759972194922</v>
      </c>
      <c r="X54" s="4">
        <f t="shared" si="2"/>
        <v>8.3813622185572919E-3</v>
      </c>
      <c r="Z54" s="13">
        <f t="shared" si="14"/>
        <v>0.99433899999999997</v>
      </c>
      <c r="AA54" s="25">
        <f t="shared" si="3"/>
        <v>0.12334154560800553</v>
      </c>
      <c r="AC54" s="3">
        <f t="shared" si="15"/>
        <v>3.7716129983507811E-2</v>
      </c>
      <c r="AE54" s="106">
        <f>Input_Analysis!F53/100</f>
        <v>0.13700068963097436</v>
      </c>
      <c r="AF54" s="105">
        <f t="shared" si="4"/>
        <v>3.6836053312443398E-2</v>
      </c>
    </row>
    <row r="55" spans="1:32" s="3" customFormat="1">
      <c r="A55" s="153">
        <f>Input_Analysis!A54</f>
        <v>0.76</v>
      </c>
      <c r="B55" s="153">
        <f>Input_Analysis!B54</f>
        <v>2.4934308000000001</v>
      </c>
      <c r="C55" s="153">
        <f>Input_Analysis!I54</f>
        <v>15.319588529173698</v>
      </c>
      <c r="D55" s="153">
        <f>Input_Analysis!F54</f>
        <v>14.300071983379077</v>
      </c>
      <c r="E55" s="154">
        <f>Input_Analysis!L54</f>
        <v>0.20000100676054652</v>
      </c>
      <c r="F55" s="155">
        <f>Input_Analysis!P54</f>
        <v>5.0975827289731042</v>
      </c>
      <c r="G55" s="159">
        <f>Input_Analysis!Q54</f>
        <v>4.5126000000000008</v>
      </c>
      <c r="H55" s="4"/>
      <c r="I55" s="4">
        <f t="shared" si="16"/>
        <v>13.910000000000005</v>
      </c>
      <c r="J55" s="4">
        <f t="shared" si="5"/>
        <v>9.3974000000000046</v>
      </c>
      <c r="K55" s="4"/>
      <c r="L55" s="4">
        <f t="shared" si="6"/>
        <v>51.272845854757499</v>
      </c>
      <c r="M55" s="139">
        <f t="shared" si="7"/>
        <v>1.3055246645801008E-2</v>
      </c>
      <c r="O55" s="13">
        <f t="shared" si="8"/>
        <v>0.14999771523758615</v>
      </c>
      <c r="P55" s="13">
        <f t="shared" si="9"/>
        <v>0.41500247545006835</v>
      </c>
      <c r="Q55" s="13">
        <f t="shared" si="17"/>
        <v>8.7748292102133474E-2</v>
      </c>
      <c r="R55" s="13">
        <f t="shared" si="18"/>
        <v>4.7519915914468989</v>
      </c>
      <c r="S55" s="13">
        <f t="shared" si="11"/>
        <v>3.1903255229770164</v>
      </c>
      <c r="T55" s="13">
        <f t="shared" si="0"/>
        <v>-42.985455397187188</v>
      </c>
      <c r="U55" s="13">
        <f t="shared" si="12"/>
        <v>-137.13759547043642</v>
      </c>
      <c r="V55" s="4">
        <f t="shared" si="1"/>
        <v>9.3972568611579516E-2</v>
      </c>
      <c r="W55" s="4">
        <f t="shared" si="13"/>
        <v>1.962657503657341</v>
      </c>
      <c r="X55" s="4">
        <f t="shared" si="2"/>
        <v>9.9998476825057438E-3</v>
      </c>
      <c r="Z55" s="13">
        <f t="shared" si="14"/>
        <v>0.99418600000000001</v>
      </c>
      <c r="AA55" s="25">
        <f t="shared" si="3"/>
        <v>0.12434942148573011</v>
      </c>
      <c r="AC55" s="3">
        <f t="shared" si="15"/>
        <v>4.4999314571275845E-2</v>
      </c>
      <c r="AE55" s="106">
        <f>Input_Analysis!F54/100</f>
        <v>0.14300071983379076</v>
      </c>
      <c r="AF55" s="105">
        <f t="shared" si="4"/>
        <v>3.7458813314278944E-2</v>
      </c>
    </row>
    <row r="56" spans="1:32" s="3" customFormat="1">
      <c r="A56" s="153">
        <f>Input_Analysis!A55</f>
        <v>0.78</v>
      </c>
      <c r="B56" s="153">
        <f>Input_Analysis!B55</f>
        <v>2.5590473999999999</v>
      </c>
      <c r="C56" s="153">
        <f>Input_Analysis!I55</f>
        <v>15.359569570185251</v>
      </c>
      <c r="D56" s="153">
        <f>Input_Analysis!F55</f>
        <v>14.300071983379077</v>
      </c>
      <c r="E56" s="154">
        <f>Input_Analysis!L55</f>
        <v>0.20000100676054652</v>
      </c>
      <c r="F56" s="155">
        <f>Input_Analysis!P55</f>
        <v>5.2974879340308734</v>
      </c>
      <c r="G56" s="159">
        <f>Input_Analysis!Q55</f>
        <v>4.708800000000001</v>
      </c>
      <c r="H56" s="4"/>
      <c r="I56" s="4">
        <f t="shared" si="16"/>
        <v>14.280000000000006</v>
      </c>
      <c r="J56" s="4">
        <f t="shared" si="5"/>
        <v>9.5712000000000046</v>
      </c>
      <c r="K56" s="4"/>
      <c r="L56" s="4">
        <f t="shared" si="6"/>
        <v>996.41875435734732</v>
      </c>
      <c r="M56" s="139">
        <f t="shared" si="7"/>
        <v>1.3021263769576736E-2</v>
      </c>
      <c r="O56" s="13">
        <f t="shared" si="8"/>
        <v>0.11279354419354351</v>
      </c>
      <c r="P56" s="13">
        <f t="shared" si="9"/>
        <v>0.54529874710145732</v>
      </c>
      <c r="Q56" s="13">
        <f t="shared" si="17"/>
        <v>5.1287365863671379E-2</v>
      </c>
      <c r="R56" s="13">
        <f t="shared" si="18"/>
        <v>5.4522349815362983</v>
      </c>
      <c r="S56" s="13">
        <f t="shared" si="11"/>
        <v>3.1612268291275116</v>
      </c>
      <c r="T56" s="13">
        <f t="shared" si="0"/>
        <v>-0.12222815870947612</v>
      </c>
      <c r="U56" s="13">
        <f t="shared" si="12"/>
        <v>-0.38639093458725143</v>
      </c>
      <c r="V56" s="4">
        <f t="shared" si="1"/>
        <v>7.1971304679016274E-2</v>
      </c>
      <c r="W56" s="4">
        <f t="shared" si="13"/>
        <v>1.5031516458822669</v>
      </c>
      <c r="X56" s="4">
        <f t="shared" si="2"/>
        <v>7.5195696129029006E-3</v>
      </c>
      <c r="Z56" s="13">
        <f t="shared" si="14"/>
        <v>0.99403299999999994</v>
      </c>
      <c r="AA56" s="25">
        <f t="shared" si="3"/>
        <v>0.12531969447718155</v>
      </c>
      <c r="AC56" s="3">
        <f t="shared" si="15"/>
        <v>3.3838063258063052E-2</v>
      </c>
      <c r="AE56" s="106">
        <f>Input_Analysis!F55/100</f>
        <v>0.14300071983379076</v>
      </c>
      <c r="AF56" s="105">
        <f t="shared" si="4"/>
        <v>3.7287592636606012E-2</v>
      </c>
    </row>
    <row r="57" spans="1:32" s="3" customFormat="1">
      <c r="A57" s="153">
        <f>Input_Analysis!A56</f>
        <v>0.8</v>
      </c>
      <c r="B57" s="153">
        <f>Input_Analysis!B56</f>
        <v>2.6246640000000001</v>
      </c>
      <c r="C57" s="153">
        <f>Input_Analysis!I56</f>
        <v>16.619547172265861</v>
      </c>
      <c r="D57" s="153">
        <f>Input_Analysis!F56</f>
        <v>15.500078023942354</v>
      </c>
      <c r="E57" s="154">
        <f>Input_Analysis!L56</f>
        <v>0.20000100676054652</v>
      </c>
      <c r="F57" s="155">
        <f>Input_Analysis!P56</f>
        <v>5.5973457416175263</v>
      </c>
      <c r="G57" s="159">
        <f>Input_Analysis!Q56</f>
        <v>4.9050000000000002</v>
      </c>
      <c r="H57" s="4"/>
      <c r="I57" s="4">
        <f t="shared" si="16"/>
        <v>14.650000000000007</v>
      </c>
      <c r="J57" s="4">
        <f t="shared" si="5"/>
        <v>9.7450000000000081</v>
      </c>
      <c r="K57" s="4"/>
      <c r="L57" s="4">
        <f t="shared" si="6"/>
        <v>23.527370562176873</v>
      </c>
      <c r="M57" s="139">
        <f t="shared" si="7"/>
        <v>1.2034082799458065E-2</v>
      </c>
      <c r="O57" s="13">
        <f t="shared" si="8"/>
        <v>0.20210848355729624</v>
      </c>
      <c r="P57" s="13">
        <f t="shared" si="9"/>
        <v>0.35152534113768957</v>
      </c>
      <c r="Q57" s="13">
        <f t="shared" si="17"/>
        <v>0.13106222992799657</v>
      </c>
      <c r="R57" s="13">
        <f t="shared" si="18"/>
        <v>4.5214565867581911</v>
      </c>
      <c r="S57" s="13">
        <f t="shared" si="11"/>
        <v>3.1329101017249101</v>
      </c>
      <c r="T57" s="13">
        <f t="shared" si="0"/>
        <v>0.40637329583436521</v>
      </c>
      <c r="U57" s="13">
        <f t="shared" si="12"/>
        <v>1.2731310035907282</v>
      </c>
      <c r="V57" s="4">
        <f t="shared" si="1"/>
        <v>0.13130314481772357</v>
      </c>
      <c r="W57" s="4">
        <f t="shared" si="13"/>
        <v>2.7423226398704283</v>
      </c>
      <c r="X57" s="4">
        <f t="shared" si="2"/>
        <v>1.347389890381975E-2</v>
      </c>
      <c r="Z57" s="13">
        <f t="shared" si="14"/>
        <v>0.99387999999999999</v>
      </c>
      <c r="AA57" s="25">
        <f t="shared" si="3"/>
        <v>0.12625437650076959</v>
      </c>
      <c r="AC57" s="3">
        <f t="shared" si="15"/>
        <v>6.0632545067188869E-2</v>
      </c>
      <c r="AE57" s="106">
        <f>Input_Analysis!F56/100</f>
        <v>0.15500078023942354</v>
      </c>
      <c r="AF57" s="105">
        <f t="shared" si="4"/>
        <v>3.8646334864628339E-2</v>
      </c>
    </row>
    <row r="58" spans="1:32" s="3" customFormat="1">
      <c r="A58" s="153">
        <f>Input_Analysis!A57</f>
        <v>0.82</v>
      </c>
      <c r="B58" s="153">
        <f>Input_Analysis!B57</f>
        <v>2.6902805999999999</v>
      </c>
      <c r="C58" s="153">
        <f>Input_Analysis!I57</f>
        <v>17.239540713053277</v>
      </c>
      <c r="D58" s="153">
        <f>Input_Analysis!F57</f>
        <v>16.100081044223995</v>
      </c>
      <c r="E58" s="154">
        <f>Input_Analysis!L57</f>
        <v>0.10000050338027326</v>
      </c>
      <c r="F58" s="155">
        <f>Input_Analysis!P57</f>
        <v>5.6972983441464118</v>
      </c>
      <c r="G58" s="159">
        <f>Input_Analysis!Q57</f>
        <v>5.1012000000000004</v>
      </c>
      <c r="H58" s="4"/>
      <c r="I58" s="4">
        <f t="shared" si="16"/>
        <v>15.020000000000005</v>
      </c>
      <c r="J58" s="4">
        <f t="shared" si="5"/>
        <v>9.9188000000000045</v>
      </c>
      <c r="K58" s="4"/>
      <c r="L58" s="4">
        <f t="shared" si="6"/>
        <v>9.258611093588911</v>
      </c>
      <c r="M58" s="139">
        <f t="shared" si="7"/>
        <v>5.8006477692619622E-3</v>
      </c>
      <c r="O58" s="13">
        <f t="shared" si="8"/>
        <v>0.22377109257705274</v>
      </c>
      <c r="P58" s="13">
        <f t="shared" si="9"/>
        <v>0.26856833066440999</v>
      </c>
      <c r="Q58" s="13">
        <f t="shared" si="17"/>
        <v>0.16367326379268254</v>
      </c>
      <c r="R58" s="13">
        <f t="shared" si="18"/>
        <v>4.3738113915197454</v>
      </c>
      <c r="S58" s="13">
        <f t="shared" si="11"/>
        <v>3.105340933875488</v>
      </c>
      <c r="T58" s="13">
        <f t="shared" si="0"/>
        <v>0.25609124703763869</v>
      </c>
      <c r="U58" s="13">
        <f t="shared" si="12"/>
        <v>0.79525063223319925</v>
      </c>
      <c r="V58" s="4">
        <f t="shared" si="1"/>
        <v>0.14796938087021813</v>
      </c>
      <c r="W58" s="4">
        <f t="shared" si="13"/>
        <v>3.0904041463082796</v>
      </c>
      <c r="X58" s="4">
        <f t="shared" si="2"/>
        <v>1.4918072838470185E-2</v>
      </c>
      <c r="Z58" s="13">
        <f t="shared" si="14"/>
        <v>0.99372700000000003</v>
      </c>
      <c r="AA58" s="25">
        <f t="shared" si="3"/>
        <v>0.12715533846130581</v>
      </c>
      <c r="AC58" s="3">
        <f t="shared" si="15"/>
        <v>6.7131327773115826E-2</v>
      </c>
      <c r="AE58" s="106">
        <f>Input_Analysis!F57/100</f>
        <v>0.16100081044223993</v>
      </c>
      <c r="AF58" s="105">
        <f t="shared" si="4"/>
        <v>3.9213542630118572E-2</v>
      </c>
    </row>
    <row r="59" spans="1:32" s="3" customFormat="1">
      <c r="A59" s="153">
        <f>Input_Analysis!A58</f>
        <v>0.84</v>
      </c>
      <c r="B59" s="153">
        <f>Input_Analysis!B58</f>
        <v>2.7558971999999997</v>
      </c>
      <c r="C59" s="153">
        <f>Input_Analysis!I58</f>
        <v>18.519508835639662</v>
      </c>
      <c r="D59" s="153">
        <f>Input_Analysis!F58</f>
        <v>17.300087084787272</v>
      </c>
      <c r="E59" s="154">
        <f>Input_Analysis!L58</f>
        <v>0.20000100676054652</v>
      </c>
      <c r="F59" s="155">
        <f>Input_Analysis!P58</f>
        <v>6.0971087542619493</v>
      </c>
      <c r="G59" s="159">
        <f>Input_Analysis!Q58</f>
        <v>5.2974000000000006</v>
      </c>
      <c r="H59" s="4"/>
      <c r="I59" s="4">
        <f t="shared" si="16"/>
        <v>15.390000000000006</v>
      </c>
      <c r="J59" s="4">
        <f t="shared" si="5"/>
        <v>10.092600000000004</v>
      </c>
      <c r="K59" s="4"/>
      <c r="L59" s="4">
        <f t="shared" si="6"/>
        <v>10.470779492382224</v>
      </c>
      <c r="M59" s="139">
        <f t="shared" si="7"/>
        <v>1.0799476840101548E-2</v>
      </c>
      <c r="O59" s="13">
        <f t="shared" si="8"/>
        <v>0.31007954695912404</v>
      </c>
      <c r="P59" s="13">
        <f t="shared" si="9"/>
        <v>0.25553810398445231</v>
      </c>
      <c r="Q59" s="13">
        <f t="shared" si="17"/>
        <v>0.23084240744483153</v>
      </c>
      <c r="R59" s="13">
        <f t="shared" si="18"/>
        <v>4.2531204211272868</v>
      </c>
      <c r="S59" s="13">
        <f t="shared" si="11"/>
        <v>3.078487001540732</v>
      </c>
      <c r="T59" s="13">
        <f t="shared" si="0"/>
        <v>0.20828260469033455</v>
      </c>
      <c r="U59" s="13">
        <f t="shared" si="12"/>
        <v>0.64119529118624163</v>
      </c>
      <c r="V59" s="4">
        <f t="shared" si="1"/>
        <v>0.20863392237597711</v>
      </c>
      <c r="W59" s="4">
        <f t="shared" si="13"/>
        <v>4.3574091814089035</v>
      </c>
      <c r="X59" s="4">
        <f t="shared" si="2"/>
        <v>2.0671969797274935E-2</v>
      </c>
      <c r="Z59" s="13">
        <f t="shared" si="14"/>
        <v>0.99357399999999996</v>
      </c>
      <c r="AA59" s="25">
        <f t="shared" si="3"/>
        <v>0.12802432239165329</v>
      </c>
      <c r="AC59" s="3">
        <f t="shared" si="15"/>
        <v>9.3023864087737204E-2</v>
      </c>
      <c r="AE59" s="106">
        <f>Input_Analysis!F58/100</f>
        <v>0.17300087084787272</v>
      </c>
      <c r="AF59" s="105">
        <f t="shared" si="4"/>
        <v>4.0472516677237072E-2</v>
      </c>
    </row>
    <row r="60" spans="1:32">
      <c r="A60" s="153">
        <f>Input_Analysis!A59</f>
        <v>0.86</v>
      </c>
      <c r="B60" s="153">
        <f>Input_Analysis!B59</f>
        <v>2.8215138</v>
      </c>
      <c r="C60" s="153">
        <f>Input_Analysis!I59</f>
        <v>28.13954768065167</v>
      </c>
      <c r="D60" s="153">
        <f>Input_Analysis!F59</f>
        <v>26.900135409293505</v>
      </c>
      <c r="E60" s="154">
        <f>Input_Analysis!L59</f>
        <v>0.10000050338027326</v>
      </c>
      <c r="F60" s="155">
        <f>Input_Analysis!P59</f>
        <v>6.1970613567908339</v>
      </c>
      <c r="G60" s="159">
        <f>Input_Analysis!Q59</f>
        <v>5.4936000000000007</v>
      </c>
      <c r="H60" s="4"/>
      <c r="I60" s="4">
        <f t="shared" si="16"/>
        <v>15.760000000000007</v>
      </c>
      <c r="J60" s="4">
        <f t="shared" si="5"/>
        <v>10.266400000000006</v>
      </c>
      <c r="K60" s="4"/>
      <c r="L60" s="4">
        <f t="shared" si="6"/>
        <v>0.89765967563418747</v>
      </c>
      <c r="M60" s="139">
        <f t="shared" si="7"/>
        <v>3.5537352808635266E-3</v>
      </c>
      <c r="N60" s="3"/>
      <c r="O60" s="13">
        <f t="shared" si="8"/>
        <v>1.2058314190613706</v>
      </c>
      <c r="P60" s="13">
        <f t="shared" si="9"/>
        <v>5.6824479774030226E-2</v>
      </c>
      <c r="Q60" s="13">
        <f t="shared" si="17"/>
        <v>1.1373106759780276</v>
      </c>
      <c r="R60" s="13">
        <f t="shared" si="18"/>
        <v>3.5644883290783684</v>
      </c>
      <c r="S60" s="13">
        <f t="shared" si="11"/>
        <v>3.0523179041789068</v>
      </c>
      <c r="T60" s="13">
        <f t="shared" si="0"/>
        <v>0.13264349678419921</v>
      </c>
      <c r="U60" s="13">
        <f t="shared" si="12"/>
        <v>0.4048701201073085</v>
      </c>
      <c r="V60" s="4">
        <f t="shared" si="1"/>
        <v>0.82530317871011094</v>
      </c>
      <c r="W60" s="4">
        <f t="shared" si="13"/>
        <v>17.236811767727513</v>
      </c>
      <c r="X60" s="4">
        <f t="shared" si="2"/>
        <v>8.0388761270758044E-2</v>
      </c>
      <c r="Y60" s="3"/>
      <c r="Z60" s="13">
        <f t="shared" si="14"/>
        <v>0.993421</v>
      </c>
      <c r="AA60" s="25">
        <f t="shared" si="3"/>
        <v>0.12886295236110029</v>
      </c>
      <c r="AB60" s="3"/>
      <c r="AC60" s="3">
        <f t="shared" si="15"/>
        <v>0.36174942571841118</v>
      </c>
      <c r="AE60" s="106">
        <f>Input_Analysis!F59/100</f>
        <v>0.26900135409293502</v>
      </c>
      <c r="AF60" s="105">
        <f t="shared" si="4"/>
        <v>5.0252713703098556E-2</v>
      </c>
    </row>
    <row r="61" spans="1:32">
      <c r="A61" s="153">
        <f>Input_Analysis!A60</f>
        <v>0.88</v>
      </c>
      <c r="B61" s="153">
        <f>Input_Analysis!B60</f>
        <v>2.8871303999999998</v>
      </c>
      <c r="C61" s="153">
        <f>Input_Analysis!I60</f>
        <v>81.379796519968608</v>
      </c>
      <c r="D61" s="153">
        <f>Input_Analysis!F60</f>
        <v>80.100403207598887</v>
      </c>
      <c r="E61" s="154">
        <f>Input_Analysis!L60</f>
        <v>0.20000100676054652</v>
      </c>
      <c r="F61" s="155">
        <f>Input_Analysis!P60</f>
        <v>6.3969665618486022</v>
      </c>
      <c r="G61" s="159">
        <f>Input_Analysis!Q60</f>
        <v>5.6898000000000009</v>
      </c>
      <c r="H61" s="4"/>
      <c r="I61" s="4">
        <f t="shared" si="16"/>
        <v>16.130000000000006</v>
      </c>
      <c r="J61" s="4">
        <f t="shared" si="5"/>
        <v>10.440200000000004</v>
      </c>
      <c r="K61" s="4"/>
      <c r="L61" s="4">
        <f t="shared" si="6"/>
        <v>0.31264615624118641</v>
      </c>
      <c r="M61" s="139">
        <f t="shared" si="7"/>
        <v>2.45762480754632E-3</v>
      </c>
      <c r="N61" s="3"/>
      <c r="O61" s="13">
        <f t="shared" si="8"/>
        <v>6.2498607804418089</v>
      </c>
      <c r="P61" s="13">
        <f t="shared" si="9"/>
        <v>1.0837835511597112E-2</v>
      </c>
      <c r="Q61" s="13">
        <f t="shared" si="17"/>
        <v>6.1821258173329987</v>
      </c>
      <c r="R61" s="13">
        <f t="shared" si="18"/>
        <v>2.9369951990374878</v>
      </c>
      <c r="S61" s="13">
        <f t="shared" si="11"/>
        <v>3.0268050200395464</v>
      </c>
      <c r="T61" s="13">
        <f t="shared" si="0"/>
        <v>0.25083742243791468</v>
      </c>
      <c r="U61" s="13">
        <f t="shared" si="12"/>
        <v>0.75923596944886051</v>
      </c>
      <c r="V61" s="4">
        <f t="shared" si="1"/>
        <v>4.3499864346645731</v>
      </c>
      <c r="W61" s="4">
        <f t="shared" si="13"/>
        <v>90.851337182136518</v>
      </c>
      <c r="X61" s="4">
        <f t="shared" si="2"/>
        <v>0.41665738536278724</v>
      </c>
      <c r="Y61" s="3"/>
      <c r="Z61" s="13">
        <f t="shared" si="14"/>
        <v>0.99326800000000004</v>
      </c>
      <c r="AA61" s="25">
        <f t="shared" si="3"/>
        <v>0.12967274429417058</v>
      </c>
      <c r="AB61" s="3"/>
      <c r="AC61" s="3">
        <f t="shared" si="15"/>
        <v>1.8749582341325426</v>
      </c>
      <c r="AE61" s="106">
        <f>Input_Analysis!F60/100</f>
        <v>0.80100403207598891</v>
      </c>
      <c r="AF61" s="105">
        <f t="shared" si="4"/>
        <v>8.6352910092443641E-2</v>
      </c>
    </row>
    <row r="62" spans="1:32">
      <c r="A62" s="153">
        <f>Input_Analysis!A61</f>
        <v>0.9</v>
      </c>
      <c r="B62" s="153">
        <f>Input_Analysis!B61</f>
        <v>2.952747</v>
      </c>
      <c r="C62" s="153">
        <f>Input_Analysis!I61</f>
        <v>104.40004652049139</v>
      </c>
      <c r="D62" s="153">
        <f>Input_Analysis!F61</f>
        <v>103.40052049520254</v>
      </c>
      <c r="E62" s="154">
        <f>Input_Analysis!L61</f>
        <v>0.20000100676054652</v>
      </c>
      <c r="F62" s="155">
        <f>Input_Analysis!P61</f>
        <v>4.9976301264442204</v>
      </c>
      <c r="G62" s="159">
        <f>Input_Analysis!Q61</f>
        <v>5.886000000000001</v>
      </c>
      <c r="H62" s="4"/>
      <c r="I62" s="4">
        <f t="shared" si="16"/>
        <v>16.500000000000007</v>
      </c>
      <c r="J62" s="4">
        <f t="shared" si="5"/>
        <v>10.614000000000006</v>
      </c>
      <c r="K62" s="4"/>
      <c r="L62" s="4">
        <f t="shared" si="6"/>
        <v>0.23014937726591392</v>
      </c>
      <c r="M62" s="139">
        <f t="shared" si="7"/>
        <v>1.915717601919754E-3</v>
      </c>
      <c r="N62" s="3"/>
      <c r="O62" s="13">
        <f t="shared" si="8"/>
        <v>8.281519363151622</v>
      </c>
      <c r="P62" s="13">
        <f t="shared" si="9"/>
        <v>-1.0106591619933701E-2</v>
      </c>
      <c r="Q62" s="13">
        <f t="shared" si="17"/>
        <v>8.3652172973475682</v>
      </c>
      <c r="R62" s="13">
        <f t="shared" si="18"/>
        <v>2.8529237549834061</v>
      </c>
      <c r="S62" s="13">
        <f t="shared" si="11"/>
        <v>3.0019213745447355</v>
      </c>
      <c r="T62" s="13">
        <f t="shared" si="0"/>
        <v>0.30753219656083519</v>
      </c>
      <c r="U62" s="13">
        <f t="shared" si="12"/>
        <v>0.92318747421666414</v>
      </c>
      <c r="V62" s="4">
        <f t="shared" si="1"/>
        <v>5.8600031013660914</v>
      </c>
      <c r="W62" s="4">
        <f t="shared" si="13"/>
        <v>122.3886845733644</v>
      </c>
      <c r="X62" s="4">
        <f t="shared" si="2"/>
        <v>0.55210129087677484</v>
      </c>
      <c r="Y62" s="3"/>
      <c r="Z62" s="13">
        <f t="shared" si="14"/>
        <v>0.99311499999999997</v>
      </c>
      <c r="AA62" s="25">
        <f t="shared" si="3"/>
        <v>0.13045511482475974</v>
      </c>
      <c r="AB62" s="3"/>
      <c r="AC62" s="3">
        <f t="shared" si="15"/>
        <v>2.4844558089454867</v>
      </c>
      <c r="AE62" s="106">
        <f>Input_Analysis!F61/100</f>
        <v>1.0340052049520254</v>
      </c>
      <c r="AF62" s="105">
        <f t="shared" si="4"/>
        <v>9.7707617364388447E-2</v>
      </c>
    </row>
    <row r="63" spans="1:32">
      <c r="A63" s="153">
        <f>Input_Analysis!A62</f>
        <v>0.92</v>
      </c>
      <c r="B63" s="153">
        <f>Input_Analysis!B62</f>
        <v>3.0183636000000003</v>
      </c>
      <c r="C63" s="153">
        <f>Input_Analysis!I62</f>
        <v>113.86011330060579</v>
      </c>
      <c r="D63" s="153">
        <f>Input_Analysis!F62</f>
        <v>112.9005683163285</v>
      </c>
      <c r="E63" s="154">
        <f>Input_Analysis!L62</f>
        <v>0.20000100676054652</v>
      </c>
      <c r="F63" s="155">
        <f>Input_Analysis!P62</f>
        <v>4.7977249213864512</v>
      </c>
      <c r="G63" s="159">
        <f>Input_Analysis!Q62</f>
        <v>6.0822000000000012</v>
      </c>
      <c r="H63" s="4"/>
      <c r="I63" s="4">
        <f t="shared" si="16"/>
        <v>16.870000000000008</v>
      </c>
      <c r="J63" s="4">
        <f t="shared" si="5"/>
        <v>10.787800000000008</v>
      </c>
      <c r="K63" s="4"/>
      <c r="L63" s="4">
        <f t="shared" si="6"/>
        <v>0.20826806533283784</v>
      </c>
      <c r="M63" s="139">
        <f t="shared" si="7"/>
        <v>1.7565502173049604E-3</v>
      </c>
      <c r="N63" s="3"/>
      <c r="O63" s="13">
        <f t="shared" si="8"/>
        <v>8.9907222325780705</v>
      </c>
      <c r="P63" s="13">
        <f t="shared" si="9"/>
        <v>-1.3243360945795774E-2</v>
      </c>
      <c r="Q63" s="13">
        <f t="shared" si="17"/>
        <v>9.1097896122674928</v>
      </c>
      <c r="R63" s="13">
        <f t="shared" si="18"/>
        <v>2.8311772749397663</v>
      </c>
      <c r="S63" s="13">
        <f t="shared" si="11"/>
        <v>2.9776415203810815</v>
      </c>
      <c r="T63" s="13">
        <f t="shared" si="0"/>
        <v>0.33159764861483282</v>
      </c>
      <c r="U63" s="13">
        <f t="shared" si="12"/>
        <v>0.98737892657626247</v>
      </c>
      <c r="V63" s="4">
        <f t="shared" si="1"/>
        <v>6.4660075533737187</v>
      </c>
      <c r="W63" s="4">
        <f t="shared" si="13"/>
        <v>135.04534813545806</v>
      </c>
      <c r="X63" s="4">
        <f t="shared" si="2"/>
        <v>0.59938148217187137</v>
      </c>
      <c r="Y63" s="3"/>
      <c r="Z63" s="13">
        <f t="shared" si="14"/>
        <v>0.99296200000000001</v>
      </c>
      <c r="AA63" s="25">
        <f t="shared" si="3"/>
        <v>0.13121138929438808</v>
      </c>
      <c r="AB63" s="3"/>
      <c r="AC63" s="3">
        <f t="shared" si="15"/>
        <v>2.6972166697734212</v>
      </c>
      <c r="AE63" s="106">
        <f>Input_Analysis!F62/100</f>
        <v>1.1290056831632851</v>
      </c>
      <c r="AF63" s="105">
        <f t="shared" si="4"/>
        <v>0.10168377800639697</v>
      </c>
    </row>
    <row r="64" spans="1:32">
      <c r="A64" s="153">
        <f>Input_Analysis!A63</f>
        <v>0.94</v>
      </c>
      <c r="B64" s="153">
        <f>Input_Analysis!B63</f>
        <v>3.0839801999999996</v>
      </c>
      <c r="C64" s="153">
        <f>Input_Analysis!I63</f>
        <v>100.24000641953147</v>
      </c>
      <c r="D64" s="153">
        <f>Input_Analysis!F63</f>
        <v>99.200499353231066</v>
      </c>
      <c r="E64" s="154">
        <f>Input_Analysis!L63</f>
        <v>0.20000100676054652</v>
      </c>
      <c r="F64" s="155">
        <f>Input_Analysis!P63</f>
        <v>5.1975353315019897</v>
      </c>
      <c r="G64" s="159">
        <f>Input_Analysis!Q63</f>
        <v>6.2783999999999995</v>
      </c>
      <c r="H64" s="4"/>
      <c r="I64" s="4">
        <f t="shared" si="16"/>
        <v>17.240000000000006</v>
      </c>
      <c r="J64" s="4">
        <f t="shared" si="5"/>
        <v>10.961600000000006</v>
      </c>
      <c r="K64" s="4"/>
      <c r="L64" s="4">
        <f t="shared" si="6"/>
        <v>0.24402121551088629</v>
      </c>
      <c r="M64" s="139">
        <f t="shared" si="7"/>
        <v>1.9952214081420581E-3</v>
      </c>
      <c r="N64" s="3"/>
      <c r="O64" s="13">
        <f t="shared" si="8"/>
        <v>7.5718879013585072</v>
      </c>
      <c r="P64" s="13">
        <f t="shared" si="9"/>
        <v>-1.3022464878311891E-2</v>
      </c>
      <c r="Q64" s="13">
        <f t="shared" si="17"/>
        <v>7.6704925456164634</v>
      </c>
      <c r="R64" s="13">
        <f t="shared" si="18"/>
        <v>2.8822678510205191</v>
      </c>
      <c r="S64" s="13">
        <f t="shared" si="11"/>
        <v>2.9539414280905585</v>
      </c>
      <c r="T64" s="13">
        <f t="shared" si="0"/>
        <v>0.29991706362300202</v>
      </c>
      <c r="U64" s="13">
        <f t="shared" si="12"/>
        <v>0.88593743922725743</v>
      </c>
      <c r="V64" s="4">
        <f t="shared" si="1"/>
        <v>5.5333337613020976</v>
      </c>
      <c r="W64" s="4">
        <f t="shared" si="13"/>
        <v>115.56605493831167</v>
      </c>
      <c r="X64" s="4">
        <f t="shared" si="2"/>
        <v>0.50479252675723385</v>
      </c>
      <c r="Y64" s="3"/>
      <c r="Z64" s="13">
        <f t="shared" si="14"/>
        <v>0.99280900000000005</v>
      </c>
      <c r="AA64" s="25">
        <f t="shared" si="3"/>
        <v>0.13194280898956356</v>
      </c>
      <c r="AB64" s="3"/>
      <c r="AC64" s="3">
        <f t="shared" si="15"/>
        <v>2.2715663704075522</v>
      </c>
      <c r="AE64" s="106">
        <f>Input_Analysis!F63/100</f>
        <v>0.99200499353231064</v>
      </c>
      <c r="AF64" s="105">
        <f t="shared" si="4"/>
        <v>9.493476353043627E-2</v>
      </c>
    </row>
    <row r="65" spans="1:32">
      <c r="A65" s="153">
        <f>Input_Analysis!A64</f>
        <v>0.96</v>
      </c>
      <c r="B65" s="153">
        <f>Input_Analysis!B64</f>
        <v>3.1495967999999999</v>
      </c>
      <c r="C65" s="153">
        <f>Input_Analysis!I64</f>
        <v>103.93968973864186</v>
      </c>
      <c r="D65" s="153">
        <f>Input_Analysis!F64</f>
        <v>102.20051445463928</v>
      </c>
      <c r="E65" s="154">
        <f>Input_Analysis!L64</f>
        <v>0.20000100676054652</v>
      </c>
      <c r="F65" s="155">
        <f>Input_Analysis!P64</f>
        <v>8.6958764200129437</v>
      </c>
      <c r="G65" s="159">
        <f>Input_Analysis!Q64</f>
        <v>6.4745999999999997</v>
      </c>
      <c r="H65" s="4"/>
      <c r="I65" s="4">
        <f t="shared" si="16"/>
        <v>17.610000000000007</v>
      </c>
      <c r="J65" s="4">
        <f t="shared" si="5"/>
        <v>11.135400000000008</v>
      </c>
      <c r="K65" s="4"/>
      <c r="L65" s="4">
        <f t="shared" si="6"/>
        <v>0.23643431896586331</v>
      </c>
      <c r="M65" s="139">
        <f t="shared" si="7"/>
        <v>1.9242024607101723E-3</v>
      </c>
      <c r="N65" s="3"/>
      <c r="O65" s="13">
        <f t="shared" si="8"/>
        <v>7.7527246204574425</v>
      </c>
      <c r="P65" s="13">
        <f t="shared" si="9"/>
        <v>2.5730156412443157E-2</v>
      </c>
      <c r="Q65" s="13">
        <f t="shared" si="17"/>
        <v>7.5532458033504737</v>
      </c>
      <c r="R65" s="13">
        <f t="shared" si="18"/>
        <v>2.8760136176642264</v>
      </c>
      <c r="S65" s="13">
        <f t="shared" si="11"/>
        <v>2.9307983860908453</v>
      </c>
      <c r="T65" s="13">
        <f t="shared" si="0"/>
        <v>0.30994859308056794</v>
      </c>
      <c r="U65" s="13">
        <f t="shared" si="12"/>
        <v>0.90839683637165669</v>
      </c>
      <c r="V65" s="4">
        <f t="shared" si="1"/>
        <v>5.7553126492427911</v>
      </c>
      <c r="W65" s="4">
        <f t="shared" si="13"/>
        <v>120.20217946387486</v>
      </c>
      <c r="X65" s="4">
        <f t="shared" si="2"/>
        <v>0.5168483080304962</v>
      </c>
      <c r="Y65" s="3"/>
      <c r="Z65" s="13">
        <f t="shared" si="14"/>
        <v>0.99265599999999998</v>
      </c>
      <c r="AA65" s="25">
        <f t="shared" si="3"/>
        <v>0.13265053770138471</v>
      </c>
      <c r="AB65" s="3"/>
      <c r="AC65" s="3">
        <f t="shared" si="15"/>
        <v>2.3258173861372327</v>
      </c>
      <c r="AE65" s="106">
        <f>Input_Analysis!F64/100</f>
        <v>1.0220051445463927</v>
      </c>
      <c r="AF65" s="105">
        <f t="shared" si="4"/>
        <v>9.5981363856990812E-2</v>
      </c>
    </row>
    <row r="66" spans="1:32">
      <c r="A66" s="153">
        <f>Input_Analysis!A65</f>
        <v>0.98</v>
      </c>
      <c r="B66" s="153">
        <f>Input_Analysis!B65</f>
        <v>3.2152133999999997</v>
      </c>
      <c r="C66" s="153">
        <f>Input_Analysis!I65</f>
        <v>175.04004764201613</v>
      </c>
      <c r="D66" s="153">
        <f>Input_Analysis!F65</f>
        <v>173.30087235801355</v>
      </c>
      <c r="E66" s="154">
        <f>Input_Analysis!L65</f>
        <v>0.20000100676054652</v>
      </c>
      <c r="F66" s="155">
        <f>Input_Analysis!P65</f>
        <v>8.6958764200129437</v>
      </c>
      <c r="G66" s="159">
        <f>Input_Analysis!Q65</f>
        <v>6.6707999999999998</v>
      </c>
      <c r="H66" s="4"/>
      <c r="I66" s="4">
        <f t="shared" si="16"/>
        <v>17.980000000000008</v>
      </c>
      <c r="J66" s="4">
        <f t="shared" si="5"/>
        <v>11.309200000000008</v>
      </c>
      <c r="K66" s="4"/>
      <c r="L66" s="4">
        <f t="shared" si="6"/>
        <v>0.12876634268416007</v>
      </c>
      <c r="M66" s="139">
        <f t="shared" si="7"/>
        <v>1.142601418674082E-3</v>
      </c>
      <c r="N66" s="3"/>
      <c r="O66" s="13">
        <f t="shared" si="8"/>
        <v>13.887812368869239</v>
      </c>
      <c r="P66" s="13">
        <f t="shared" si="9"/>
        <v>1.289364450358923E-2</v>
      </c>
      <c r="Q66" s="13">
        <f t="shared" si="17"/>
        <v>13.70874785325249</v>
      </c>
      <c r="R66" s="13">
        <f t="shared" si="18"/>
        <v>2.7256348027759629</v>
      </c>
      <c r="S66" s="13">
        <f t="shared" si="11"/>
        <v>2.9081909091795231</v>
      </c>
      <c r="T66" s="13">
        <f t="shared" si="0"/>
        <v>0.4831959043054499</v>
      </c>
      <c r="U66" s="13">
        <f t="shared" si="12"/>
        <v>1.4052259362538881</v>
      </c>
      <c r="V66" s="4">
        <f t="shared" si="1"/>
        <v>10.470669842801074</v>
      </c>
      <c r="W66" s="4">
        <f t="shared" si="13"/>
        <v>218.68444205493284</v>
      </c>
      <c r="X66" s="4">
        <f t="shared" si="2"/>
        <v>0.92585415792461601</v>
      </c>
      <c r="Y66" s="3"/>
      <c r="Z66" s="13">
        <f t="shared" si="14"/>
        <v>0.99250300000000002</v>
      </c>
      <c r="AA66" s="25">
        <f t="shared" si="3"/>
        <v>0.13333566768029567</v>
      </c>
      <c r="AB66" s="3"/>
      <c r="AC66" s="3">
        <f t="shared" si="15"/>
        <v>4.1663437106607715</v>
      </c>
      <c r="AE66" s="106">
        <f>Input_Analysis!F65/100</f>
        <v>1.7330087235801355</v>
      </c>
      <c r="AF66" s="105">
        <f t="shared" si="4"/>
        <v>0.12450283327516795</v>
      </c>
    </row>
    <row r="67" spans="1:32">
      <c r="A67" s="153">
        <f>Input_Analysis!A66</f>
        <v>1</v>
      </c>
      <c r="B67" s="153">
        <f>Input_Analysis!B66</f>
        <v>3.2808299999999999</v>
      </c>
      <c r="C67" s="153">
        <f>Input_Analysis!I66</f>
        <v>170.04011827470526</v>
      </c>
      <c r="D67" s="153">
        <f>Input_Analysis!F66</f>
        <v>168.50084819576045</v>
      </c>
      <c r="E67" s="154">
        <f>Input_Analysis!L66</f>
        <v>0.20000100676054652</v>
      </c>
      <c r="F67" s="155">
        <f>Input_Analysis!P66</f>
        <v>7.6963503947240994</v>
      </c>
      <c r="G67" s="159">
        <f>Input_Analysis!Q66</f>
        <v>6.867</v>
      </c>
      <c r="H67" s="4"/>
      <c r="I67" s="4">
        <f t="shared" si="16"/>
        <v>18.350000000000009</v>
      </c>
      <c r="J67" s="4">
        <f t="shared" si="5"/>
        <v>11.483000000000008</v>
      </c>
      <c r="K67" s="4"/>
      <c r="L67" s="4">
        <f t="shared" si="6"/>
        <v>0.13320005125764825</v>
      </c>
      <c r="M67" s="139">
        <f t="shared" si="7"/>
        <v>1.17619893934347E-3</v>
      </c>
      <c r="N67" s="3"/>
      <c r="O67" s="13">
        <f t="shared" si="8"/>
        <v>13.20997285332275</v>
      </c>
      <c r="P67" s="13">
        <f t="shared" si="9"/>
        <v>5.4673989588575325E-3</v>
      </c>
      <c r="Q67" s="13">
        <f t="shared" si="17"/>
        <v>13.137748661497957</v>
      </c>
      <c r="R67" s="13">
        <f t="shared" si="18"/>
        <v>2.7394806670313132</v>
      </c>
      <c r="S67" s="13">
        <f t="shared" si="11"/>
        <v>2.8860986546842482</v>
      </c>
      <c r="T67" s="13">
        <f t="shared" si="0"/>
        <v>0.47262623879153048</v>
      </c>
      <c r="U67" s="13">
        <f t="shared" si="12"/>
        <v>1.3640459519447123</v>
      </c>
      <c r="V67" s="4">
        <f t="shared" si="1"/>
        <v>10.112674551647016</v>
      </c>
      <c r="W67" s="4">
        <f t="shared" si="13"/>
        <v>211.20755646120514</v>
      </c>
      <c r="X67" s="4">
        <f t="shared" si="2"/>
        <v>0.88066485688818341</v>
      </c>
      <c r="Y67" s="3"/>
      <c r="Z67" s="13">
        <f t="shared" si="14"/>
        <v>0.99234999999999995</v>
      </c>
      <c r="AA67" s="25">
        <f t="shared" si="3"/>
        <v>0.133999225050074</v>
      </c>
      <c r="AB67" s="3"/>
      <c r="AC67" s="3">
        <f t="shared" si="15"/>
        <v>3.9629918559968247</v>
      </c>
      <c r="AE67" s="106">
        <f>Input_Analysis!F66/100</f>
        <v>1.6850084819576046</v>
      </c>
      <c r="AF67" s="105">
        <f t="shared" si="4"/>
        <v>0.12229931817456756</v>
      </c>
    </row>
    <row r="68" spans="1:32">
      <c r="A68" s="153">
        <f>Input_Analysis!A67</f>
        <v>1.02</v>
      </c>
      <c r="B68" s="153">
        <f>Input_Analysis!B67</f>
        <v>3.3464466000000002</v>
      </c>
      <c r="C68" s="153">
        <f>Input_Analysis!I67</f>
        <v>192.16022004225141</v>
      </c>
      <c r="D68" s="153">
        <f>Input_Analysis!F67</f>
        <v>190.60095944280081</v>
      </c>
      <c r="E68" s="154">
        <f>Input_Analysis!L67</f>
        <v>0.20000100676054652</v>
      </c>
      <c r="F68" s="155">
        <f>Input_Analysis!P67</f>
        <v>7.7963029972529831</v>
      </c>
      <c r="G68" s="159">
        <f>Input_Analysis!Q67</f>
        <v>7.0632000000000001</v>
      </c>
      <c r="H68" s="4"/>
      <c r="I68" s="4">
        <f t="shared" si="16"/>
        <v>18.72000000000001</v>
      </c>
      <c r="J68" s="4">
        <f t="shared" si="5"/>
        <v>11.656800000000009</v>
      </c>
      <c r="K68" s="4"/>
      <c r="L68" s="4">
        <f t="shared" si="6"/>
        <v>0.11636018754427747</v>
      </c>
      <c r="M68" s="139">
        <f t="shared" si="7"/>
        <v>1.040803381243897E-3</v>
      </c>
      <c r="N68" s="3"/>
      <c r="O68" s="13">
        <f t="shared" si="8"/>
        <v>14.87888786307145</v>
      </c>
      <c r="P68" s="13">
        <f t="shared" si="9"/>
        <v>4.2268338743711997E-3</v>
      </c>
      <c r="Q68" s="13">
        <f t="shared" si="17"/>
        <v>14.81599727583885</v>
      </c>
      <c r="R68" s="13">
        <f t="shared" si="18"/>
        <v>2.7149408534790833</v>
      </c>
      <c r="S68" s="13">
        <f t="shared" si="11"/>
        <v>2.8645023455150791</v>
      </c>
      <c r="T68" s="13">
        <f t="shared" si="0"/>
        <v>0.52766845897394443</v>
      </c>
      <c r="U68" s="13">
        <f t="shared" si="12"/>
        <v>1.511507538385191</v>
      </c>
      <c r="V68" s="4">
        <f t="shared" si="1"/>
        <v>11.562681336150094</v>
      </c>
      <c r="W68" s="4">
        <f t="shared" si="13"/>
        <v>241.49157165846924</v>
      </c>
      <c r="X68" s="4">
        <f t="shared" si="2"/>
        <v>0.99192585753809659</v>
      </c>
      <c r="Y68" s="3"/>
      <c r="Z68" s="13">
        <f t="shared" si="14"/>
        <v>0.992197</v>
      </c>
      <c r="AA68" s="25">
        <f t="shared" si="3"/>
        <v>0.13464217473749224</v>
      </c>
      <c r="AB68" s="3"/>
      <c r="AC68" s="3">
        <f t="shared" si="15"/>
        <v>4.4636663589214347</v>
      </c>
      <c r="AE68" s="106">
        <f>Input_Analysis!F67/100</f>
        <v>1.9060095944280082</v>
      </c>
      <c r="AF68" s="105">
        <f t="shared" si="4"/>
        <v>0.12958494128603856</v>
      </c>
    </row>
    <row r="69" spans="1:32">
      <c r="A69" s="153">
        <f>Input_Analysis!A68</f>
        <v>1.04</v>
      </c>
      <c r="B69" s="153">
        <f>Input_Analysis!B68</f>
        <v>3.4120632</v>
      </c>
      <c r="C69" s="153">
        <f>Input_Analysis!I68</f>
        <v>216.6403528499126</v>
      </c>
      <c r="D69" s="153">
        <f>Input_Analysis!F68</f>
        <v>215.10108277096779</v>
      </c>
      <c r="E69" s="154">
        <f>Input_Analysis!L68</f>
        <v>0</v>
      </c>
      <c r="F69" s="155">
        <f>Input_Analysis!P68</f>
        <v>7.6963503947240994</v>
      </c>
      <c r="G69" s="159">
        <f>Input_Analysis!Q68</f>
        <v>7.2594000000000003</v>
      </c>
      <c r="H69" s="4"/>
      <c r="I69" s="4">
        <f t="shared" si="16"/>
        <v>19.090000000000011</v>
      </c>
      <c r="J69" s="4">
        <f t="shared" si="5"/>
        <v>11.830600000000011</v>
      </c>
      <c r="K69" s="4"/>
      <c r="L69" s="4">
        <f t="shared" si="6"/>
        <v>0</v>
      </c>
      <c r="M69" s="139">
        <f t="shared" si="7"/>
        <v>0</v>
      </c>
      <c r="N69" s="3"/>
      <c r="O69" s="13">
        <f t="shared" si="8"/>
        <v>16.698253076759624</v>
      </c>
      <c r="P69" s="13">
        <f t="shared" si="9"/>
        <v>2.211843149964247E-3</v>
      </c>
      <c r="Q69" s="13">
        <f t="shared" si="17"/>
        <v>16.661319160075422</v>
      </c>
      <c r="R69" s="13" t="e">
        <f t="shared" si="18"/>
        <v>#NUM!</v>
      </c>
      <c r="S69" s="13">
        <f t="shared" si="11"/>
        <v>2.8433836994573958</v>
      </c>
      <c r="T69" s="13" t="e">
        <f t="shared" si="0"/>
        <v>#NUM!</v>
      </c>
      <c r="U69" s="13" t="e">
        <f t="shared" si="12"/>
        <v>#NUM!</v>
      </c>
      <c r="V69" s="4">
        <f t="shared" si="1"/>
        <v>13.170023523327506</v>
      </c>
      <c r="W69" s="4">
        <f t="shared" si="13"/>
        <v>275.06160439480999</v>
      </c>
      <c r="X69" s="4">
        <f t="shared" si="2"/>
        <v>1.113216871783975</v>
      </c>
      <c r="Y69" s="3"/>
      <c r="Z69" s="13">
        <f t="shared" si="14"/>
        <v>0.99204400000000004</v>
      </c>
      <c r="AA69" s="25">
        <f t="shared" si="3"/>
        <v>0.13526542496745722</v>
      </c>
      <c r="AB69" s="3"/>
      <c r="AC69" s="3">
        <f t="shared" si="15"/>
        <v>5.0094759230278871</v>
      </c>
      <c r="AE69" s="106">
        <f>Input_Analysis!F68/100</f>
        <v>2.151010827709678</v>
      </c>
      <c r="AF69" s="105">
        <f t="shared" si="4"/>
        <v>0.13715335540277093</v>
      </c>
    </row>
    <row r="70" spans="1:32">
      <c r="A70" s="153">
        <f>Input_Analysis!A69</f>
        <v>1.06</v>
      </c>
      <c r="B70" s="153">
        <f>Input_Analysis!B69</f>
        <v>3.4776798000000002</v>
      </c>
      <c r="C70" s="153">
        <f>Input_Analysis!I69</f>
        <v>216.6403528499126</v>
      </c>
      <c r="D70" s="153">
        <f>Input_Analysis!F69</f>
        <v>215.10108277096779</v>
      </c>
      <c r="E70" s="154">
        <f>Input_Analysis!L69</f>
        <v>0</v>
      </c>
      <c r="F70" s="155">
        <f>Input_Analysis!P69</f>
        <v>7.6963503947240994</v>
      </c>
      <c r="G70" s="159">
        <f>Input_Analysis!Q69</f>
        <v>7.4556000000000004</v>
      </c>
      <c r="H70" s="4"/>
      <c r="I70" s="4">
        <f t="shared" si="16"/>
        <v>19.460000000000012</v>
      </c>
      <c r="J70" s="4">
        <f t="shared" si="5"/>
        <v>12.004400000000011</v>
      </c>
      <c r="K70" s="4"/>
      <c r="L70" s="4">
        <f t="shared" si="6"/>
        <v>0</v>
      </c>
      <c r="M70" s="139">
        <f t="shared" si="7"/>
        <v>0</v>
      </c>
      <c r="N70" s="3"/>
      <c r="O70" s="13">
        <f t="shared" si="8"/>
        <v>16.42567332394059</v>
      </c>
      <c r="P70" s="13">
        <f t="shared" si="9"/>
        <v>1.2209654321257378E-3</v>
      </c>
      <c r="Q70" s="13">
        <f t="shared" si="17"/>
        <v>16.405618144612671</v>
      </c>
      <c r="R70" s="13" t="e">
        <f t="shared" si="18"/>
        <v>#NUM!</v>
      </c>
      <c r="S70" s="13">
        <f t="shared" si="11"/>
        <v>2.8227253641159535</v>
      </c>
      <c r="T70" s="13" t="e">
        <f t="shared" si="0"/>
        <v>#NUM!</v>
      </c>
      <c r="U70" s="13" t="e">
        <f t="shared" si="12"/>
        <v>#NUM!</v>
      </c>
      <c r="V70" s="4">
        <f t="shared" si="1"/>
        <v>13.14535685666084</v>
      </c>
      <c r="W70" s="4">
        <f t="shared" si="13"/>
        <v>274.54643045480998</v>
      </c>
      <c r="X70" s="4">
        <f t="shared" si="2"/>
        <v>1.095044888262706</v>
      </c>
      <c r="Y70" s="3"/>
      <c r="Z70" s="13">
        <f t="shared" si="14"/>
        <v>0.99189099999999997</v>
      </c>
      <c r="AA70" s="25">
        <f t="shared" si="3"/>
        <v>0.13586983136766517</v>
      </c>
      <c r="AB70" s="3"/>
      <c r="AC70" s="3">
        <f t="shared" si="15"/>
        <v>4.9277019971821767</v>
      </c>
      <c r="AE70" s="106">
        <f>Input_Analysis!F69/100</f>
        <v>2.151010827709678</v>
      </c>
      <c r="AF70" s="105">
        <f t="shared" si="4"/>
        <v>0.1366542097602863</v>
      </c>
    </row>
    <row r="71" spans="1:32">
      <c r="A71" s="153">
        <f>Input_Analysis!A70</f>
        <v>1.08</v>
      </c>
      <c r="B71" s="153">
        <f>Input_Analysis!B70</f>
        <v>3.5432964</v>
      </c>
      <c r="C71" s="153">
        <f>Input_Analysis!I70</f>
        <v>216.6403528499126</v>
      </c>
      <c r="D71" s="153">
        <f>Input_Analysis!F70</f>
        <v>215.10108277096779</v>
      </c>
      <c r="E71" s="154">
        <f>Input_Analysis!L70</f>
        <v>0</v>
      </c>
      <c r="F71" s="155">
        <f>Input_Analysis!P70</f>
        <v>7.6963503947240994</v>
      </c>
      <c r="G71" s="159">
        <f>Input_Analysis!Q70</f>
        <v>7.6518000000000006</v>
      </c>
      <c r="H71" s="4"/>
      <c r="I71" s="4">
        <f t="shared" si="16"/>
        <v>19.830000000000013</v>
      </c>
      <c r="J71" s="4">
        <f t="shared" si="5"/>
        <v>12.178200000000011</v>
      </c>
      <c r="K71" s="4"/>
      <c r="L71" s="4">
        <f t="shared" si="6"/>
        <v>0</v>
      </c>
      <c r="M71" s="139">
        <f t="shared" si="7"/>
        <v>0</v>
      </c>
      <c r="N71" s="3"/>
      <c r="O71" s="13">
        <f t="shared" si="8"/>
        <v>16.160873762125142</v>
      </c>
      <c r="P71" s="13">
        <f t="shared" si="9"/>
        <v>2.2636204894197271E-4</v>
      </c>
      <c r="Q71" s="13">
        <f t="shared" si="17"/>
        <v>16.157215553627655</v>
      </c>
      <c r="R71" s="13" t="e">
        <f t="shared" si="18"/>
        <v>#NUM!</v>
      </c>
      <c r="S71" s="13">
        <f t="shared" si="11"/>
        <v>2.8025108569839348</v>
      </c>
      <c r="T71" s="13" t="e">
        <f t="shared" si="0"/>
        <v>#NUM!</v>
      </c>
      <c r="U71" s="13" t="e">
        <f t="shared" si="12"/>
        <v>#NUM!</v>
      </c>
      <c r="V71" s="4">
        <f t="shared" si="1"/>
        <v>13.120690189994173</v>
      </c>
      <c r="W71" s="4">
        <f t="shared" si="13"/>
        <v>274.03125651480997</v>
      </c>
      <c r="X71" s="4">
        <f t="shared" si="2"/>
        <v>1.0773915841416761</v>
      </c>
      <c r="Y71" s="3"/>
      <c r="Z71" s="13">
        <f t="shared" si="14"/>
        <v>0.99173800000000001</v>
      </c>
      <c r="AA71" s="25">
        <f t="shared" si="3"/>
        <v>0.1364562007217815</v>
      </c>
      <c r="AB71" s="3"/>
      <c r="AC71" s="3">
        <f t="shared" si="15"/>
        <v>4.8482621286375425</v>
      </c>
      <c r="AE71" s="106">
        <f>Input_Analysis!F70/100</f>
        <v>2.151010827709678</v>
      </c>
      <c r="AF71" s="105">
        <f t="shared" si="4"/>
        <v>0.13616401667580572</v>
      </c>
    </row>
    <row r="72" spans="1:32">
      <c r="A72" s="153">
        <f>Input_Analysis!A71</f>
        <v>1.1000000000000001</v>
      </c>
      <c r="B72" s="153">
        <f>Input_Analysis!B71</f>
        <v>3.6089130000000003</v>
      </c>
      <c r="C72" s="153">
        <f>Input_Analysis!I71</f>
        <v>251.94053054314907</v>
      </c>
      <c r="D72" s="153">
        <f>Input_Analysis!F71</f>
        <v>250.40126046420426</v>
      </c>
      <c r="E72" s="154">
        <f>Input_Analysis!L71</f>
        <v>0</v>
      </c>
      <c r="F72" s="155">
        <f>Input_Analysis!P71</f>
        <v>7.6963503947240994</v>
      </c>
      <c r="G72" s="159">
        <f>Input_Analysis!Q71</f>
        <v>7.8480000000000008</v>
      </c>
      <c r="H72" s="4"/>
      <c r="I72" s="4">
        <f t="shared" si="16"/>
        <v>20.200000000000014</v>
      </c>
      <c r="J72" s="4">
        <f t="shared" si="5"/>
        <v>12.352000000000013</v>
      </c>
      <c r="K72" s="4"/>
      <c r="L72" s="4">
        <f t="shared" si="6"/>
        <v>0</v>
      </c>
      <c r="M72" s="139">
        <f t="shared" si="7"/>
        <v>0</v>
      </c>
      <c r="N72" s="3"/>
      <c r="O72" s="13">
        <f t="shared" si="8"/>
        <v>18.76137714889482</v>
      </c>
      <c r="P72" s="13">
        <f t="shared" si="9"/>
        <v>-6.5439396777278386E-4</v>
      </c>
      <c r="Q72" s="13">
        <f t="shared" si="17"/>
        <v>18.773654480928165</v>
      </c>
      <c r="R72" s="13" t="e">
        <f t="shared" si="18"/>
        <v>#NUM!</v>
      </c>
      <c r="S72" s="13">
        <f t="shared" si="11"/>
        <v>2.7827245101665845</v>
      </c>
      <c r="T72" s="13" t="e">
        <f t="shared" si="0"/>
        <v>#NUM!</v>
      </c>
      <c r="U72" s="13" t="e">
        <f t="shared" si="12"/>
        <v>#NUM!</v>
      </c>
      <c r="V72" s="4">
        <f t="shared" si="1"/>
        <v>15.449368702876603</v>
      </c>
      <c r="W72" s="4">
        <f t="shared" si="13"/>
        <v>322.66670858812006</v>
      </c>
      <c r="X72" s="4">
        <f t="shared" si="2"/>
        <v>1.250758476592988</v>
      </c>
      <c r="Y72" s="3"/>
      <c r="Z72" s="13">
        <f t="shared" si="14"/>
        <v>0.99158500000000005</v>
      </c>
      <c r="AA72" s="25">
        <f t="shared" si="3"/>
        <v>0.13702529440576422</v>
      </c>
      <c r="AB72" s="3"/>
      <c r="AC72" s="3">
        <f t="shared" si="15"/>
        <v>5.6284131446684453</v>
      </c>
      <c r="AE72" s="106">
        <f>Input_Analysis!F71/100</f>
        <v>2.5040126046420426</v>
      </c>
      <c r="AF72" s="105">
        <f t="shared" si="4"/>
        <v>0.14639315343046344</v>
      </c>
    </row>
    <row r="73" spans="1:32">
      <c r="A73" s="153">
        <f>Input_Analysis!A72</f>
        <v>1.1200000000000001</v>
      </c>
      <c r="B73" s="153">
        <f>Input_Analysis!B72</f>
        <v>3.6745296000000001</v>
      </c>
      <c r="C73" s="153">
        <f>Input_Analysis!I72</f>
        <v>252.64048616595957</v>
      </c>
      <c r="D73" s="153">
        <f>Input_Analysis!F72</f>
        <v>251.00126348448586</v>
      </c>
      <c r="E73" s="154">
        <f>Input_Analysis!L72</f>
        <v>0.10000050338027326</v>
      </c>
      <c r="F73" s="155">
        <f>Input_Analysis!P72</f>
        <v>8.1961134073685198</v>
      </c>
      <c r="G73" s="159">
        <f>Input_Analysis!Q72</f>
        <v>8.0442000000000018</v>
      </c>
      <c r="H73" s="4"/>
      <c r="I73" s="4">
        <f t="shared" si="16"/>
        <v>20.570000000000014</v>
      </c>
      <c r="J73" s="4">
        <f t="shared" si="5"/>
        <v>12.525800000000013</v>
      </c>
      <c r="K73" s="4"/>
      <c r="L73" s="4">
        <f t="shared" si="6"/>
        <v>4.3397107609491524E-2</v>
      </c>
      <c r="M73" s="139">
        <f t="shared" si="7"/>
        <v>3.9582137011319284E-4</v>
      </c>
      <c r="N73" s="3"/>
      <c r="O73" s="13">
        <f t="shared" si="8"/>
        <v>18.527398343096593</v>
      </c>
      <c r="P73" s="13">
        <f t="shared" si="9"/>
        <v>6.5460028924091982E-4</v>
      </c>
      <c r="Q73" s="13">
        <f t="shared" si="17"/>
        <v>18.515270302782319</v>
      </c>
      <c r="R73" s="13">
        <f t="shared" si="18"/>
        <v>2.8153391194074087</v>
      </c>
      <c r="S73" s="13">
        <f t="shared" si="11"/>
        <v>2.7633514193381559</v>
      </c>
      <c r="T73" s="13">
        <f t="shared" si="0"/>
        <v>0.72974777940577085</v>
      </c>
      <c r="U73" s="13">
        <f t="shared" si="12"/>
        <v>2.0165495619798044</v>
      </c>
      <c r="V73" s="4">
        <f t="shared" si="1"/>
        <v>15.471365744397303</v>
      </c>
      <c r="W73" s="4">
        <f t="shared" si="13"/>
        <v>323.12612625900778</v>
      </c>
      <c r="X73" s="4">
        <f t="shared" si="2"/>
        <v>1.2351598895397728</v>
      </c>
      <c r="Y73" s="3"/>
      <c r="Z73" s="13">
        <f t="shared" si="14"/>
        <v>0.99143199999999998</v>
      </c>
      <c r="AA73" s="25">
        <f t="shared" si="3"/>
        <v>0.13757783153810529</v>
      </c>
      <c r="AB73" s="3"/>
      <c r="AC73" s="3">
        <f t="shared" si="15"/>
        <v>5.5582195029289778</v>
      </c>
      <c r="AE73" s="106">
        <f>Input_Analysis!F72/100</f>
        <v>2.5100126348448586</v>
      </c>
      <c r="AF73" s="105">
        <f t="shared" si="4"/>
        <v>0.14605735006230428</v>
      </c>
    </row>
    <row r="74" spans="1:32">
      <c r="A74" s="153">
        <f>Input_Analysis!A73</f>
        <v>1.1399999999999999</v>
      </c>
      <c r="B74" s="153">
        <f>Input_Analysis!B73</f>
        <v>3.7401461999999994</v>
      </c>
      <c r="C74" s="153">
        <f>Input_Analysis!I73</f>
        <v>258.66050688928181</v>
      </c>
      <c r="D74" s="153">
        <f>Input_Analysis!F73</f>
        <v>257.00129368730234</v>
      </c>
      <c r="E74" s="154">
        <f>Input_Analysis!L73</f>
        <v>0.10000050338027326</v>
      </c>
      <c r="F74" s="155">
        <f>Input_Analysis!P73</f>
        <v>8.2960660098974071</v>
      </c>
      <c r="G74" s="159">
        <f>Input_Analysis!Q73</f>
        <v>8.2403999999999993</v>
      </c>
      <c r="H74" s="4"/>
      <c r="I74" s="4">
        <f t="shared" si="16"/>
        <v>20.940000000000012</v>
      </c>
      <c r="J74" s="4">
        <f t="shared" si="5"/>
        <v>12.699600000000013</v>
      </c>
      <c r="K74" s="4"/>
      <c r="L74" s="4">
        <f t="shared" si="6"/>
        <v>4.2362092411786297E-2</v>
      </c>
      <c r="M74" s="139">
        <f t="shared" si="7"/>
        <v>3.8660909074564646E-4</v>
      </c>
      <c r="N74" s="3"/>
      <c r="O74" s="13">
        <f t="shared" si="8"/>
        <v>18.718739715367537</v>
      </c>
      <c r="P74" s="13">
        <f t="shared" si="9"/>
        <v>2.3416578832777851E-4</v>
      </c>
      <c r="Q74" s="13">
        <f t="shared" si="17"/>
        <v>18.714356426925583</v>
      </c>
      <c r="R74" s="13">
        <f t="shared" si="18"/>
        <v>2.8169450065652728</v>
      </c>
      <c r="S74" s="13">
        <f t="shared" si="11"/>
        <v>2.7443773965542593</v>
      </c>
      <c r="T74" s="13">
        <f t="shared" si="0"/>
        <v>0.74775719195898482</v>
      </c>
      <c r="U74" s="13">
        <f t="shared" si="12"/>
        <v>2.0521279357231221</v>
      </c>
      <c r="V74" s="4">
        <f t="shared" si="1"/>
        <v>15.848033792618788</v>
      </c>
      <c r="W74" s="4">
        <f t="shared" si="13"/>
        <v>330.9930004133742</v>
      </c>
      <c r="X74" s="4">
        <f t="shared" si="2"/>
        <v>1.2479159810245024</v>
      </c>
      <c r="Y74" s="3"/>
      <c r="Z74" s="13">
        <f t="shared" si="14"/>
        <v>0.99127900000000002</v>
      </c>
      <c r="AA74" s="25">
        <f t="shared" si="3"/>
        <v>0.13811449187139749</v>
      </c>
      <c r="AB74" s="3"/>
      <c r="AC74" s="3">
        <f t="shared" si="15"/>
        <v>5.6156219146102613</v>
      </c>
      <c r="AE74" s="106">
        <f>Input_Analysis!F73/100</f>
        <v>2.5700129368730233</v>
      </c>
      <c r="AF74" s="105">
        <f t="shared" si="4"/>
        <v>0.14728447653351112</v>
      </c>
    </row>
    <row r="75" spans="1:32">
      <c r="A75" s="153">
        <f>Input_Analysis!A74</f>
        <v>1.1599999999999999</v>
      </c>
      <c r="B75" s="153">
        <f>Input_Analysis!B74</f>
        <v>3.8057627999999997</v>
      </c>
      <c r="C75" s="153">
        <f>Input_Analysis!I74</f>
        <v>249.62048054404559</v>
      </c>
      <c r="D75" s="153">
        <f>Input_Analysis!F74</f>
        <v>248.00124838307767</v>
      </c>
      <c r="E75" s="154">
        <f>Input_Analysis!L74</f>
        <v>0.10000050338027326</v>
      </c>
      <c r="F75" s="155">
        <f>Input_Analysis!P74</f>
        <v>8.0961608048396361</v>
      </c>
      <c r="G75" s="159">
        <f>Input_Analysis!Q74</f>
        <v>8.4365999999999985</v>
      </c>
      <c r="H75" s="4"/>
      <c r="I75" s="4">
        <f t="shared" si="16"/>
        <v>21.310000000000013</v>
      </c>
      <c r="J75" s="4">
        <f t="shared" si="5"/>
        <v>12.873400000000014</v>
      </c>
      <c r="K75" s="4"/>
      <c r="L75" s="4">
        <f t="shared" si="6"/>
        <v>4.4113085129464671E-2</v>
      </c>
      <c r="M75" s="139">
        <f t="shared" si="7"/>
        <v>4.006101709375892E-4</v>
      </c>
      <c r="N75" s="3"/>
      <c r="O75" s="13">
        <f t="shared" si="8"/>
        <v>17.735056826016852</v>
      </c>
      <c r="P75" s="13">
        <f t="shared" si="9"/>
        <v>-1.4911238167828438E-3</v>
      </c>
      <c r="Q75" s="13">
        <f t="shared" si="17"/>
        <v>17.76150199164212</v>
      </c>
      <c r="R75" s="13">
        <f t="shared" si="18"/>
        <v>2.8267971513067356</v>
      </c>
      <c r="S75" s="13">
        <f t="shared" si="11"/>
        <v>2.7257889265801256</v>
      </c>
      <c r="T75" s="13">
        <f t="shared" si="0"/>
        <v>0.72532025441759551</v>
      </c>
      <c r="U75" s="13">
        <f t="shared" si="12"/>
        <v>1.9770699177157613</v>
      </c>
      <c r="V75" s="4">
        <f t="shared" si="1"/>
        <v>15.220698702936373</v>
      </c>
      <c r="W75" s="4">
        <f t="shared" si="13"/>
        <v>317.8908373112684</v>
      </c>
      <c r="X75" s="4">
        <f t="shared" si="2"/>
        <v>1.1823371217344567</v>
      </c>
      <c r="Y75" s="3"/>
      <c r="Z75" s="13">
        <f t="shared" si="14"/>
        <v>0.99112599999999995</v>
      </c>
      <c r="AA75" s="25">
        <f t="shared" si="3"/>
        <v>0.13863591844967135</v>
      </c>
      <c r="AB75" s="3"/>
      <c r="AC75" s="3">
        <f t="shared" si="15"/>
        <v>5.3205170478050556</v>
      </c>
      <c r="AE75" s="106">
        <f>Input_Analysis!F74/100</f>
        <v>2.4800124838307767</v>
      </c>
      <c r="AF75" s="105">
        <f t="shared" si="4"/>
        <v>0.14419176200884001</v>
      </c>
    </row>
    <row r="76" spans="1:32">
      <c r="A76" s="153">
        <f>Input_Analysis!A75</f>
        <v>1.18</v>
      </c>
      <c r="B76" s="153">
        <f>Input_Analysis!B75</f>
        <v>3.8713793999999999</v>
      </c>
      <c r="C76" s="153">
        <f>Input_Analysis!I75</f>
        <v>226.30037273593612</v>
      </c>
      <c r="D76" s="153">
        <f>Input_Analysis!F75</f>
        <v>224.70113109547398</v>
      </c>
      <c r="E76" s="154">
        <f>Input_Analysis!L75</f>
        <v>0.10000050338027326</v>
      </c>
      <c r="F76" s="155">
        <f>Input_Analysis!P75</f>
        <v>7.9962082023107524</v>
      </c>
      <c r="G76" s="159">
        <f>Input_Analysis!Q75</f>
        <v>8.6327999999999996</v>
      </c>
      <c r="H76" s="4"/>
      <c r="I76" s="4">
        <f t="shared" si="16"/>
        <v>21.680000000000014</v>
      </c>
      <c r="J76" s="4">
        <f t="shared" si="5"/>
        <v>13.047200000000014</v>
      </c>
      <c r="K76" s="4"/>
      <c r="L76" s="4">
        <f t="shared" si="6"/>
        <v>4.9256204435806444E-2</v>
      </c>
      <c r="M76" s="139">
        <f t="shared" si="7"/>
        <v>4.4189279129893961E-4</v>
      </c>
      <c r="N76" s="3"/>
      <c r="O76" s="13">
        <f t="shared" si="8"/>
        <v>15.683087002263772</v>
      </c>
      <c r="P76" s="13">
        <f t="shared" si="9"/>
        <v>-3.1110870788549141E-3</v>
      </c>
      <c r="Q76" s="13">
        <f t="shared" si="17"/>
        <v>15.731878451593072</v>
      </c>
      <c r="R76" s="13">
        <f t="shared" si="18"/>
        <v>2.8466331009107018</v>
      </c>
      <c r="S76" s="13">
        <f t="shared" si="11"/>
        <v>2.7075731264293275</v>
      </c>
      <c r="T76" s="13">
        <f t="shared" si="0"/>
        <v>0.66441195893446414</v>
      </c>
      <c r="U76" s="13">
        <f t="shared" si="12"/>
        <v>1.7989439648892209</v>
      </c>
      <c r="V76" s="4">
        <f t="shared" si="1"/>
        <v>13.641358182395741</v>
      </c>
      <c r="W76" s="4">
        <f t="shared" si="13"/>
        <v>284.9056314233535</v>
      </c>
      <c r="X76" s="4">
        <f t="shared" si="2"/>
        <v>1.0455391334842514</v>
      </c>
      <c r="Y76" s="3"/>
      <c r="Z76" s="13">
        <f t="shared" si="14"/>
        <v>0.99097299999999999</v>
      </c>
      <c r="AA76" s="25">
        <f t="shared" si="3"/>
        <v>0.13914272005334472</v>
      </c>
      <c r="AB76" s="3"/>
      <c r="AC76" s="3">
        <f t="shared" si="15"/>
        <v>4.7049261006791312</v>
      </c>
      <c r="AE76" s="106">
        <f>Input_Analysis!F75/100</f>
        <v>2.2470113109547398</v>
      </c>
      <c r="AF76" s="105">
        <f t="shared" si="4"/>
        <v>0.13679182090725961</v>
      </c>
    </row>
    <row r="77" spans="1:32">
      <c r="A77" s="153">
        <f>Input_Analysis!A76</f>
        <v>1.2</v>
      </c>
      <c r="B77" s="153">
        <f>Input_Analysis!B76</f>
        <v>3.9369959999999997</v>
      </c>
      <c r="C77" s="153">
        <f>Input_Analysis!I76</f>
        <v>200.66021492872326</v>
      </c>
      <c r="D77" s="153">
        <f>Input_Analysis!F76</f>
        <v>199.00100172674379</v>
      </c>
      <c r="E77" s="154">
        <f>Input_Analysis!L76</f>
        <v>0.10000050338027326</v>
      </c>
      <c r="F77" s="155">
        <f>Input_Analysis!P76</f>
        <v>8.2960660098974071</v>
      </c>
      <c r="G77" s="159">
        <f>Input_Analysis!Q76</f>
        <v>8.8289999999999988</v>
      </c>
      <c r="H77" s="4"/>
      <c r="I77" s="4">
        <f t="shared" si="16"/>
        <v>22.050000000000015</v>
      </c>
      <c r="J77" s="4">
        <f t="shared" si="5"/>
        <v>13.221000000000016</v>
      </c>
      <c r="K77" s="4"/>
      <c r="L77" s="4">
        <f t="shared" si="6"/>
        <v>5.6513103856116527E-2</v>
      </c>
      <c r="M77" s="139">
        <f t="shared" si="7"/>
        <v>4.9835740191843489E-4</v>
      </c>
      <c r="N77" s="3"/>
      <c r="O77" s="13">
        <f t="shared" si="8"/>
        <v>13.509584367954242</v>
      </c>
      <c r="P77" s="13">
        <f t="shared" si="9"/>
        <v>-2.9837822563242872E-3</v>
      </c>
      <c r="Q77" s="13">
        <f t="shared" si="17"/>
        <v>13.54989402608166</v>
      </c>
      <c r="R77" s="13">
        <f t="shared" si="18"/>
        <v>2.872233908719362</v>
      </c>
      <c r="S77" s="13">
        <f t="shared" si="11"/>
        <v>2.6897177078376973</v>
      </c>
      <c r="T77" s="13">
        <f t="shared" si="0"/>
        <v>0.5971651636467521</v>
      </c>
      <c r="U77" s="13">
        <f t="shared" si="12"/>
        <v>1.6062057151644655</v>
      </c>
      <c r="V77" s="4">
        <f t="shared" si="1"/>
        <v>11.907347661914883</v>
      </c>
      <c r="W77" s="4">
        <f t="shared" si="13"/>
        <v>248.69007607858697</v>
      </c>
      <c r="X77" s="4">
        <f t="shared" si="2"/>
        <v>0.90063895786361614</v>
      </c>
      <c r="Y77" s="3"/>
      <c r="Z77" s="13">
        <f t="shared" si="14"/>
        <v>0.99082000000000003</v>
      </c>
      <c r="AA77" s="25">
        <f t="shared" si="3"/>
        <v>0.13963547345132737</v>
      </c>
      <c r="AB77" s="3"/>
      <c r="AC77" s="3">
        <f t="shared" si="15"/>
        <v>4.0528753103862725</v>
      </c>
      <c r="AE77" s="106">
        <f>Input_Analysis!F76/100</f>
        <v>1.990010017267438</v>
      </c>
      <c r="AF77" s="105">
        <f t="shared" si="4"/>
        <v>0.12830641965938819</v>
      </c>
    </row>
    <row r="78" spans="1:32">
      <c r="A78" s="153">
        <f>Input_Analysis!A77</f>
        <v>1.22</v>
      </c>
      <c r="B78" s="153">
        <f>Input_Analysis!B77</f>
        <v>4.0026126</v>
      </c>
      <c r="C78" s="153">
        <f>Input_Analysis!I77</f>
        <v>199.94026878540694</v>
      </c>
      <c r="D78" s="153">
        <f>Input_Analysis!F77</f>
        <v>198.40099870646213</v>
      </c>
      <c r="E78" s="154">
        <f>Input_Analysis!L77</f>
        <v>0.10000050338027326</v>
      </c>
      <c r="F78" s="155">
        <f>Input_Analysis!P77</f>
        <v>7.6963503947240994</v>
      </c>
      <c r="G78" s="159">
        <f>Input_Analysis!Q77</f>
        <v>9.0251999999999999</v>
      </c>
      <c r="H78" s="4"/>
      <c r="I78" s="4">
        <f t="shared" si="16"/>
        <v>22.420000000000016</v>
      </c>
      <c r="J78" s="4">
        <f t="shared" si="5"/>
        <v>13.394800000000016</v>
      </c>
      <c r="K78" s="4"/>
      <c r="L78" s="4">
        <f t="shared" si="6"/>
        <v>5.6824602721498925E-2</v>
      </c>
      <c r="M78" s="139">
        <f t="shared" si="7"/>
        <v>5.0015189030080975E-4</v>
      </c>
      <c r="N78" s="3"/>
      <c r="O78" s="13">
        <f t="shared" si="8"/>
        <v>13.252924178442882</v>
      </c>
      <c r="P78" s="13">
        <f t="shared" si="9"/>
        <v>-7.4856218637335608E-3</v>
      </c>
      <c r="Q78" s="13">
        <f t="shared" si="17"/>
        <v>13.352130557431437</v>
      </c>
      <c r="R78" s="13">
        <f t="shared" si="18"/>
        <v>2.8779888551014929</v>
      </c>
      <c r="S78" s="13">
        <f t="shared" si="11"/>
        <v>2.6722109424240914</v>
      </c>
      <c r="T78" s="13">
        <f t="shared" si="0"/>
        <v>0.59685182419282889</v>
      </c>
      <c r="U78" s="13">
        <f t="shared" si="12"/>
        <v>1.5949139756138575</v>
      </c>
      <c r="V78" s="4">
        <f t="shared" si="1"/>
        <v>11.834684585693795</v>
      </c>
      <c r="W78" s="4">
        <f t="shared" si="13"/>
        <v>247.17247648658676</v>
      </c>
      <c r="X78" s="4">
        <f t="shared" si="2"/>
        <v>0.88352827856285876</v>
      </c>
      <c r="Y78" s="3"/>
      <c r="Z78" s="13">
        <f t="shared" si="14"/>
        <v>0.99066699999999996</v>
      </c>
      <c r="AA78" s="25">
        <f t="shared" si="3"/>
        <v>0.1401147254777973</v>
      </c>
      <c r="AB78" s="3"/>
      <c r="AC78" s="3">
        <f t="shared" si="15"/>
        <v>3.9758772535328646</v>
      </c>
      <c r="AE78" s="106">
        <f>Input_Analysis!F77/100</f>
        <v>1.9840099870646213</v>
      </c>
      <c r="AF78" s="105">
        <f t="shared" si="4"/>
        <v>0.12769523743528077</v>
      </c>
    </row>
    <row r="79" spans="1:32">
      <c r="A79" s="153">
        <f>Input_Analysis!A78</f>
        <v>1.24</v>
      </c>
      <c r="B79" s="153">
        <f>Input_Analysis!B78</f>
        <v>4.0682292000000002</v>
      </c>
      <c r="C79" s="153">
        <f>Input_Analysis!I78</f>
        <v>244.80017845617837</v>
      </c>
      <c r="D79" s="153">
        <f>Input_Analysis!F78</f>
        <v>242.60122120054291</v>
      </c>
      <c r="E79" s="154">
        <f>Input_Analysis!L78</f>
        <v>0.10000050338027326</v>
      </c>
      <c r="F79" s="155">
        <f>Input_Analysis!P78</f>
        <v>10.994786278177285</v>
      </c>
      <c r="G79" s="159">
        <f>Input_Analysis!Q78</f>
        <v>9.2213999999999992</v>
      </c>
      <c r="H79" s="4"/>
      <c r="I79" s="4">
        <f t="shared" si="16"/>
        <v>22.790000000000017</v>
      </c>
      <c r="J79" s="4">
        <f t="shared" si="5"/>
        <v>13.568600000000018</v>
      </c>
      <c r="K79" s="4"/>
      <c r="L79" s="4">
        <f t="shared" si="6"/>
        <v>4.5493811841861638E-2</v>
      </c>
      <c r="M79" s="139">
        <f t="shared" si="7"/>
        <v>4.0849849052775235E-4</v>
      </c>
      <c r="N79" s="3"/>
      <c r="O79" s="13">
        <f t="shared" si="8"/>
        <v>16.362054925060658</v>
      </c>
      <c r="P79" s="13">
        <f t="shared" si="9"/>
        <v>7.9878602436569239E-3</v>
      </c>
      <c r="Q79" s="13">
        <f t="shared" si="17"/>
        <v>16.231357117020234</v>
      </c>
      <c r="R79" s="13">
        <f t="shared" si="18"/>
        <v>2.848044876869662</v>
      </c>
      <c r="S79" s="13">
        <f t="shared" si="11"/>
        <v>2.6550416293135517</v>
      </c>
      <c r="T79" s="13">
        <f t="shared" si="0"/>
        <v>0.7192603971662519</v>
      </c>
      <c r="U79" s="13">
        <f t="shared" si="12"/>
        <v>1.9096662967929978</v>
      </c>
      <c r="V79" s="4">
        <f t="shared" si="1"/>
        <v>14.800678563745224</v>
      </c>
      <c r="W79" s="4">
        <f t="shared" si="13"/>
        <v>309.11853609560143</v>
      </c>
      <c r="X79" s="4">
        <f t="shared" si="2"/>
        <v>1.0908036616707106</v>
      </c>
      <c r="Y79" s="3"/>
      <c r="Z79" s="13">
        <f t="shared" si="14"/>
        <v>0.99051400000000001</v>
      </c>
      <c r="AA79" s="25">
        <f t="shared" si="3"/>
        <v>0.14058099494936832</v>
      </c>
      <c r="AB79" s="3"/>
      <c r="AC79" s="3">
        <f t="shared" si="15"/>
        <v>4.9086164775181969</v>
      </c>
      <c r="AE79" s="106">
        <f>Input_Analysis!F78/100</f>
        <v>2.4260122120054293</v>
      </c>
      <c r="AF79" s="105">
        <f t="shared" si="4"/>
        <v>0.14075037569724341</v>
      </c>
    </row>
    <row r="80" spans="1:32">
      <c r="A80" s="153">
        <f>Input_Analysis!A79</f>
        <v>1.26</v>
      </c>
      <c r="B80" s="153">
        <f>Input_Analysis!B79</f>
        <v>4.1338457999999996</v>
      </c>
      <c r="C80" s="153">
        <f>Input_Analysis!I79</f>
        <v>288.2801674018346</v>
      </c>
      <c r="D80" s="153">
        <f>Input_Analysis!F79</f>
        <v>285.60143765406048</v>
      </c>
      <c r="E80" s="154">
        <f>Input_Analysis!L79</f>
        <v>0.10000050338027326</v>
      </c>
      <c r="F80" s="155">
        <f>Input_Analysis!P79</f>
        <v>13.39364873887051</v>
      </c>
      <c r="G80" s="159">
        <f>Input_Analysis!Q79</f>
        <v>9.4176000000000002</v>
      </c>
      <c r="H80" s="4"/>
      <c r="I80" s="4">
        <f t="shared" si="16"/>
        <v>23.160000000000018</v>
      </c>
      <c r="J80" s="4">
        <f t="shared" si="5"/>
        <v>13.742400000000018</v>
      </c>
      <c r="K80" s="4"/>
      <c r="L80" s="4">
        <f t="shared" si="6"/>
        <v>3.8103930642267643E-2</v>
      </c>
      <c r="M80" s="139">
        <f t="shared" si="7"/>
        <v>3.4688651765933746E-4</v>
      </c>
      <c r="N80" s="3"/>
      <c r="O80" s="13">
        <f t="shared" si="8"/>
        <v>19.292130006537011</v>
      </c>
      <c r="P80" s="13">
        <f t="shared" si="9"/>
        <v>1.4997156866018924E-2</v>
      </c>
      <c r="Q80" s="13">
        <f t="shared" si="17"/>
        <v>19.002802906549345</v>
      </c>
      <c r="R80" s="13">
        <f t="shared" si="18"/>
        <v>2.8295247886086452</v>
      </c>
      <c r="S80" s="13">
        <f t="shared" si="11"/>
        <v>2.6381990650197942</v>
      </c>
      <c r="T80" s="13">
        <f t="shared" si="0"/>
        <v>0.83884311368015374</v>
      </c>
      <c r="U80" s="13">
        <f t="shared" si="12"/>
        <v>2.2130351182092745</v>
      </c>
      <c r="V80" s="4">
        <f t="shared" si="1"/>
        <v>17.674677826788972</v>
      </c>
      <c r="W80" s="4">
        <f t="shared" si="13"/>
        <v>369.14324652395322</v>
      </c>
      <c r="X80" s="4">
        <f t="shared" si="2"/>
        <v>1.2861420004358008</v>
      </c>
      <c r="Y80" s="3"/>
      <c r="Z80" s="13">
        <f t="shared" si="14"/>
        <v>0.99036100000000005</v>
      </c>
      <c r="AA80" s="25">
        <f t="shared" si="3"/>
        <v>0.14103477443677953</v>
      </c>
      <c r="AB80" s="3"/>
      <c r="AC80" s="3">
        <f t="shared" si="15"/>
        <v>5.7876390019611028</v>
      </c>
      <c r="AE80" s="106">
        <f>Input_Analysis!F79/100</f>
        <v>2.856014376540605</v>
      </c>
      <c r="AF80" s="105">
        <f t="shared" si="4"/>
        <v>0.15223039688087411</v>
      </c>
    </row>
    <row r="81" spans="1:32">
      <c r="A81" s="153">
        <f>Input_Analysis!A80</f>
        <v>1.28</v>
      </c>
      <c r="B81" s="153">
        <f>Input_Analysis!B80</f>
        <v>4.1994623999999998</v>
      </c>
      <c r="C81" s="153">
        <f>Input_Analysis!I80</f>
        <v>304.02075438291428</v>
      </c>
      <c r="D81" s="153">
        <f>Input_Analysis!F80</f>
        <v>302.40152222194632</v>
      </c>
      <c r="E81" s="154">
        <f>Input_Analysis!L80</f>
        <v>0.10000050338027326</v>
      </c>
      <c r="F81" s="155">
        <f>Input_Analysis!P80</f>
        <v>8.0961608048396361</v>
      </c>
      <c r="G81" s="159">
        <f>Input_Analysis!Q80</f>
        <v>9.6137999999999995</v>
      </c>
      <c r="H81" s="4"/>
      <c r="I81" s="4">
        <f t="shared" si="16"/>
        <v>23.530000000000019</v>
      </c>
      <c r="J81" s="4">
        <f t="shared" si="5"/>
        <v>13.916200000000019</v>
      </c>
      <c r="K81" s="4"/>
      <c r="L81" s="4">
        <f t="shared" si="6"/>
        <v>3.5858987172123498E-2</v>
      </c>
      <c r="M81" s="139">
        <f t="shared" si="7"/>
        <v>3.2892656813265643E-4</v>
      </c>
      <c r="N81" s="3"/>
      <c r="O81" s="13">
        <f t="shared" si="8"/>
        <v>20.155700146801127</v>
      </c>
      <c r="P81" s="13">
        <f t="shared" si="9"/>
        <v>-5.4106567558677736E-3</v>
      </c>
      <c r="Q81" s="13">
        <f t="shared" si="17"/>
        <v>20.264755721969664</v>
      </c>
      <c r="R81" s="13">
        <f t="shared" si="18"/>
        <v>2.8282537706338422</v>
      </c>
      <c r="S81" s="13">
        <f t="shared" ref="S81:S139" si="19">9.78*(1/J81)^0.5</f>
        <v>2.6216730154030334</v>
      </c>
      <c r="T81" s="13">
        <f t="shared" ref="T81:T144" si="20">C81/1000/(0.85*(1-R81/4.75))</f>
        <v>0.8840602800855909</v>
      </c>
      <c r="U81" s="13">
        <f t="shared" ref="U81:U139" si="21">T81*S81</f>
        <v>2.3177169802900415</v>
      </c>
      <c r="V81" s="4">
        <f t="shared" ref="V81:V139" si="22">(C81-I81)/$B$8</f>
        <v>18.699383625527616</v>
      </c>
      <c r="W81" s="4">
        <f t="shared" si="13"/>
        <v>390.54466775410322</v>
      </c>
      <c r="X81" s="4">
        <f t="shared" ref="X81:X144" si="23">V81/J81</f>
        <v>1.3437133431200752</v>
      </c>
      <c r="Y81" s="3"/>
      <c r="Z81" s="13">
        <f t="shared" si="14"/>
        <v>0.99020799999999998</v>
      </c>
      <c r="AA81" s="25">
        <f t="shared" ref="AA81:AA144" si="24">0.65*0.13*(I81/J81)*Z81</f>
        <v>0.14147653190382423</v>
      </c>
      <c r="AB81" s="3"/>
      <c r="AC81" s="3">
        <f t="shared" si="15"/>
        <v>6.0467100440403376</v>
      </c>
      <c r="AE81" s="106">
        <f>Input_Analysis!F80/100</f>
        <v>3.0240152222194632</v>
      </c>
      <c r="AF81" s="105">
        <f t="shared" ref="AF81:AF144" si="25">SQRT((AE81/(305*$AF$13*1^0.18))*SQRT(100/J81))</f>
        <v>0.15615239599903805</v>
      </c>
    </row>
    <row r="82" spans="1:32">
      <c r="A82" s="153">
        <f>Input_Analysis!A81</f>
        <v>1.3</v>
      </c>
      <c r="B82" s="153">
        <f>Input_Analysis!B81</f>
        <v>4.2650790000000001</v>
      </c>
      <c r="C82" s="153">
        <f>Input_Analysis!I81</f>
        <v>296.68164671131916</v>
      </c>
      <c r="D82" s="153">
        <f>Input_Analysis!F81</f>
        <v>297.00149503941157</v>
      </c>
      <c r="E82" s="154">
        <f>Input_Analysis!L81</f>
        <v>0.10000050338027326</v>
      </c>
      <c r="F82" s="155">
        <f>Input_Analysis!P81</f>
        <v>-1.5992416404621506</v>
      </c>
      <c r="G82" s="159">
        <f>Input_Analysis!Q81</f>
        <v>9.81</v>
      </c>
      <c r="H82" s="4"/>
      <c r="I82" s="4">
        <f t="shared" si="16"/>
        <v>23.90000000000002</v>
      </c>
      <c r="J82" s="4">
        <f t="shared" ref="J82:J145" si="26">I82-G82</f>
        <v>14.090000000000019</v>
      </c>
      <c r="K82" s="4"/>
      <c r="L82" s="4">
        <f t="shared" ref="L82:L145" si="27">(E82/(D82-I82))*100</f>
        <v>3.6616607816754021E-2</v>
      </c>
      <c r="M82" s="139">
        <f t="shared" ref="M82:M145" si="28">(E82/C82)</f>
        <v>3.3706332861761746E-4</v>
      </c>
      <c r="N82" s="3"/>
      <c r="O82" s="13">
        <f t="shared" ref="O82:O145" si="29">(C82-I82)/J82</f>
        <v>19.359946537354062</v>
      </c>
      <c r="P82" s="13">
        <f t="shared" ref="P82:P145" si="30">(F82-G82)/(C82-I82)</f>
        <v>-4.1825547202361403E-2</v>
      </c>
      <c r="Q82" s="13">
        <f t="shared" ref="Q82:Q145" si="31">O82*(1-P82)</f>
        <v>20.169686895087359</v>
      </c>
      <c r="R82" s="13">
        <f t="shared" ref="R82:R145" si="32">((3.47-LOG(O82))^2+(1.22+LOG(L82)^2))^0.5</f>
        <v>2.8370632791952435</v>
      </c>
      <c r="S82" s="13">
        <f t="shared" si="19"/>
        <v>2.6054536895362288</v>
      </c>
      <c r="T82" s="13">
        <f t="shared" si="20"/>
        <v>0.86669194607318745</v>
      </c>
      <c r="U82" s="13">
        <f t="shared" si="21"/>
        <v>2.2581257285877205</v>
      </c>
      <c r="V82" s="4">
        <f t="shared" si="22"/>
        <v>18.185443114087942</v>
      </c>
      <c r="W82" s="4">
        <f t="shared" ref="W82:W145" si="33">V82*20.88543</f>
        <v>379.81079917826571</v>
      </c>
      <c r="X82" s="4">
        <f t="shared" si="23"/>
        <v>1.2906631024902708</v>
      </c>
      <c r="Y82" s="3"/>
      <c r="Z82" s="13">
        <f t="shared" ref="Z82:Z145" si="34">IF(A82&lt;=9.15,1-0.00765*A82,IF(A82&lt;=23,1.174-0.0267*A82,0.5))</f>
        <v>0.99005500000000002</v>
      </c>
      <c r="AA82" s="25">
        <f t="shared" si="24"/>
        <v>0.14190671222498219</v>
      </c>
      <c r="AB82" s="3"/>
      <c r="AC82" s="3">
        <f t="shared" ref="AC82:AC145" si="35">$AC$13*((C82-I82)/J82)</f>
        <v>5.8079839612062187</v>
      </c>
      <c r="AE82" s="106">
        <f>Input_Analysis!F81/100</f>
        <v>2.9700149503941158</v>
      </c>
      <c r="AF82" s="105">
        <f t="shared" si="25"/>
        <v>0.15427245859833041</v>
      </c>
    </row>
    <row r="83" spans="1:32">
      <c r="A83" s="153">
        <f>Input_Analysis!A82</f>
        <v>1.32</v>
      </c>
      <c r="B83" s="153">
        <f>Input_Analysis!B82</f>
        <v>4.3306956000000003</v>
      </c>
      <c r="C83" s="153">
        <f>Input_Analysis!I82</f>
        <v>276.96155702489949</v>
      </c>
      <c r="D83" s="153">
        <f>Input_Analysis!F82</f>
        <v>277.30139587349771</v>
      </c>
      <c r="E83" s="154">
        <f>Input_Analysis!L82</f>
        <v>0.10000050338027326</v>
      </c>
      <c r="F83" s="155">
        <f>Input_Analysis!P82</f>
        <v>-1.6991942429910349</v>
      </c>
      <c r="G83" s="159">
        <f>Input_Analysis!Q82</f>
        <v>10.006200000000002</v>
      </c>
      <c r="H83" s="4"/>
      <c r="I83" s="4">
        <f t="shared" ref="I83:I146" si="36">IF(G83=0,$B$9*A83,I82+$B$10*(A83-A82))</f>
        <v>24.270000000000021</v>
      </c>
      <c r="J83" s="4">
        <f t="shared" si="26"/>
        <v>14.263800000000019</v>
      </c>
      <c r="K83" s="4"/>
      <c r="L83" s="4">
        <f t="shared" si="27"/>
        <v>3.9520986332568869E-2</v>
      </c>
      <c r="M83" s="139">
        <f t="shared" si="28"/>
        <v>3.6106275706445056E-4</v>
      </c>
      <c r="N83" s="3"/>
      <c r="O83" s="13">
        <f t="shared" si="29"/>
        <v>17.7155846986707</v>
      </c>
      <c r="P83" s="13">
        <f t="shared" si="30"/>
        <v>-4.6322854553615428E-2</v>
      </c>
      <c r="Q83" s="13">
        <f t="shared" si="31"/>
        <v>18.536221151999477</v>
      </c>
      <c r="R83" s="13">
        <f t="shared" si="32"/>
        <v>2.8503678042067633</v>
      </c>
      <c r="S83" s="13">
        <f t="shared" si="19"/>
        <v>2.5895317153281181</v>
      </c>
      <c r="T83" s="13">
        <f t="shared" si="20"/>
        <v>0.81475053513400308</v>
      </c>
      <c r="U83" s="13">
        <f t="shared" si="21"/>
        <v>2.1098223508100573</v>
      </c>
      <c r="V83" s="4">
        <f t="shared" si="22"/>
        <v>16.846103801659964</v>
      </c>
      <c r="W83" s="4">
        <f t="shared" si="33"/>
        <v>351.83812172230307</v>
      </c>
      <c r="X83" s="4">
        <f t="shared" si="23"/>
        <v>1.1810389799113801</v>
      </c>
      <c r="Y83" s="3"/>
      <c r="Z83" s="13">
        <f t="shared" si="34"/>
        <v>0.98990199999999995</v>
      </c>
      <c r="AA83" s="25">
        <f t="shared" si="24"/>
        <v>0.14232573859210024</v>
      </c>
      <c r="AB83" s="3"/>
      <c r="AC83" s="3">
        <f t="shared" si="35"/>
        <v>5.3146754096012101</v>
      </c>
      <c r="AE83" s="106">
        <f>Input_Analysis!F82/100</f>
        <v>2.7730139587349769</v>
      </c>
      <c r="AF83" s="105">
        <f t="shared" si="25"/>
        <v>0.14861205821947243</v>
      </c>
    </row>
    <row r="84" spans="1:32">
      <c r="A84" s="153">
        <f>Input_Analysis!A83</f>
        <v>1.34</v>
      </c>
      <c r="B84" s="153">
        <f>Input_Analysis!B83</f>
        <v>4.3963122000000006</v>
      </c>
      <c r="C84" s="153">
        <f>Input_Analysis!I83</f>
        <v>256.06116441331409</v>
      </c>
      <c r="D84" s="153">
        <f>Input_Analysis!F83</f>
        <v>255.80128764673898</v>
      </c>
      <c r="E84" s="154">
        <f>Input_Analysis!L83</f>
        <v>0.10000050338027326</v>
      </c>
      <c r="F84" s="155">
        <f>Input_Analysis!P83</f>
        <v>1.2993838328754974</v>
      </c>
      <c r="G84" s="159">
        <f>Input_Analysis!Q83</f>
        <v>10.202400000000001</v>
      </c>
      <c r="H84" s="4"/>
      <c r="I84" s="4">
        <f t="shared" si="36"/>
        <v>24.640000000000022</v>
      </c>
      <c r="J84" s="4">
        <f t="shared" si="26"/>
        <v>14.437600000000021</v>
      </c>
      <c r="K84" s="4"/>
      <c r="L84" s="4">
        <f t="shared" si="27"/>
        <v>4.3260056386731235E-2</v>
      </c>
      <c r="M84" s="139">
        <f t="shared" si="28"/>
        <v>3.905336586646939E-4</v>
      </c>
      <c r="N84" s="3"/>
      <c r="O84" s="13">
        <f t="shared" si="29"/>
        <v>16.029060537299394</v>
      </c>
      <c r="P84" s="13">
        <f t="shared" si="30"/>
        <v>-3.847105423436499E-2</v>
      </c>
      <c r="Q84" s="13">
        <f t="shared" si="31"/>
        <v>16.645715394555758</v>
      </c>
      <c r="R84" s="13">
        <f t="shared" si="32"/>
        <v>2.8654667866663468</v>
      </c>
      <c r="S84" s="13">
        <f t="shared" si="19"/>
        <v>2.5738981167651778</v>
      </c>
      <c r="T84" s="13">
        <f t="shared" si="20"/>
        <v>0.75930210531874565</v>
      </c>
      <c r="U84" s="13">
        <f t="shared" si="21"/>
        <v>1.954366258935754</v>
      </c>
      <c r="V84" s="4">
        <f t="shared" si="22"/>
        <v>15.428077627554272</v>
      </c>
      <c r="W84" s="4">
        <f t="shared" si="33"/>
        <v>322.22203532485082</v>
      </c>
      <c r="X84" s="4">
        <f t="shared" si="23"/>
        <v>1.0686040358199596</v>
      </c>
      <c r="Y84" s="3"/>
      <c r="Z84" s="13">
        <f t="shared" si="34"/>
        <v>0.98974899999999999</v>
      </c>
      <c r="AA84" s="25">
        <f t="shared" si="24"/>
        <v>0.14273401381947132</v>
      </c>
      <c r="AB84" s="3"/>
      <c r="AC84" s="3">
        <f t="shared" si="35"/>
        <v>4.8087181611898178</v>
      </c>
      <c r="AE84" s="106">
        <f>Input_Analysis!F83/100</f>
        <v>2.55801287646739</v>
      </c>
      <c r="AF84" s="105">
        <f t="shared" si="25"/>
        <v>0.14230312690129071</v>
      </c>
    </row>
    <row r="85" spans="1:32">
      <c r="A85" s="153">
        <f>Input_Analysis!A84</f>
        <v>1.36</v>
      </c>
      <c r="B85" s="153">
        <f>Input_Analysis!B84</f>
        <v>4.4619287999999999</v>
      </c>
      <c r="C85" s="153">
        <f>Input_Analysis!I84</f>
        <v>274.24083440035548</v>
      </c>
      <c r="D85" s="153">
        <f>Input_Analysis!F84</f>
        <v>273.10137473152622</v>
      </c>
      <c r="E85" s="154">
        <f>Input_Analysis!L84</f>
        <v>0.10000050338027326</v>
      </c>
      <c r="F85" s="155">
        <f>Input_Analysis!P84</f>
        <v>5.6972983441464118</v>
      </c>
      <c r="G85" s="159">
        <f>Input_Analysis!Q84</f>
        <v>10.398600000000002</v>
      </c>
      <c r="H85" s="4"/>
      <c r="I85" s="4">
        <f t="shared" si="36"/>
        <v>25.010000000000023</v>
      </c>
      <c r="J85" s="4">
        <f t="shared" si="26"/>
        <v>14.611400000000021</v>
      </c>
      <c r="K85" s="4"/>
      <c r="L85" s="4">
        <f t="shared" si="27"/>
        <v>4.0307932304575078E-2</v>
      </c>
      <c r="M85" s="139">
        <f t="shared" si="28"/>
        <v>3.6464483343237537E-4</v>
      </c>
      <c r="N85" s="3"/>
      <c r="O85" s="13">
        <f t="shared" si="29"/>
        <v>17.057286392840872</v>
      </c>
      <c r="P85" s="13">
        <f t="shared" si="30"/>
        <v>-1.8863242452182252E-2</v>
      </c>
      <c r="Q85" s="13">
        <f t="shared" si="31"/>
        <v>17.379042121645337</v>
      </c>
      <c r="R85" s="13">
        <f t="shared" si="32"/>
        <v>2.8590177877932641</v>
      </c>
      <c r="S85" s="13">
        <f t="shared" si="19"/>
        <v>2.5585442926469417</v>
      </c>
      <c r="T85" s="13">
        <f t="shared" si="20"/>
        <v>0.81043718972687662</v>
      </c>
      <c r="U85" s="13">
        <f t="shared" si="21"/>
        <v>2.0735394463245269</v>
      </c>
      <c r="V85" s="4">
        <f t="shared" si="22"/>
        <v>16.615388960023697</v>
      </c>
      <c r="W85" s="4">
        <f t="shared" si="33"/>
        <v>347.01954304734772</v>
      </c>
      <c r="X85" s="4">
        <f t="shared" si="23"/>
        <v>1.1371524261893915</v>
      </c>
      <c r="Y85" s="3"/>
      <c r="Z85" s="13">
        <f t="shared" si="34"/>
        <v>0.98959600000000003</v>
      </c>
      <c r="AA85" s="25">
        <f t="shared" si="24"/>
        <v>0.14313192155577145</v>
      </c>
      <c r="AB85" s="3"/>
      <c r="AC85" s="3">
        <f t="shared" si="35"/>
        <v>5.1171859178522618</v>
      </c>
      <c r="AE85" s="106">
        <f>Input_Analysis!F84/100</f>
        <v>2.731013747315262</v>
      </c>
      <c r="AF85" s="105">
        <f t="shared" si="25"/>
        <v>0.14659724779494632</v>
      </c>
    </row>
    <row r="86" spans="1:32">
      <c r="A86" s="153">
        <f>Input_Analysis!A85</f>
        <v>1.38</v>
      </c>
      <c r="B86" s="153">
        <f>Input_Analysis!B85</f>
        <v>4.5275453999999993</v>
      </c>
      <c r="C86" s="153">
        <f>Input_Analysis!I85</f>
        <v>286.46016782048383</v>
      </c>
      <c r="D86" s="153">
        <f>Input_Analysis!F85</f>
        <v>283.80142859321552</v>
      </c>
      <c r="E86" s="154">
        <f>Input_Analysis!L85</f>
        <v>0.10000050338027326</v>
      </c>
      <c r="F86" s="155">
        <f>Input_Analysis!P85</f>
        <v>13.293696136341627</v>
      </c>
      <c r="G86" s="159">
        <f>Input_Analysis!Q85</f>
        <v>10.594799999999999</v>
      </c>
      <c r="H86" s="4"/>
      <c r="I86" s="4">
        <f t="shared" si="36"/>
        <v>25.38000000000002</v>
      </c>
      <c r="J86" s="4">
        <f t="shared" si="26"/>
        <v>14.785200000000021</v>
      </c>
      <c r="K86" s="4"/>
      <c r="L86" s="4">
        <f t="shared" si="27"/>
        <v>3.8696676171419725E-2</v>
      </c>
      <c r="M86" s="139">
        <f t="shared" si="28"/>
        <v>3.4909043076083318E-4</v>
      </c>
      <c r="N86" s="3"/>
      <c r="O86" s="13">
        <f t="shared" si="29"/>
        <v>17.658210089852247</v>
      </c>
      <c r="P86" s="13">
        <f t="shared" si="30"/>
        <v>1.0337423017888366E-2</v>
      </c>
      <c r="Q86" s="13">
        <f t="shared" si="31"/>
        <v>17.475669702414702</v>
      </c>
      <c r="R86" s="13">
        <f t="shared" si="32"/>
        <v>2.8559817484124586</v>
      </c>
      <c r="S86" s="13">
        <f t="shared" si="19"/>
        <v>2.5434619967002416</v>
      </c>
      <c r="T86" s="13">
        <f t="shared" si="20"/>
        <v>0.84519080997847662</v>
      </c>
      <c r="U86" s="13">
        <f t="shared" si="21"/>
        <v>2.1497107051405506</v>
      </c>
      <c r="V86" s="4">
        <f t="shared" si="22"/>
        <v>17.405344521365588</v>
      </c>
      <c r="W86" s="4">
        <f t="shared" si="33"/>
        <v>363.5181046268645</v>
      </c>
      <c r="X86" s="4">
        <f t="shared" si="23"/>
        <v>1.1772140059901499</v>
      </c>
      <c r="Y86" s="3"/>
      <c r="Z86" s="13">
        <f t="shared" si="34"/>
        <v>0.98944299999999996</v>
      </c>
      <c r="AA86" s="25">
        <f t="shared" si="24"/>
        <v>0.14351982741051855</v>
      </c>
      <c r="AB86" s="3"/>
      <c r="AC86" s="3">
        <f t="shared" si="35"/>
        <v>5.2974630269556737</v>
      </c>
      <c r="AE86" s="106">
        <f>Input_Analysis!F85/100</f>
        <v>2.8380142859321551</v>
      </c>
      <c r="AF86" s="105">
        <f t="shared" si="25"/>
        <v>0.1490003604708173</v>
      </c>
    </row>
    <row r="87" spans="1:32">
      <c r="A87" s="153">
        <f>Input_Analysis!A86</f>
        <v>1.4</v>
      </c>
      <c r="B87" s="153">
        <f>Input_Analysis!B86</f>
        <v>4.5931619999999995</v>
      </c>
      <c r="C87" s="153">
        <f>Input_Analysis!I86</f>
        <v>304.0404574983117</v>
      </c>
      <c r="D87" s="153">
        <f>Input_Analysis!F86</f>
        <v>301.80151920166469</v>
      </c>
      <c r="E87" s="154">
        <f>Input_Analysis!L86</f>
        <v>0.10000050338027326</v>
      </c>
      <c r="F87" s="155">
        <f>Input_Analysis!P86</f>
        <v>11.194691483235053</v>
      </c>
      <c r="G87" s="159">
        <f>Input_Analysis!Q86</f>
        <v>10.790999999999999</v>
      </c>
      <c r="H87" s="4"/>
      <c r="I87" s="4">
        <f t="shared" si="36"/>
        <v>25.750000000000021</v>
      </c>
      <c r="J87" s="4">
        <f t="shared" si="26"/>
        <v>14.959000000000023</v>
      </c>
      <c r="K87" s="4"/>
      <c r="L87" s="4">
        <f t="shared" si="27"/>
        <v>3.6225304490072233E-2</v>
      </c>
      <c r="M87" s="139">
        <f t="shared" si="28"/>
        <v>3.2890525229139464E-4</v>
      </c>
      <c r="N87" s="3"/>
      <c r="O87" s="13">
        <f t="shared" si="29"/>
        <v>18.603546861308327</v>
      </c>
      <c r="P87" s="13">
        <f t="shared" si="30"/>
        <v>1.4506120219285746E-3</v>
      </c>
      <c r="Q87" s="13">
        <f t="shared" si="31"/>
        <v>18.576560332580804</v>
      </c>
      <c r="R87" s="13">
        <f t="shared" si="32"/>
        <v>2.8527574624725616</v>
      </c>
      <c r="S87" s="13">
        <f t="shared" si="19"/>
        <v>2.5286433189679252</v>
      </c>
      <c r="T87" s="13">
        <f t="shared" si="20"/>
        <v>0.89553632802583638</v>
      </c>
      <c r="U87" s="13">
        <f t="shared" si="21"/>
        <v>2.2644919527555993</v>
      </c>
      <c r="V87" s="4">
        <f t="shared" si="22"/>
        <v>18.552697166554115</v>
      </c>
      <c r="W87" s="4">
        <f t="shared" si="33"/>
        <v>387.48105798326429</v>
      </c>
      <c r="X87" s="4">
        <f t="shared" si="23"/>
        <v>1.2402364574205553</v>
      </c>
      <c r="Y87" s="3"/>
      <c r="Z87" s="13">
        <f t="shared" si="34"/>
        <v>0.98929</v>
      </c>
      <c r="AA87" s="25">
        <f t="shared" si="24"/>
        <v>0.14389808000200538</v>
      </c>
      <c r="AB87" s="3"/>
      <c r="AC87" s="3">
        <f t="shared" si="35"/>
        <v>5.5810640583924984</v>
      </c>
      <c r="AE87" s="106">
        <f>Input_Analysis!F86/100</f>
        <v>3.0180151920166467</v>
      </c>
      <c r="AF87" s="105">
        <f t="shared" si="25"/>
        <v>0.1532046339822134</v>
      </c>
    </row>
    <row r="88" spans="1:32">
      <c r="A88" s="153">
        <f>Input_Analysis!A87</f>
        <v>1.42</v>
      </c>
      <c r="B88" s="153">
        <f>Input_Analysis!B87</f>
        <v>4.6587785999999998</v>
      </c>
      <c r="C88" s="153">
        <f>Input_Analysis!I87</f>
        <v>332.32051363272052</v>
      </c>
      <c r="D88" s="153">
        <f>Input_Analysis!F87</f>
        <v>329.90166065152152</v>
      </c>
      <c r="E88" s="154">
        <f>Input_Analysis!L87</f>
        <v>0.10000050338027326</v>
      </c>
      <c r="F88" s="155">
        <f>Input_Analysis!P87</f>
        <v>12.094264905995013</v>
      </c>
      <c r="G88" s="159">
        <f>Input_Analysis!Q87</f>
        <v>10.9872</v>
      </c>
      <c r="H88" s="4"/>
      <c r="I88" s="4">
        <f t="shared" si="36"/>
        <v>26.120000000000022</v>
      </c>
      <c r="J88" s="4">
        <f t="shared" si="26"/>
        <v>15.132800000000023</v>
      </c>
      <c r="K88" s="4"/>
      <c r="L88" s="4">
        <f t="shared" si="27"/>
        <v>3.291854523600992E-2</v>
      </c>
      <c r="M88" s="139">
        <f t="shared" si="28"/>
        <v>3.0091583058514853E-4</v>
      </c>
      <c r="N88" s="3"/>
      <c r="O88" s="13">
        <f t="shared" si="29"/>
        <v>20.234227217218233</v>
      </c>
      <c r="P88" s="13">
        <f t="shared" si="30"/>
        <v>3.6154900357969642E-3</v>
      </c>
      <c r="Q88" s="13">
        <f t="shared" si="31"/>
        <v>20.161070570332328</v>
      </c>
      <c r="R88" s="13">
        <f t="shared" si="32"/>
        <v>2.8461383273029521</v>
      </c>
      <c r="S88" s="13">
        <f t="shared" si="19"/>
        <v>2.5140806683766308</v>
      </c>
      <c r="T88" s="13">
        <f t="shared" si="20"/>
        <v>0.97543075207291197</v>
      </c>
      <c r="U88" s="13">
        <f t="shared" si="21"/>
        <v>2.4523115971265863</v>
      </c>
      <c r="V88" s="4">
        <f t="shared" si="22"/>
        <v>20.413367575514702</v>
      </c>
      <c r="W88" s="4">
        <f t="shared" si="33"/>
        <v>426.34195956268201</v>
      </c>
      <c r="X88" s="4">
        <f t="shared" si="23"/>
        <v>1.3489484811478822</v>
      </c>
      <c r="Y88" s="3"/>
      <c r="Z88" s="13">
        <f t="shared" si="34"/>
        <v>0.98913700000000004</v>
      </c>
      <c r="AA88" s="25">
        <f t="shared" si="24"/>
        <v>0.14426701193301958</v>
      </c>
      <c r="AB88" s="3"/>
      <c r="AC88" s="3">
        <f t="shared" si="35"/>
        <v>6.0702681651654702</v>
      </c>
      <c r="AE88" s="106">
        <f>Input_Analysis!F87/100</f>
        <v>3.2990166065152153</v>
      </c>
      <c r="AF88" s="105">
        <f t="shared" si="25"/>
        <v>0.15971630675908624</v>
      </c>
    </row>
    <row r="89" spans="1:32">
      <c r="A89" s="153">
        <f>Input_Analysis!A88</f>
        <v>1.44</v>
      </c>
      <c r="B89" s="153">
        <f>Input_Analysis!B88</f>
        <v>4.7243952</v>
      </c>
      <c r="C89" s="153">
        <f>Input_Analysis!I88</f>
        <v>350.1006606147547</v>
      </c>
      <c r="D89" s="153">
        <f>Input_Analysis!F88</f>
        <v>347.80175075659037</v>
      </c>
      <c r="E89" s="154">
        <f>Input_Analysis!L88</f>
        <v>0.10000050338027326</v>
      </c>
      <c r="F89" s="155">
        <f>Input_Analysis!P88</f>
        <v>11.494549290821707</v>
      </c>
      <c r="G89" s="159">
        <f>Input_Analysis!Q88</f>
        <v>11.183399999999999</v>
      </c>
      <c r="H89" s="4"/>
      <c r="I89" s="4">
        <f t="shared" si="36"/>
        <v>26.490000000000023</v>
      </c>
      <c r="J89" s="4">
        <f t="shared" si="26"/>
        <v>15.306600000000024</v>
      </c>
      <c r="K89" s="4"/>
      <c r="L89" s="4">
        <f t="shared" si="27"/>
        <v>3.1122578973474459E-2</v>
      </c>
      <c r="M89" s="139">
        <f t="shared" si="28"/>
        <v>2.8563357522570418E-4</v>
      </c>
      <c r="N89" s="3"/>
      <c r="O89" s="13">
        <f t="shared" si="29"/>
        <v>21.141903532773718</v>
      </c>
      <c r="P89" s="13">
        <f t="shared" si="30"/>
        <v>9.6149270926559167E-4</v>
      </c>
      <c r="Q89" s="13">
        <f t="shared" si="31"/>
        <v>21.121575746666959</v>
      </c>
      <c r="R89" s="13">
        <f t="shared" si="32"/>
        <v>2.8445084114448487</v>
      </c>
      <c r="S89" s="13">
        <f t="shared" si="19"/>
        <v>2.499766756396343</v>
      </c>
      <c r="T89" s="13">
        <f t="shared" si="20"/>
        <v>1.0267402280294295</v>
      </c>
      <c r="U89" s="13">
        <f t="shared" si="21"/>
        <v>2.5666110894827687</v>
      </c>
      <c r="V89" s="4">
        <f t="shared" si="22"/>
        <v>21.574044040983647</v>
      </c>
      <c r="W89" s="4">
        <f t="shared" si="33"/>
        <v>450.58318663488109</v>
      </c>
      <c r="X89" s="4">
        <f t="shared" si="23"/>
        <v>1.409460235518248</v>
      </c>
      <c r="Y89" s="3"/>
      <c r="Z89" s="13">
        <f t="shared" si="34"/>
        <v>0.98898399999999997</v>
      </c>
      <c r="AA89" s="25">
        <f t="shared" si="24"/>
        <v>0.14462694070009008</v>
      </c>
      <c r="AB89" s="3"/>
      <c r="AC89" s="3">
        <f t="shared" si="35"/>
        <v>6.3425710598321148</v>
      </c>
      <c r="AE89" s="106">
        <f>Input_Analysis!F88/100</f>
        <v>3.4780175075659034</v>
      </c>
      <c r="AF89" s="105">
        <f t="shared" si="25"/>
        <v>0.16352457534010342</v>
      </c>
    </row>
    <row r="90" spans="1:32">
      <c r="A90" s="153">
        <f>Input_Analysis!A89</f>
        <v>1.46</v>
      </c>
      <c r="B90" s="153">
        <f>Input_Analysis!B89</f>
        <v>4.7900117999999994</v>
      </c>
      <c r="C90" s="153">
        <f>Input_Analysis!I89</f>
        <v>359.54102427947163</v>
      </c>
      <c r="D90" s="153">
        <f>Input_Analysis!F89</f>
        <v>357.90180159799792</v>
      </c>
      <c r="E90" s="154">
        <f>Input_Analysis!L89</f>
        <v>0.10000050338027326</v>
      </c>
      <c r="F90" s="155">
        <f>Input_Analysis!P89</f>
        <v>8.1961134073685198</v>
      </c>
      <c r="G90" s="159">
        <f>Input_Analysis!Q89</f>
        <v>11.3796</v>
      </c>
      <c r="H90" s="4"/>
      <c r="I90" s="4">
        <f t="shared" si="36"/>
        <v>26.860000000000024</v>
      </c>
      <c r="J90" s="4">
        <f t="shared" si="26"/>
        <v>15.480400000000024</v>
      </c>
      <c r="K90" s="4"/>
      <c r="L90" s="4">
        <f t="shared" si="27"/>
        <v>3.0207817531669102E-2</v>
      </c>
      <c r="M90" s="139">
        <f t="shared" si="28"/>
        <v>2.781337778649225E-4</v>
      </c>
      <c r="N90" s="3"/>
      <c r="O90" s="13">
        <f t="shared" si="29"/>
        <v>21.490466931052886</v>
      </c>
      <c r="P90" s="13">
        <f t="shared" si="30"/>
        <v>-9.5691859778487525E-3</v>
      </c>
      <c r="Q90" s="13">
        <f t="shared" si="31"/>
        <v>21.69611320586694</v>
      </c>
      <c r="R90" s="13">
        <f t="shared" si="32"/>
        <v>2.8460551630455648</v>
      </c>
      <c r="S90" s="13">
        <f t="shared" si="19"/>
        <v>2.4856945817118357</v>
      </c>
      <c r="T90" s="13">
        <f t="shared" si="20"/>
        <v>1.05528259147239</v>
      </c>
      <c r="U90" s="13">
        <f t="shared" si="21"/>
        <v>2.6231102197977445</v>
      </c>
      <c r="V90" s="4">
        <f t="shared" si="22"/>
        <v>22.178734951964774</v>
      </c>
      <c r="W90" s="4">
        <f t="shared" si="33"/>
        <v>463.21241632781363</v>
      </c>
      <c r="X90" s="4">
        <f t="shared" si="23"/>
        <v>1.4326977954035256</v>
      </c>
      <c r="Y90" s="3"/>
      <c r="Z90" s="13">
        <f t="shared" si="34"/>
        <v>0.98883100000000002</v>
      </c>
      <c r="AA90" s="25">
        <f t="shared" si="24"/>
        <v>0.14497816954148462</v>
      </c>
      <c r="AB90" s="3"/>
      <c r="AC90" s="3">
        <f t="shared" si="35"/>
        <v>6.447140079315866</v>
      </c>
      <c r="AE90" s="106">
        <f>Input_Analysis!F89/100</f>
        <v>3.5790180159799792</v>
      </c>
      <c r="AF90" s="105">
        <f t="shared" si="25"/>
        <v>0.16541436765619838</v>
      </c>
    </row>
    <row r="91" spans="1:32">
      <c r="A91" s="153">
        <f>Input_Analysis!A90</f>
        <v>1.48</v>
      </c>
      <c r="B91" s="153">
        <f>Input_Analysis!B90</f>
        <v>4.8556283999999996</v>
      </c>
      <c r="C91" s="153">
        <f>Input_Analysis!I90</f>
        <v>368.78124323487395</v>
      </c>
      <c r="D91" s="153">
        <f>Input_Analysis!F90</f>
        <v>367.50184992250422</v>
      </c>
      <c r="E91" s="154">
        <f>Input_Analysis!L90</f>
        <v>0.10000050338027326</v>
      </c>
      <c r="F91" s="155">
        <f>Input_Analysis!P90</f>
        <v>6.3969665618486022</v>
      </c>
      <c r="G91" s="159">
        <f>Input_Analysis!Q90</f>
        <v>11.575799999999999</v>
      </c>
      <c r="H91" s="4"/>
      <c r="I91" s="4">
        <f t="shared" si="36"/>
        <v>27.230000000000025</v>
      </c>
      <c r="J91" s="4">
        <f t="shared" si="26"/>
        <v>15.654200000000026</v>
      </c>
      <c r="K91" s="4"/>
      <c r="L91" s="4">
        <f t="shared" si="27"/>
        <v>2.938841499908031E-2</v>
      </c>
      <c r="M91" s="139">
        <f t="shared" si="28"/>
        <v>2.7116483068143386E-4</v>
      </c>
      <c r="N91" s="3"/>
      <c r="O91" s="13">
        <f t="shared" si="29"/>
        <v>21.818505144617635</v>
      </c>
      <c r="P91" s="13">
        <f t="shared" si="30"/>
        <v>-1.5162683611109206E-2</v>
      </c>
      <c r="Q91" s="13">
        <f t="shared" si="31"/>
        <v>22.14933223499283</v>
      </c>
      <c r="R91" s="13">
        <f t="shared" si="32"/>
        <v>2.8475236922250766</v>
      </c>
      <c r="S91" s="13">
        <f t="shared" si="19"/>
        <v>2.4718574158327624</v>
      </c>
      <c r="T91" s="13">
        <f t="shared" si="20"/>
        <v>1.0832389085906657</v>
      </c>
      <c r="U91" s="13">
        <f t="shared" si="21"/>
        <v>2.6776121293184247</v>
      </c>
      <c r="V91" s="4">
        <f t="shared" si="22"/>
        <v>22.770082882324928</v>
      </c>
      <c r="W91" s="4">
        <f t="shared" si="33"/>
        <v>475.56297213299553</v>
      </c>
      <c r="X91" s="4">
        <f t="shared" si="23"/>
        <v>1.4545670096411756</v>
      </c>
      <c r="Y91" s="3"/>
      <c r="Z91" s="13">
        <f t="shared" si="34"/>
        <v>0.98867799999999995</v>
      </c>
      <c r="AA91" s="25">
        <f t="shared" si="24"/>
        <v>0.14532098822871808</v>
      </c>
      <c r="AB91" s="3"/>
      <c r="AC91" s="3">
        <f t="shared" si="35"/>
        <v>6.5455515433852902</v>
      </c>
      <c r="AE91" s="106">
        <f>Input_Analysis!F90/100</f>
        <v>3.6750184992250423</v>
      </c>
      <c r="AF91" s="105">
        <f t="shared" si="25"/>
        <v>0.16715096053344264</v>
      </c>
    </row>
    <row r="92" spans="1:32">
      <c r="A92" s="153">
        <f>Input_Analysis!A91</f>
        <v>1.5</v>
      </c>
      <c r="B92" s="153">
        <f>Input_Analysis!B91</f>
        <v>4.9212449999999999</v>
      </c>
      <c r="C92" s="153">
        <f>Input_Analysis!I91</f>
        <v>362.1415163758727</v>
      </c>
      <c r="D92" s="153">
        <f>Input_Analysis!F91</f>
        <v>361.50181971968783</v>
      </c>
      <c r="E92" s="154">
        <f>Input_Analysis!L91</f>
        <v>0.10000050338027326</v>
      </c>
      <c r="F92" s="155">
        <f>Input_Analysis!P91</f>
        <v>3.1984832809243011</v>
      </c>
      <c r="G92" s="159">
        <f>Input_Analysis!Q91</f>
        <v>11.772</v>
      </c>
      <c r="H92" s="4"/>
      <c r="I92" s="4">
        <f t="shared" si="36"/>
        <v>27.600000000000026</v>
      </c>
      <c r="J92" s="4">
        <f t="shared" si="26"/>
        <v>15.828000000000026</v>
      </c>
      <c r="K92" s="4"/>
      <c r="L92" s="4">
        <f t="shared" si="27"/>
        <v>2.9949074091367385E-2</v>
      </c>
      <c r="M92" s="139">
        <f t="shared" si="28"/>
        <v>2.7613653463714192E-4</v>
      </c>
      <c r="N92" s="3"/>
      <c r="O92" s="13">
        <f t="shared" si="29"/>
        <v>21.13605739043923</v>
      </c>
      <c r="P92" s="13">
        <f t="shared" si="30"/>
        <v>-2.5627661439314338E-2</v>
      </c>
      <c r="Q92" s="13">
        <f t="shared" si="31"/>
        <v>21.677725113403323</v>
      </c>
      <c r="R92" s="13">
        <f t="shared" si="32"/>
        <v>2.8534767690588576</v>
      </c>
      <c r="S92" s="13">
        <f t="shared" si="19"/>
        <v>2.4582487895752245</v>
      </c>
      <c r="T92" s="13">
        <f t="shared" si="20"/>
        <v>1.0670747240320735</v>
      </c>
      <c r="U92" s="13">
        <f t="shared" si="21"/>
        <v>2.6231351487381613</v>
      </c>
      <c r="V92" s="4">
        <f t="shared" si="22"/>
        <v>22.302767758391511</v>
      </c>
      <c r="W92" s="4">
        <f t="shared" si="33"/>
        <v>465.80289482414281</v>
      </c>
      <c r="X92" s="4">
        <f t="shared" si="23"/>
        <v>1.4090704926959485</v>
      </c>
      <c r="Y92" s="3"/>
      <c r="Z92" s="13">
        <f t="shared" si="34"/>
        <v>0.98852499999999999</v>
      </c>
      <c r="AA92" s="25">
        <f t="shared" si="24"/>
        <v>0.14565567380591349</v>
      </c>
      <c r="AB92" s="3"/>
      <c r="AC92" s="3">
        <f t="shared" si="35"/>
        <v>6.3408172171317689</v>
      </c>
      <c r="AE92" s="106">
        <f>Input_Analysis!F91/100</f>
        <v>3.6150181971968784</v>
      </c>
      <c r="AF92" s="105">
        <f t="shared" si="25"/>
        <v>0.16532387072066126</v>
      </c>
    </row>
    <row r="93" spans="1:32">
      <c r="A93" s="153">
        <f>Input_Analysis!A92</f>
        <v>1.52</v>
      </c>
      <c r="B93" s="153">
        <f>Input_Analysis!B92</f>
        <v>4.9868616000000001</v>
      </c>
      <c r="C93" s="153">
        <f>Input_Analysis!I92</f>
        <v>346.12139741367179</v>
      </c>
      <c r="D93" s="153">
        <f>Input_Analysis!F92</f>
        <v>345.40173867546383</v>
      </c>
      <c r="E93" s="154">
        <f>Input_Analysis!L92</f>
        <v>0.10000050338027326</v>
      </c>
      <c r="F93" s="155">
        <f>Input_Analysis!P92</f>
        <v>3.5982936910398391</v>
      </c>
      <c r="G93" s="159">
        <f>Input_Analysis!Q92</f>
        <v>11.9682</v>
      </c>
      <c r="H93" s="4"/>
      <c r="I93" s="4">
        <f t="shared" si="36"/>
        <v>27.970000000000027</v>
      </c>
      <c r="J93" s="4">
        <f t="shared" si="26"/>
        <v>16.001800000000028</v>
      </c>
      <c r="K93" s="4"/>
      <c r="L93" s="4">
        <f t="shared" si="27"/>
        <v>3.1502994564293355E-2</v>
      </c>
      <c r="M93" s="139">
        <f t="shared" si="28"/>
        <v>2.8891742645068626E-4</v>
      </c>
      <c r="N93" s="3"/>
      <c r="O93" s="13">
        <f t="shared" si="29"/>
        <v>19.882225587975803</v>
      </c>
      <c r="P93" s="13">
        <f t="shared" si="30"/>
        <v>-2.6307935080597214E-2</v>
      </c>
      <c r="Q93" s="13">
        <f t="shared" si="31"/>
        <v>20.405285888002059</v>
      </c>
      <c r="R93" s="13">
        <f t="shared" si="32"/>
        <v>2.8619069639876438</v>
      </c>
      <c r="S93" s="13">
        <f t="shared" si="19"/>
        <v>2.4448624803531094</v>
      </c>
      <c r="T93" s="13">
        <f t="shared" si="20"/>
        <v>1.0244239940429201</v>
      </c>
      <c r="U93" s="13">
        <f t="shared" si="21"/>
        <v>2.5045757870090126</v>
      </c>
      <c r="V93" s="4">
        <f t="shared" si="22"/>
        <v>21.210093160911452</v>
      </c>
      <c r="W93" s="4">
        <f t="shared" si="33"/>
        <v>442.98191600569487</v>
      </c>
      <c r="X93" s="4">
        <f t="shared" si="23"/>
        <v>1.3254817058650536</v>
      </c>
      <c r="Y93" s="3"/>
      <c r="Z93" s="13">
        <f t="shared" si="34"/>
        <v>0.98837200000000003</v>
      </c>
      <c r="AA93" s="25">
        <f t="shared" si="24"/>
        <v>0.14598249128098079</v>
      </c>
      <c r="AB93" s="3"/>
      <c r="AC93" s="3">
        <f t="shared" si="35"/>
        <v>5.9646676763927404</v>
      </c>
      <c r="AE93" s="106">
        <f>Input_Analysis!F92/100</f>
        <v>3.4540173867546384</v>
      </c>
      <c r="AF93" s="105">
        <f t="shared" si="25"/>
        <v>0.16115986003437727</v>
      </c>
    </row>
    <row r="94" spans="1:32">
      <c r="A94" s="153">
        <f>Input_Analysis!A93</f>
        <v>1.54</v>
      </c>
      <c r="B94" s="153">
        <f>Input_Analysis!B93</f>
        <v>5.0524782000000004</v>
      </c>
      <c r="C94" s="153">
        <f>Input_Analysis!I93</f>
        <v>333.2411792955682</v>
      </c>
      <c r="D94" s="153">
        <f>Input_Analysis!F93</f>
        <v>332.20167222926779</v>
      </c>
      <c r="E94" s="154">
        <f>Input_Analysis!L93</f>
        <v>0.10000050338027326</v>
      </c>
      <c r="F94" s="155">
        <f>Input_Analysis!P93</f>
        <v>5.1975353315019897</v>
      </c>
      <c r="G94" s="159">
        <f>Input_Analysis!Q93</f>
        <v>12.164400000000001</v>
      </c>
      <c r="H94" s="4"/>
      <c r="I94" s="4">
        <f t="shared" si="36"/>
        <v>28.340000000000028</v>
      </c>
      <c r="J94" s="4">
        <f t="shared" si="26"/>
        <v>16.175600000000028</v>
      </c>
      <c r="K94" s="4"/>
      <c r="L94" s="4">
        <f t="shared" si="27"/>
        <v>3.2909877263105937E-2</v>
      </c>
      <c r="M94" s="139">
        <f t="shared" si="28"/>
        <v>3.0008447212815146E-4</v>
      </c>
      <c r="N94" s="3"/>
      <c r="O94" s="13">
        <f t="shared" si="29"/>
        <v>18.849450981451547</v>
      </c>
      <c r="P94" s="13">
        <f t="shared" si="30"/>
        <v>-2.2849582558499722E-2</v>
      </c>
      <c r="Q94" s="13">
        <f t="shared" si="31"/>
        <v>19.280153067834618</v>
      </c>
      <c r="R94" s="13">
        <f t="shared" si="32"/>
        <v>2.8696751009053849</v>
      </c>
      <c r="S94" s="13">
        <f t="shared" si="19"/>
        <v>2.4316925002225007</v>
      </c>
      <c r="T94" s="13">
        <f t="shared" si="20"/>
        <v>0.9903767803583059</v>
      </c>
      <c r="U94" s="13">
        <f t="shared" si="21"/>
        <v>2.4082917891917992</v>
      </c>
      <c r="V94" s="4">
        <f t="shared" si="22"/>
        <v>20.32674528637121</v>
      </c>
      <c r="W94" s="4">
        <f t="shared" si="33"/>
        <v>424.53281580633586</v>
      </c>
      <c r="X94" s="4">
        <f t="shared" si="23"/>
        <v>1.256630065430103</v>
      </c>
      <c r="Y94" s="3"/>
      <c r="Z94" s="13">
        <f t="shared" si="34"/>
        <v>0.98821899999999996</v>
      </c>
      <c r="AA94" s="25">
        <f t="shared" si="24"/>
        <v>0.1463016942722371</v>
      </c>
      <c r="AB94" s="3"/>
      <c r="AC94" s="3">
        <f t="shared" si="35"/>
        <v>5.6548352944354638</v>
      </c>
      <c r="AE94" s="106">
        <f>Input_Analysis!F93/100</f>
        <v>3.3220167222926777</v>
      </c>
      <c r="AF94" s="105">
        <f t="shared" si="25"/>
        <v>0.15762410686229447</v>
      </c>
    </row>
    <row r="95" spans="1:32">
      <c r="A95" s="153">
        <f>Input_Analysis!A94</f>
        <v>1.56</v>
      </c>
      <c r="B95" s="153">
        <f>Input_Analysis!B94</f>
        <v>5.1180947999999997</v>
      </c>
      <c r="C95" s="153">
        <f>Input_Analysis!I94</f>
        <v>322.44117283135</v>
      </c>
      <c r="D95" s="153">
        <f>Input_Analysis!F94</f>
        <v>321.50161836757849</v>
      </c>
      <c r="E95" s="154">
        <f>Input_Analysis!L94</f>
        <v>0.10000050338027326</v>
      </c>
      <c r="F95" s="155">
        <f>Input_Analysis!P94</f>
        <v>4.6977723188575675</v>
      </c>
      <c r="G95" s="159">
        <f>Input_Analysis!Q94</f>
        <v>12.360600000000002</v>
      </c>
      <c r="H95" s="4"/>
      <c r="I95" s="4">
        <f t="shared" si="36"/>
        <v>28.710000000000029</v>
      </c>
      <c r="J95" s="4">
        <f t="shared" si="26"/>
        <v>16.349400000000028</v>
      </c>
      <c r="K95" s="4"/>
      <c r="L95" s="4">
        <f t="shared" si="27"/>
        <v>3.4154155073773305E-2</v>
      </c>
      <c r="M95" s="139">
        <f t="shared" si="28"/>
        <v>3.1013565203900819E-4</v>
      </c>
      <c r="N95" s="3"/>
      <c r="O95" s="13">
        <f t="shared" si="29"/>
        <v>17.965868645415089</v>
      </c>
      <c r="P95" s="13">
        <f t="shared" si="30"/>
        <v>-2.6087893931306224E-2</v>
      </c>
      <c r="Q95" s="13">
        <f t="shared" si="31"/>
        <v>18.434560321020459</v>
      </c>
      <c r="R95" s="13">
        <f t="shared" si="32"/>
        <v>2.8774046504404249</v>
      </c>
      <c r="S95" s="13">
        <f t="shared" si="19"/>
        <v>2.4187330846269814</v>
      </c>
      <c r="T95" s="13">
        <f t="shared" si="20"/>
        <v>0.96223519016889081</v>
      </c>
      <c r="U95" s="13">
        <f t="shared" si="21"/>
        <v>2.3273900896538313</v>
      </c>
      <c r="V95" s="4">
        <f t="shared" si="22"/>
        <v>19.582078188756665</v>
      </c>
      <c r="W95" s="4">
        <f t="shared" si="33"/>
        <v>408.98012326580408</v>
      </c>
      <c r="X95" s="4">
        <f t="shared" si="23"/>
        <v>1.197724576361006</v>
      </c>
      <c r="Y95" s="3"/>
      <c r="Z95" s="13">
        <f t="shared" si="34"/>
        <v>0.988066</v>
      </c>
      <c r="AA95" s="25">
        <f t="shared" si="24"/>
        <v>0.14661352561378391</v>
      </c>
      <c r="AB95" s="3"/>
      <c r="AC95" s="3">
        <f t="shared" si="35"/>
        <v>5.3897605936245263</v>
      </c>
      <c r="AE95" s="106">
        <f>Input_Analysis!F94/100</f>
        <v>3.2150161836757847</v>
      </c>
      <c r="AF95" s="105">
        <f t="shared" si="25"/>
        <v>0.15465108035899977</v>
      </c>
    </row>
    <row r="96" spans="1:32">
      <c r="A96" s="153">
        <f>Input_Analysis!A95</f>
        <v>1.58</v>
      </c>
      <c r="B96" s="153">
        <f>Input_Analysis!B95</f>
        <v>5.1837114</v>
      </c>
      <c r="C96" s="153">
        <f>Input_Analysis!I95</f>
        <v>299.82102064605107</v>
      </c>
      <c r="D96" s="153">
        <f>Input_Analysis!F95</f>
        <v>298.80150410025647</v>
      </c>
      <c r="E96" s="154">
        <f>Input_Analysis!L95</f>
        <v>0.20000100676054652</v>
      </c>
      <c r="F96" s="155">
        <f>Input_Analysis!P95</f>
        <v>5.0975827289731042</v>
      </c>
      <c r="G96" s="159">
        <f>Input_Analysis!Q95</f>
        <v>12.556800000000001</v>
      </c>
      <c r="H96" s="4"/>
      <c r="I96" s="4">
        <f t="shared" si="36"/>
        <v>29.08000000000003</v>
      </c>
      <c r="J96" s="4">
        <f t="shared" si="26"/>
        <v>16.523200000000031</v>
      </c>
      <c r="K96" s="4"/>
      <c r="L96" s="4">
        <f t="shared" si="27"/>
        <v>7.4150931134584458E-2</v>
      </c>
      <c r="M96" s="139">
        <f t="shared" si="28"/>
        <v>6.6706799386376085E-4</v>
      </c>
      <c r="N96" s="3"/>
      <c r="O96" s="13">
        <f t="shared" si="29"/>
        <v>16.385507688949509</v>
      </c>
      <c r="P96" s="13">
        <f t="shared" si="30"/>
        <v>-2.7551116019388085E-2</v>
      </c>
      <c r="Q96" s="13">
        <f t="shared" si="31"/>
        <v>16.83694671232433</v>
      </c>
      <c r="R96" s="13">
        <f t="shared" si="32"/>
        <v>2.753924038623198</v>
      </c>
      <c r="S96" s="13">
        <f t="shared" si="19"/>
        <v>2.4059786817957729</v>
      </c>
      <c r="T96" s="13">
        <f t="shared" si="20"/>
        <v>0.83938208861399022</v>
      </c>
      <c r="U96" s="13">
        <f t="shared" si="21"/>
        <v>2.0195354110864709</v>
      </c>
      <c r="V96" s="4">
        <f t="shared" si="22"/>
        <v>18.049401376403402</v>
      </c>
      <c r="W96" s="4">
        <f t="shared" si="33"/>
        <v>376.96950898877691</v>
      </c>
      <c r="X96" s="4">
        <f t="shared" si="23"/>
        <v>1.0923671792633005</v>
      </c>
      <c r="Y96" s="3"/>
      <c r="Z96" s="13">
        <f t="shared" si="34"/>
        <v>0.98791300000000004</v>
      </c>
      <c r="AA96" s="25">
        <f t="shared" si="24"/>
        <v>0.14691821792267831</v>
      </c>
      <c r="AB96" s="3"/>
      <c r="AC96" s="3">
        <f t="shared" si="35"/>
        <v>4.9156523066848523</v>
      </c>
      <c r="AE96" s="106">
        <f>Input_Analysis!F95/100</f>
        <v>2.9880150410025648</v>
      </c>
      <c r="AF96" s="105">
        <f t="shared" si="25"/>
        <v>0.14869784723146487</v>
      </c>
    </row>
    <row r="97" spans="1:32">
      <c r="A97" s="153">
        <f>Input_Analysis!A96</f>
        <v>1.6</v>
      </c>
      <c r="B97" s="153">
        <f>Input_Analysis!B96</f>
        <v>5.2493280000000002</v>
      </c>
      <c r="C97" s="153">
        <f>Input_Analysis!I96</f>
        <v>287.54080554822912</v>
      </c>
      <c r="D97" s="153">
        <f>Input_Analysis!F96</f>
        <v>286.20144067434205</v>
      </c>
      <c r="E97" s="154">
        <f>Input_Analysis!L96</f>
        <v>0.10000050338027326</v>
      </c>
      <c r="F97" s="155">
        <f>Input_Analysis!P96</f>
        <v>6.6968243694352552</v>
      </c>
      <c r="G97" s="159">
        <f>Input_Analysis!Q96</f>
        <v>12.753000000000002</v>
      </c>
      <c r="H97" s="4"/>
      <c r="I97" s="4">
        <f t="shared" si="36"/>
        <v>29.450000000000031</v>
      </c>
      <c r="J97" s="4">
        <f t="shared" si="26"/>
        <v>16.697000000000031</v>
      </c>
      <c r="K97" s="4"/>
      <c r="L97" s="4">
        <f t="shared" si="27"/>
        <v>3.894837089039424E-2</v>
      </c>
      <c r="M97" s="139">
        <f t="shared" si="28"/>
        <v>3.4777847683083093E-4</v>
      </c>
      <c r="N97" s="3"/>
      <c r="O97" s="13">
        <f t="shared" si="29"/>
        <v>15.457316017741427</v>
      </c>
      <c r="P97" s="13">
        <f t="shared" si="30"/>
        <v>-2.3465290124149881E-2</v>
      </c>
      <c r="Q97" s="13">
        <f t="shared" si="31"/>
        <v>15.820026422638398</v>
      </c>
      <c r="R97" s="13">
        <f t="shared" si="32"/>
        <v>2.8998396058642744</v>
      </c>
      <c r="S97" s="13">
        <f t="shared" si="19"/>
        <v>2.3934239427504438</v>
      </c>
      <c r="T97" s="13">
        <f t="shared" si="20"/>
        <v>0.868489933714232</v>
      </c>
      <c r="U97" s="13">
        <f t="shared" si="21"/>
        <v>2.0786646013893888</v>
      </c>
      <c r="V97" s="4">
        <f t="shared" si="22"/>
        <v>17.206053703215272</v>
      </c>
      <c r="W97" s="4">
        <f t="shared" si="33"/>
        <v>359.35583019474331</v>
      </c>
      <c r="X97" s="4">
        <f t="shared" si="23"/>
        <v>1.030487734516095</v>
      </c>
      <c r="Y97" s="3"/>
      <c r="Z97" s="13">
        <f t="shared" si="34"/>
        <v>0.98775999999999997</v>
      </c>
      <c r="AA97" s="25">
        <f t="shared" si="24"/>
        <v>0.14721599413068207</v>
      </c>
      <c r="AB97" s="3"/>
      <c r="AC97" s="3">
        <f t="shared" si="35"/>
        <v>4.6371948053224274</v>
      </c>
      <c r="AE97" s="106">
        <f>Input_Analysis!F96/100</f>
        <v>2.8620144067434206</v>
      </c>
      <c r="AF97" s="105">
        <f t="shared" si="25"/>
        <v>0.14514869226313976</v>
      </c>
    </row>
    <row r="98" spans="1:32">
      <c r="A98" s="153">
        <f>Input_Analysis!A97</f>
        <v>1.62</v>
      </c>
      <c r="B98" s="153">
        <f>Input_Analysis!B97</f>
        <v>5.3149446000000005</v>
      </c>
      <c r="C98" s="153">
        <f>Input_Analysis!I97</f>
        <v>280.52015708003614</v>
      </c>
      <c r="D98" s="153">
        <f>Input_Analysis!F97</f>
        <v>277.90139889377934</v>
      </c>
      <c r="E98" s="154">
        <f>Input_Analysis!L97</f>
        <v>0.10000050338027326</v>
      </c>
      <c r="F98" s="155">
        <f>Input_Analysis!P97</f>
        <v>13.093790931283857</v>
      </c>
      <c r="G98" s="159">
        <f>Input_Analysis!Q97</f>
        <v>12.949200000000001</v>
      </c>
      <c r="H98" s="4"/>
      <c r="I98" s="4">
        <f t="shared" si="36"/>
        <v>29.820000000000032</v>
      </c>
      <c r="J98" s="4">
        <f t="shared" si="26"/>
        <v>16.870800000000031</v>
      </c>
      <c r="K98" s="4"/>
      <c r="L98" s="4">
        <f t="shared" si="27"/>
        <v>4.0309553165286019E-2</v>
      </c>
      <c r="M98" s="139">
        <f t="shared" si="28"/>
        <v>3.5648241616997877E-4</v>
      </c>
      <c r="N98" s="3"/>
      <c r="O98" s="13">
        <f t="shared" si="29"/>
        <v>14.860004094650856</v>
      </c>
      <c r="P98" s="13">
        <f t="shared" si="30"/>
        <v>5.7674846704501884E-4</v>
      </c>
      <c r="Q98" s="13">
        <f t="shared" si="31"/>
        <v>14.851433610068984</v>
      </c>
      <c r="R98" s="13">
        <f t="shared" si="32"/>
        <v>2.9061321190481468</v>
      </c>
      <c r="S98" s="13">
        <f t="shared" si="19"/>
        <v>2.3810637118793019</v>
      </c>
      <c r="T98" s="13">
        <f t="shared" si="20"/>
        <v>0.85017622938192372</v>
      </c>
      <c r="U98" s="13">
        <f t="shared" si="21"/>
        <v>2.0243237684836721</v>
      </c>
      <c r="V98" s="4">
        <f t="shared" si="22"/>
        <v>16.713343805335743</v>
      </c>
      <c r="W98" s="4">
        <f t="shared" si="33"/>
        <v>349.06537211227328</v>
      </c>
      <c r="X98" s="4">
        <f t="shared" si="23"/>
        <v>0.99066693964339048</v>
      </c>
      <c r="Y98" s="3"/>
      <c r="Z98" s="13">
        <f t="shared" si="34"/>
        <v>0.98760700000000001</v>
      </c>
      <c r="AA98" s="25">
        <f t="shared" si="24"/>
        <v>0.14750706798314236</v>
      </c>
      <c r="AB98" s="3"/>
      <c r="AC98" s="3">
        <f t="shared" si="35"/>
        <v>4.4580012283952568</v>
      </c>
      <c r="AE98" s="106">
        <f>Input_Analysis!F97/100</f>
        <v>2.7790139889377934</v>
      </c>
      <c r="AF98" s="105">
        <f t="shared" si="25"/>
        <v>0.14265870540308317</v>
      </c>
    </row>
    <row r="99" spans="1:32">
      <c r="A99" s="153">
        <f>Input_Analysis!A98</f>
        <v>1.64</v>
      </c>
      <c r="B99" s="153">
        <f>Input_Analysis!B98</f>
        <v>5.3805611999999998</v>
      </c>
      <c r="C99" s="153">
        <f>Input_Analysis!I98</f>
        <v>270.29954040452583</v>
      </c>
      <c r="D99" s="153">
        <f>Input_Analysis!F98</f>
        <v>266.5013415084282</v>
      </c>
      <c r="E99" s="154">
        <f>Input_Analysis!L98</f>
        <v>0.10000050338027326</v>
      </c>
      <c r="F99" s="155">
        <f>Input_Analysis!P98</f>
        <v>18.990994480488038</v>
      </c>
      <c r="G99" s="159">
        <f>Input_Analysis!Q98</f>
        <v>13.145399999999999</v>
      </c>
      <c r="H99" s="4"/>
      <c r="I99" s="4">
        <f t="shared" si="36"/>
        <v>30.19000000000003</v>
      </c>
      <c r="J99" s="4">
        <f t="shared" si="26"/>
        <v>17.044600000000031</v>
      </c>
      <c r="K99" s="4"/>
      <c r="L99" s="4">
        <f t="shared" si="27"/>
        <v>4.2317267864482366E-2</v>
      </c>
      <c r="M99" s="139">
        <f t="shared" si="28"/>
        <v>3.6996179583070752E-4</v>
      </c>
      <c r="N99" s="3"/>
      <c r="O99" s="13">
        <f t="shared" si="29"/>
        <v>14.087132605313434</v>
      </c>
      <c r="P99" s="13">
        <f t="shared" si="30"/>
        <v>2.4345531921137507E-2</v>
      </c>
      <c r="Q99" s="13">
        <f t="shared" si="31"/>
        <v>13.744173868793478</v>
      </c>
      <c r="R99" s="13">
        <f t="shared" si="32"/>
        <v>2.9145013906901016</v>
      </c>
      <c r="S99" s="13">
        <f t="shared" si="19"/>
        <v>2.3688930180417787</v>
      </c>
      <c r="T99" s="13">
        <f t="shared" si="20"/>
        <v>0.8229357538114721</v>
      </c>
      <c r="U99" s="13">
        <f t="shared" si="21"/>
        <v>1.9494467615009443</v>
      </c>
      <c r="V99" s="4">
        <f t="shared" si="22"/>
        <v>16.007302693635054</v>
      </c>
      <c r="W99" s="4">
        <f t="shared" si="33"/>
        <v>334.31939989672634</v>
      </c>
      <c r="X99" s="4">
        <f t="shared" si="23"/>
        <v>0.93914217368756236</v>
      </c>
      <c r="Y99" s="3"/>
      <c r="Z99" s="13">
        <f t="shared" si="34"/>
        <v>0.98745400000000005</v>
      </c>
      <c r="AA99" s="25">
        <f t="shared" si="24"/>
        <v>0.14779164450735119</v>
      </c>
      <c r="AB99" s="3"/>
      <c r="AC99" s="3">
        <f t="shared" si="35"/>
        <v>4.2261397815940303</v>
      </c>
      <c r="AE99" s="106">
        <f>Input_Analysis!F98/100</f>
        <v>2.6650134150842821</v>
      </c>
      <c r="AF99" s="105">
        <f t="shared" si="25"/>
        <v>0.13934449875528537</v>
      </c>
    </row>
    <row r="100" spans="1:32">
      <c r="A100" s="153">
        <f>Input_Analysis!A99</f>
        <v>1.66</v>
      </c>
      <c r="B100" s="153">
        <f>Input_Analysis!B99</f>
        <v>5.4461777999999992</v>
      </c>
      <c r="C100" s="153">
        <f>Input_Analysis!I99</f>
        <v>264.41887851452742</v>
      </c>
      <c r="D100" s="153">
        <f>Input_Analysis!F99</f>
        <v>259.30130526504854</v>
      </c>
      <c r="E100" s="154">
        <f>Input_Analysis!L99</f>
        <v>0.10000050338027326</v>
      </c>
      <c r="F100" s="155">
        <f>Input_Analysis!P99</f>
        <v>25.587866247394409</v>
      </c>
      <c r="G100" s="159">
        <f>Input_Analysis!Q99</f>
        <v>13.3416</v>
      </c>
      <c r="H100" s="4"/>
      <c r="I100" s="4">
        <f t="shared" si="36"/>
        <v>30.560000000000031</v>
      </c>
      <c r="J100" s="4">
        <f t="shared" si="26"/>
        <v>17.218400000000031</v>
      </c>
      <c r="K100" s="4"/>
      <c r="L100" s="4">
        <f t="shared" si="27"/>
        <v>4.3717728752312605E-2</v>
      </c>
      <c r="M100" s="139">
        <f t="shared" si="28"/>
        <v>3.781897266264184E-4</v>
      </c>
      <c r="N100" s="3"/>
      <c r="O100" s="13">
        <f t="shared" si="29"/>
        <v>13.581916932730508</v>
      </c>
      <c r="P100" s="13">
        <f t="shared" si="30"/>
        <v>5.2366052232794176E-2</v>
      </c>
      <c r="Q100" s="13">
        <f t="shared" si="31"/>
        <v>12.870685561209669</v>
      </c>
      <c r="R100" s="13">
        <f t="shared" si="32"/>
        <v>2.9205415156929506</v>
      </c>
      <c r="S100" s="13">
        <f t="shared" si="19"/>
        <v>2.3569070661679126</v>
      </c>
      <c r="T100" s="13">
        <f t="shared" si="20"/>
        <v>0.80768977378876017</v>
      </c>
      <c r="U100" s="13">
        <f t="shared" si="21"/>
        <v>1.9036497351142916</v>
      </c>
      <c r="V100" s="4">
        <f t="shared" si="22"/>
        <v>15.590591900968493</v>
      </c>
      <c r="W100" s="4">
        <f t="shared" si="33"/>
        <v>325.61621580624438</v>
      </c>
      <c r="X100" s="4">
        <f t="shared" si="23"/>
        <v>0.90546112884870045</v>
      </c>
      <c r="Y100" s="3"/>
      <c r="Z100" s="13">
        <f t="shared" si="34"/>
        <v>0.98730099999999998</v>
      </c>
      <c r="AA100" s="25">
        <f t="shared" si="24"/>
        <v>0.14806992045253903</v>
      </c>
      <c r="AB100" s="3"/>
      <c r="AC100" s="3">
        <f t="shared" si="35"/>
        <v>4.0745750798191525</v>
      </c>
      <c r="AE100" s="106">
        <f>Input_Analysis!F99/100</f>
        <v>2.5930130526504853</v>
      </c>
      <c r="AF100" s="105">
        <f t="shared" si="25"/>
        <v>0.13710111432494823</v>
      </c>
    </row>
    <row r="101" spans="1:32">
      <c r="A101" s="153">
        <f>Input_Analysis!A100</f>
        <v>1.68</v>
      </c>
      <c r="B101" s="153">
        <f>Input_Analysis!B100</f>
        <v>5.5117943999999994</v>
      </c>
      <c r="C101" s="153">
        <f>Input_Analysis!I100</f>
        <v>261.91809951639834</v>
      </c>
      <c r="D101" s="153">
        <f>Input_Analysis!F100</f>
        <v>255.20128462645729</v>
      </c>
      <c r="E101" s="154">
        <f>Input_Analysis!L100</f>
        <v>0.10000050338027326</v>
      </c>
      <c r="F101" s="155">
        <f>Input_Analysis!P100</f>
        <v>33.584074449705163</v>
      </c>
      <c r="G101" s="159">
        <f>Input_Analysis!Q100</f>
        <v>13.537799999999999</v>
      </c>
      <c r="H101" s="4"/>
      <c r="I101" s="4">
        <f t="shared" si="36"/>
        <v>30.930000000000032</v>
      </c>
      <c r="J101" s="4">
        <f t="shared" si="26"/>
        <v>17.392200000000031</v>
      </c>
      <c r="K101" s="4"/>
      <c r="L101" s="4">
        <f t="shared" si="27"/>
        <v>4.4589080383978956E-2</v>
      </c>
      <c r="M101" s="139">
        <f t="shared" si="28"/>
        <v>3.8180066045421336E-4</v>
      </c>
      <c r="N101" s="3"/>
      <c r="O101" s="13">
        <f t="shared" si="29"/>
        <v>13.281131743908068</v>
      </c>
      <c r="P101" s="13">
        <f t="shared" si="30"/>
        <v>8.6784879791099542E-2</v>
      </c>
      <c r="Q101" s="13">
        <f t="shared" si="31"/>
        <v>12.12853032202325</v>
      </c>
      <c r="R101" s="13">
        <f t="shared" si="32"/>
        <v>2.9243613270047915</v>
      </c>
      <c r="S101" s="13">
        <f t="shared" si="19"/>
        <v>2.3451012293207167</v>
      </c>
      <c r="T101" s="13">
        <f t="shared" si="20"/>
        <v>0.80172489197132435</v>
      </c>
      <c r="U101" s="13">
        <f t="shared" si="21"/>
        <v>1.8801260297389715</v>
      </c>
      <c r="V101" s="4">
        <f t="shared" si="22"/>
        <v>15.399206634426553</v>
      </c>
      <c r="W101" s="4">
        <f t="shared" si="33"/>
        <v>321.61905221885138</v>
      </c>
      <c r="X101" s="4">
        <f t="shared" si="23"/>
        <v>0.88540878292720449</v>
      </c>
      <c r="Y101" s="3"/>
      <c r="Z101" s="13">
        <f t="shared" si="34"/>
        <v>0.98714800000000003</v>
      </c>
      <c r="AA101" s="25">
        <f t="shared" si="24"/>
        <v>0.14834208470348767</v>
      </c>
      <c r="AB101" s="3"/>
      <c r="AC101" s="3">
        <f t="shared" si="35"/>
        <v>3.9843395231724203</v>
      </c>
      <c r="AE101" s="106">
        <f>Input_Analysis!F100/100</f>
        <v>2.552012846264573</v>
      </c>
      <c r="AF101" s="105">
        <f t="shared" si="25"/>
        <v>0.13567181320514754</v>
      </c>
    </row>
    <row r="102" spans="1:32">
      <c r="A102" s="153">
        <f>Input_Analysis!A101</f>
        <v>1.7</v>
      </c>
      <c r="B102" s="153">
        <f>Input_Analysis!B101</f>
        <v>5.5774109999999997</v>
      </c>
      <c r="C102" s="153">
        <f>Input_Analysis!I101</f>
        <v>256.93787326448489</v>
      </c>
      <c r="D102" s="153">
        <f>Input_Analysis!F101</f>
        <v>249.80125744392254</v>
      </c>
      <c r="E102" s="154">
        <f>Input_Analysis!L101</f>
        <v>0.10000050338027326</v>
      </c>
      <c r="F102" s="155">
        <f>Input_Analysis!P101</f>
        <v>35.683079102811732</v>
      </c>
      <c r="G102" s="159">
        <f>Input_Analysis!Q101</f>
        <v>13.734</v>
      </c>
      <c r="H102" s="4"/>
      <c r="I102" s="4">
        <f t="shared" si="36"/>
        <v>31.300000000000033</v>
      </c>
      <c r="J102" s="4">
        <f t="shared" si="26"/>
        <v>17.566000000000031</v>
      </c>
      <c r="K102" s="4"/>
      <c r="L102" s="4">
        <f t="shared" si="27"/>
        <v>4.5766557387404511E-2</v>
      </c>
      <c r="M102" s="139">
        <f t="shared" si="28"/>
        <v>3.8920110184509642E-4</v>
      </c>
      <c r="N102" s="3"/>
      <c r="O102" s="13">
        <f t="shared" si="29"/>
        <v>12.845148199048415</v>
      </c>
      <c r="P102" s="13">
        <f t="shared" si="30"/>
        <v>9.7275686857249286E-2</v>
      </c>
      <c r="Q102" s="13">
        <f t="shared" si="31"/>
        <v>11.595627585202822</v>
      </c>
      <c r="R102" s="13">
        <f t="shared" si="32"/>
        <v>2.9308162599442489</v>
      </c>
      <c r="S102" s="13">
        <f t="shared" si="19"/>
        <v>2.333471041191574</v>
      </c>
      <c r="T102" s="13">
        <f t="shared" si="20"/>
        <v>0.78927117704345728</v>
      </c>
      <c r="U102" s="13">
        <f t="shared" si="21"/>
        <v>1.8417414352780954</v>
      </c>
      <c r="V102" s="4">
        <f t="shared" si="22"/>
        <v>15.04252488429899</v>
      </c>
      <c r="W102" s="4">
        <f t="shared" si="33"/>
        <v>314.16960049428462</v>
      </c>
      <c r="X102" s="4">
        <f t="shared" si="23"/>
        <v>0.85634321326989427</v>
      </c>
      <c r="Y102" s="3"/>
      <c r="Z102" s="13">
        <f t="shared" si="34"/>
        <v>0.98699499999999996</v>
      </c>
      <c r="AA102" s="25">
        <f t="shared" si="24"/>
        <v>0.14860831866958887</v>
      </c>
      <c r="AB102" s="3"/>
      <c r="AC102" s="3">
        <f t="shared" si="35"/>
        <v>3.8535444597145245</v>
      </c>
      <c r="AE102" s="106">
        <f>Input_Analysis!F101/100</f>
        <v>2.4980125744392252</v>
      </c>
      <c r="AF102" s="105">
        <f t="shared" si="25"/>
        <v>0.13389548165163898</v>
      </c>
    </row>
    <row r="103" spans="1:32">
      <c r="A103" s="153">
        <f>Input_Analysis!A102</f>
        <v>1.72</v>
      </c>
      <c r="B103" s="153">
        <f>Input_Analysis!B102</f>
        <v>5.6430275999999999</v>
      </c>
      <c r="C103" s="153">
        <f>Input_Analysis!I102</f>
        <v>252.65760263538203</v>
      </c>
      <c r="D103" s="153">
        <f>Input_Analysis!F102</f>
        <v>245.0012332816695</v>
      </c>
      <c r="E103" s="154">
        <f>Input_Analysis!L102</f>
        <v>0.10000050338027326</v>
      </c>
      <c r="F103" s="155">
        <f>Input_Analysis!P102</f>
        <v>38.281846768562723</v>
      </c>
      <c r="G103" s="159">
        <f>Input_Analysis!Q102</f>
        <v>13.930199999999999</v>
      </c>
      <c r="H103" s="4"/>
      <c r="I103" s="4">
        <f t="shared" si="36"/>
        <v>31.670000000000034</v>
      </c>
      <c r="J103" s="4">
        <f t="shared" si="26"/>
        <v>17.739800000000034</v>
      </c>
      <c r="K103" s="4"/>
      <c r="L103" s="4">
        <f t="shared" si="27"/>
        <v>4.6875697403501504E-2</v>
      </c>
      <c r="M103" s="139">
        <f t="shared" si="28"/>
        <v>3.9579455491227416E-4</v>
      </c>
      <c r="N103" s="3"/>
      <c r="O103" s="13">
        <f t="shared" si="29"/>
        <v>12.457164265402179</v>
      </c>
      <c r="P103" s="13">
        <f t="shared" si="30"/>
        <v>0.11019462846855563</v>
      </c>
      <c r="Q103" s="13">
        <f t="shared" si="31"/>
        <v>11.084451677404418</v>
      </c>
      <c r="R103" s="13">
        <f t="shared" si="32"/>
        <v>2.9368374012536971</v>
      </c>
      <c r="S103" s="13">
        <f t="shared" si="19"/>
        <v>2.322012189001013</v>
      </c>
      <c r="T103" s="13">
        <f t="shared" si="20"/>
        <v>0.77870022983622533</v>
      </c>
      <c r="U103" s="13">
        <f t="shared" si="21"/>
        <v>1.8081514252576056</v>
      </c>
      <c r="V103" s="4">
        <f t="shared" si="22"/>
        <v>14.732506842358799</v>
      </c>
      <c r="W103" s="4">
        <f t="shared" si="33"/>
        <v>307.69474038060571</v>
      </c>
      <c r="X103" s="4">
        <f t="shared" si="23"/>
        <v>0.8304776176934785</v>
      </c>
      <c r="Y103" s="3"/>
      <c r="Z103" s="13">
        <f t="shared" si="34"/>
        <v>0.986842</v>
      </c>
      <c r="AA103" s="25">
        <f t="shared" si="24"/>
        <v>0.14886879665103317</v>
      </c>
      <c r="AB103" s="3"/>
      <c r="AC103" s="3">
        <f t="shared" si="35"/>
        <v>3.7371492796206534</v>
      </c>
      <c r="AE103" s="106">
        <f>Input_Analysis!F102/100</f>
        <v>2.4500123328166952</v>
      </c>
      <c r="AF103" s="105">
        <f t="shared" si="25"/>
        <v>0.13227683251389022</v>
      </c>
    </row>
    <row r="104" spans="1:32">
      <c r="A104" s="153">
        <f>Input_Analysis!A103</f>
        <v>1.74</v>
      </c>
      <c r="B104" s="153">
        <f>Input_Analysis!B103</f>
        <v>5.7086442000000002</v>
      </c>
      <c r="C104" s="153">
        <f>Input_Analysis!I103</f>
        <v>251.91737856645159</v>
      </c>
      <c r="D104" s="153">
        <f>Input_Analysis!F103</f>
        <v>243.80122724110618</v>
      </c>
      <c r="E104" s="154">
        <f>Input_Analysis!L103</f>
        <v>0.10000050338027326</v>
      </c>
      <c r="F104" s="155">
        <f>Input_Analysis!P103</f>
        <v>40.580756626727066</v>
      </c>
      <c r="G104" s="159">
        <f>Input_Analysis!Q103</f>
        <v>14.1264</v>
      </c>
      <c r="H104" s="4"/>
      <c r="I104" s="4">
        <f t="shared" si="36"/>
        <v>32.040000000000035</v>
      </c>
      <c r="J104" s="4">
        <f t="shared" si="26"/>
        <v>17.913600000000034</v>
      </c>
      <c r="K104" s="4"/>
      <c r="L104" s="4">
        <f t="shared" si="27"/>
        <v>4.7223235661746112E-2</v>
      </c>
      <c r="M104" s="139">
        <f t="shared" si="28"/>
        <v>3.969575419898822E-4</v>
      </c>
      <c r="N104" s="3"/>
      <c r="O104" s="13">
        <f t="shared" si="29"/>
        <v>12.27432668846302</v>
      </c>
      <c r="P104" s="13">
        <f t="shared" si="30"/>
        <v>0.12031413508385085</v>
      </c>
      <c r="Q104" s="13">
        <f t="shared" si="31"/>
        <v>10.797551689203965</v>
      </c>
      <c r="R104" s="13">
        <f t="shared" si="32"/>
        <v>2.9405841351942401</v>
      </c>
      <c r="S104" s="13">
        <f t="shared" si="19"/>
        <v>2.3107205067792491</v>
      </c>
      <c r="T104" s="13">
        <f t="shared" si="20"/>
        <v>0.77802655182188596</v>
      </c>
      <c r="U104" s="13">
        <f t="shared" si="21"/>
        <v>1.7978019081135801</v>
      </c>
      <c r="V104" s="4">
        <f t="shared" si="22"/>
        <v>14.658491904430104</v>
      </c>
      <c r="W104" s="4">
        <f t="shared" si="33"/>
        <v>306.14890657554162</v>
      </c>
      <c r="X104" s="4">
        <f t="shared" si="23"/>
        <v>0.81828844589753458</v>
      </c>
      <c r="Y104" s="3"/>
      <c r="Z104" s="13">
        <f t="shared" si="34"/>
        <v>0.98668900000000004</v>
      </c>
      <c r="AA104" s="25">
        <f t="shared" si="24"/>
        <v>0.14912368618368158</v>
      </c>
      <c r="AB104" s="3"/>
      <c r="AC104" s="3">
        <f t="shared" si="35"/>
        <v>3.6822980065389057</v>
      </c>
      <c r="AE104" s="106">
        <f>Input_Analysis!F103/100</f>
        <v>2.4380122724110618</v>
      </c>
      <c r="AF104" s="105">
        <f t="shared" si="25"/>
        <v>0.13163126560450478</v>
      </c>
    </row>
    <row r="105" spans="1:32">
      <c r="A105" s="153">
        <f>Input_Analysis!A104</f>
        <v>1.76</v>
      </c>
      <c r="B105" s="153">
        <f>Input_Analysis!B104</f>
        <v>5.7742607999999995</v>
      </c>
      <c r="C105" s="153">
        <f>Input_Analysis!I104</f>
        <v>253.59686969404521</v>
      </c>
      <c r="D105" s="153">
        <f>Input_Analysis!F104</f>
        <v>244.40123026138784</v>
      </c>
      <c r="E105" s="154">
        <f>Input_Analysis!L104</f>
        <v>0.10000050338027326</v>
      </c>
      <c r="F105" s="155">
        <f>Input_Analysis!P104</f>
        <v>45.978197163286829</v>
      </c>
      <c r="G105" s="159">
        <f>Input_Analysis!Q104</f>
        <v>14.3226</v>
      </c>
      <c r="H105" s="4"/>
      <c r="I105" s="4">
        <f t="shared" si="36"/>
        <v>32.410000000000032</v>
      </c>
      <c r="J105" s="4">
        <f t="shared" si="26"/>
        <v>18.087400000000031</v>
      </c>
      <c r="K105" s="4"/>
      <c r="L105" s="4">
        <f t="shared" si="27"/>
        <v>4.7172000113859143E-2</v>
      </c>
      <c r="M105" s="139">
        <f t="shared" si="28"/>
        <v>3.9432861888602961E-4</v>
      </c>
      <c r="N105" s="3"/>
      <c r="O105" s="13">
        <f t="shared" si="29"/>
        <v>12.228781897566527</v>
      </c>
      <c r="P105" s="13">
        <f t="shared" si="30"/>
        <v>0.14311698161411732</v>
      </c>
      <c r="Q105" s="13">
        <f t="shared" si="31"/>
        <v>10.478635543569448</v>
      </c>
      <c r="R105" s="13">
        <f t="shared" si="32"/>
        <v>2.942104039442869</v>
      </c>
      <c r="S105" s="13">
        <f t="shared" si="19"/>
        <v>2.2995919690026994</v>
      </c>
      <c r="T105" s="13">
        <f t="shared" si="20"/>
        <v>0.78387197527964947</v>
      </c>
      <c r="U105" s="13">
        <f t="shared" si="21"/>
        <v>1.8025856990793645</v>
      </c>
      <c r="V105" s="4">
        <f t="shared" si="22"/>
        <v>14.745791312936346</v>
      </c>
      <c r="W105" s="4">
        <f t="shared" si="33"/>
        <v>307.97219226094012</v>
      </c>
      <c r="X105" s="4">
        <f t="shared" si="23"/>
        <v>0.81525212650443513</v>
      </c>
      <c r="Y105" s="3"/>
      <c r="Z105" s="13">
        <f t="shared" si="34"/>
        <v>0.98653599999999997</v>
      </c>
      <c r="AA105" s="25">
        <f t="shared" si="24"/>
        <v>0.14937314836405444</v>
      </c>
      <c r="AB105" s="3"/>
      <c r="AC105" s="3">
        <f t="shared" si="35"/>
        <v>3.6686345692699582</v>
      </c>
      <c r="AE105" s="106">
        <f>Input_Analysis!F104/100</f>
        <v>2.4440123026138783</v>
      </c>
      <c r="AF105" s="105">
        <f t="shared" si="25"/>
        <v>0.13147539657043555</v>
      </c>
    </row>
    <row r="106" spans="1:32">
      <c r="A106" s="153">
        <f>Input_Analysis!A105</f>
        <v>1.78</v>
      </c>
      <c r="B106" s="153">
        <f>Input_Analysis!B105</f>
        <v>5.8398773999999998</v>
      </c>
      <c r="C106" s="153">
        <f>Input_Analysis!I105</f>
        <v>261.85669092933938</v>
      </c>
      <c r="D106" s="153">
        <f>Input_Analysis!F105</f>
        <v>252.20126952504913</v>
      </c>
      <c r="E106" s="154">
        <f>Input_Analysis!L105</f>
        <v>0.10000050338027326</v>
      </c>
      <c r="F106" s="155">
        <f>Input_Analysis!P105</f>
        <v>48.277107021451172</v>
      </c>
      <c r="G106" s="159">
        <f>Input_Analysis!Q105</f>
        <v>14.518800000000001</v>
      </c>
      <c r="H106" s="4"/>
      <c r="I106" s="4">
        <f t="shared" si="36"/>
        <v>32.78000000000003</v>
      </c>
      <c r="J106" s="4">
        <f t="shared" si="26"/>
        <v>18.261200000000031</v>
      </c>
      <c r="K106" s="4"/>
      <c r="L106" s="4">
        <f t="shared" si="27"/>
        <v>4.5574662655416466E-2</v>
      </c>
      <c r="M106" s="139">
        <f t="shared" si="28"/>
        <v>3.8189019736470229E-4</v>
      </c>
      <c r="N106" s="3"/>
      <c r="O106" s="13">
        <f t="shared" si="29"/>
        <v>12.544448937054463</v>
      </c>
      <c r="P106" s="13">
        <f t="shared" si="30"/>
        <v>0.14736683546674861</v>
      </c>
      <c r="Q106" s="13">
        <f t="shared" si="31"/>
        <v>10.695813194526529</v>
      </c>
      <c r="R106" s="13">
        <f t="shared" si="32"/>
        <v>2.9399429620172985</v>
      </c>
      <c r="S106" s="13">
        <f t="shared" si="19"/>
        <v>2.2886226845644075</v>
      </c>
      <c r="T106" s="13">
        <f t="shared" si="20"/>
        <v>0.80843684566042695</v>
      </c>
      <c r="U106" s="13">
        <f t="shared" si="21"/>
        <v>1.850206904016148</v>
      </c>
      <c r="V106" s="4">
        <f t="shared" si="22"/>
        <v>15.27177939528929</v>
      </c>
      <c r="W106" s="4">
        <f t="shared" si="33"/>
        <v>318.95767953575677</v>
      </c>
      <c r="X106" s="4">
        <f t="shared" si="23"/>
        <v>0.83629659580363092</v>
      </c>
      <c r="Y106" s="3"/>
      <c r="Z106" s="13">
        <f t="shared" si="34"/>
        <v>0.98638300000000001</v>
      </c>
      <c r="AA106" s="25">
        <f t="shared" si="24"/>
        <v>0.14961733815576184</v>
      </c>
      <c r="AB106" s="3"/>
      <c r="AC106" s="3">
        <f t="shared" si="35"/>
        <v>3.7633346811163388</v>
      </c>
      <c r="AE106" s="106">
        <f>Input_Analysis!F105/100</f>
        <v>2.5220126952504911</v>
      </c>
      <c r="AF106" s="105">
        <f t="shared" si="25"/>
        <v>0.13323800991426621</v>
      </c>
    </row>
    <row r="107" spans="1:32">
      <c r="A107" s="153">
        <f>Input_Analysis!A106</f>
        <v>1.8</v>
      </c>
      <c r="B107" s="153">
        <f>Input_Analysis!B106</f>
        <v>5.905494</v>
      </c>
      <c r="C107" s="153">
        <f>Input_Analysis!I106</f>
        <v>270.75644832507538</v>
      </c>
      <c r="D107" s="153">
        <f>Input_Analysis!F106</f>
        <v>260.50131130561186</v>
      </c>
      <c r="E107" s="154">
        <f>Input_Analysis!L106</f>
        <v>0.10000050338027326</v>
      </c>
      <c r="F107" s="155">
        <f>Input_Analysis!P106</f>
        <v>51.275685097317698</v>
      </c>
      <c r="G107" s="159">
        <f>Input_Analysis!Q106</f>
        <v>14.715</v>
      </c>
      <c r="H107" s="4"/>
      <c r="I107" s="4">
        <f t="shared" si="36"/>
        <v>33.150000000000027</v>
      </c>
      <c r="J107" s="4">
        <f t="shared" si="26"/>
        <v>18.435000000000027</v>
      </c>
      <c r="K107" s="4"/>
      <c r="L107" s="4">
        <f t="shared" si="27"/>
        <v>4.3985012800673871E-2</v>
      </c>
      <c r="M107" s="139">
        <f t="shared" si="28"/>
        <v>3.6933747653614785E-4</v>
      </c>
      <c r="N107" s="3"/>
      <c r="O107" s="13">
        <f t="shared" si="29"/>
        <v>12.888877045027122</v>
      </c>
      <c r="P107" s="13">
        <f t="shared" si="30"/>
        <v>0.15387076131577923</v>
      </c>
      <c r="Q107" s="13">
        <f t="shared" si="31"/>
        <v>10.905655721603328</v>
      </c>
      <c r="R107" s="13">
        <f t="shared" si="32"/>
        <v>2.9375511809647255</v>
      </c>
      <c r="S107" s="13">
        <f t="shared" si="19"/>
        <v>2.2778088910578638</v>
      </c>
      <c r="T107" s="13">
        <f t="shared" si="20"/>
        <v>0.83481018870672985</v>
      </c>
      <c r="U107" s="13">
        <f t="shared" si="21"/>
        <v>1.9015380701818823</v>
      </c>
      <c r="V107" s="4">
        <f t="shared" si="22"/>
        <v>15.840429888338356</v>
      </c>
      <c r="W107" s="4">
        <f t="shared" si="33"/>
        <v>330.83418960279852</v>
      </c>
      <c r="X107" s="4">
        <f t="shared" si="23"/>
        <v>0.85925846966847474</v>
      </c>
      <c r="Y107" s="3"/>
      <c r="Z107" s="13">
        <f t="shared" si="34"/>
        <v>0.98623000000000005</v>
      </c>
      <c r="AA107" s="25">
        <f t="shared" si="24"/>
        <v>0.1498564046786004</v>
      </c>
      <c r="AB107" s="3"/>
      <c r="AC107" s="3">
        <f t="shared" si="35"/>
        <v>3.8666631135081366</v>
      </c>
      <c r="AE107" s="106">
        <f>Input_Analysis!F106/100</f>
        <v>2.6050131130561187</v>
      </c>
      <c r="AF107" s="105">
        <f t="shared" si="25"/>
        <v>0.13509242659611592</v>
      </c>
    </row>
    <row r="108" spans="1:32">
      <c r="A108" s="153">
        <f>Input_Analysis!A107</f>
        <v>1.82</v>
      </c>
      <c r="B108" s="153">
        <f>Input_Analysis!B107</f>
        <v>5.9711106000000003</v>
      </c>
      <c r="C108" s="153">
        <f>Input_Analysis!I107</f>
        <v>270.39633155086307</v>
      </c>
      <c r="D108" s="153">
        <f>Input_Analysis!F107</f>
        <v>259.90130828533023</v>
      </c>
      <c r="E108" s="154">
        <f>Input_Analysis!L107</f>
        <v>0.10000050338027326</v>
      </c>
      <c r="F108" s="155">
        <f>Input_Analysis!P107</f>
        <v>52.47511632766431</v>
      </c>
      <c r="G108" s="159">
        <f>Input_Analysis!Q107</f>
        <v>14.911200000000001</v>
      </c>
      <c r="H108" s="4"/>
      <c r="I108" s="4">
        <f t="shared" si="36"/>
        <v>33.520000000000024</v>
      </c>
      <c r="J108" s="4">
        <f t="shared" si="26"/>
        <v>18.608800000000024</v>
      </c>
      <c r="K108" s="4"/>
      <c r="L108" s="4">
        <f t="shared" si="27"/>
        <v>4.417348063658727E-2</v>
      </c>
      <c r="M108" s="139">
        <f t="shared" si="28"/>
        <v>3.6982936420297774E-4</v>
      </c>
      <c r="N108" s="3"/>
      <c r="O108" s="13">
        <f t="shared" si="29"/>
        <v>12.729264194943399</v>
      </c>
      <c r="P108" s="13">
        <f t="shared" si="30"/>
        <v>0.15858028567788096</v>
      </c>
      <c r="Q108" s="13">
        <f t="shared" si="31"/>
        <v>10.710653842440053</v>
      </c>
      <c r="R108" s="13">
        <f t="shared" si="32"/>
        <v>2.9410444508908475</v>
      </c>
      <c r="S108" s="13">
        <f t="shared" si="19"/>
        <v>2.2671469493551424</v>
      </c>
      <c r="T108" s="13">
        <f t="shared" si="20"/>
        <v>0.83530981406182359</v>
      </c>
      <c r="U108" s="13">
        <f t="shared" si="21"/>
        <v>1.8937700967166746</v>
      </c>
      <c r="V108" s="4">
        <f t="shared" si="22"/>
        <v>15.791755436724202</v>
      </c>
      <c r="W108" s="4">
        <f t="shared" si="33"/>
        <v>329.81760275082274</v>
      </c>
      <c r="X108" s="4">
        <f t="shared" si="23"/>
        <v>0.84861761299622662</v>
      </c>
      <c r="Y108" s="3"/>
      <c r="Z108" s="13">
        <f t="shared" si="34"/>
        <v>0.98607699999999998</v>
      </c>
      <c r="AA108" s="25">
        <f t="shared" si="24"/>
        <v>0.15009049148144957</v>
      </c>
      <c r="AB108" s="3"/>
      <c r="AC108" s="3">
        <f t="shared" si="35"/>
        <v>3.8187792584830196</v>
      </c>
      <c r="AE108" s="106">
        <f>Input_Analysis!F107/100</f>
        <v>2.5990130828533022</v>
      </c>
      <c r="AF108" s="105">
        <f t="shared" si="25"/>
        <v>0.13462058457767173</v>
      </c>
    </row>
    <row r="109" spans="1:32">
      <c r="A109" s="153">
        <f>Input_Analysis!A108</f>
        <v>1.84</v>
      </c>
      <c r="B109" s="153">
        <f>Input_Analysis!B108</f>
        <v>6.0367272000000005</v>
      </c>
      <c r="C109" s="153">
        <f>Input_Analysis!I108</f>
        <v>273.45689302400524</v>
      </c>
      <c r="D109" s="153">
        <f>Input_Analysis!F108</f>
        <v>264.10132942730166</v>
      </c>
      <c r="E109" s="154">
        <f>Input_Analysis!L108</f>
        <v>0.10000050338027326</v>
      </c>
      <c r="F109" s="155">
        <f>Input_Analysis!P108</f>
        <v>46.777817983517899</v>
      </c>
      <c r="G109" s="159">
        <f>Input_Analysis!Q108</f>
        <v>15.107400000000002</v>
      </c>
      <c r="H109" s="4"/>
      <c r="I109" s="4">
        <f t="shared" si="36"/>
        <v>33.890000000000022</v>
      </c>
      <c r="J109" s="4">
        <f t="shared" si="26"/>
        <v>18.78260000000002</v>
      </c>
      <c r="K109" s="4"/>
      <c r="L109" s="4">
        <f t="shared" si="27"/>
        <v>4.3438567349854247E-2</v>
      </c>
      <c r="M109" s="139">
        <f t="shared" si="28"/>
        <v>3.6569019078079991E-4</v>
      </c>
      <c r="N109" s="3"/>
      <c r="O109" s="13">
        <f t="shared" si="29"/>
        <v>12.754724746520981</v>
      </c>
      <c r="P109" s="13">
        <f t="shared" si="30"/>
        <v>0.13219864224037184</v>
      </c>
      <c r="Q109" s="13">
        <f t="shared" si="31"/>
        <v>11.068567452881236</v>
      </c>
      <c r="R109" s="13">
        <f t="shared" si="32"/>
        <v>2.9437109849312288</v>
      </c>
      <c r="S109" s="13">
        <f t="shared" si="19"/>
        <v>2.2566333384616311</v>
      </c>
      <c r="T109" s="13">
        <f t="shared" si="20"/>
        <v>0.84601160072842418</v>
      </c>
      <c r="U109" s="13">
        <f t="shared" si="21"/>
        <v>1.9091379829290522</v>
      </c>
      <c r="V109" s="4">
        <f t="shared" si="22"/>
        <v>15.971126201600349</v>
      </c>
      <c r="W109" s="4">
        <f t="shared" si="33"/>
        <v>333.56383830468997</v>
      </c>
      <c r="X109" s="4">
        <f t="shared" si="23"/>
        <v>0.85031498310139875</v>
      </c>
      <c r="Y109" s="3"/>
      <c r="Z109" s="13">
        <f t="shared" si="34"/>
        <v>0.98592400000000002</v>
      </c>
      <c r="AA109" s="25">
        <f t="shared" si="24"/>
        <v>0.15031973680001698</v>
      </c>
      <c r="AB109" s="3"/>
      <c r="AC109" s="3">
        <f t="shared" si="35"/>
        <v>3.8264174239562943</v>
      </c>
      <c r="AE109" s="106">
        <f>Input_Analysis!F108/100</f>
        <v>2.6410132942730167</v>
      </c>
      <c r="AF109" s="105">
        <f t="shared" si="25"/>
        <v>0.13538894298223628</v>
      </c>
    </row>
    <row r="110" spans="1:32">
      <c r="A110" s="153">
        <f>Input_Analysis!A109</f>
        <v>1.86</v>
      </c>
      <c r="B110" s="153">
        <f>Input_Analysis!B109</f>
        <v>6.1023437999999999</v>
      </c>
      <c r="C110" s="153">
        <f>Input_Analysis!I109</f>
        <v>276.49717657153337</v>
      </c>
      <c r="D110" s="153">
        <f>Input_Analysis!F109</f>
        <v>267.70134754899152</v>
      </c>
      <c r="E110" s="154">
        <f>Input_Analysis!L109</f>
        <v>0.10000050338027326</v>
      </c>
      <c r="F110" s="155">
        <f>Input_Analysis!P109</f>
        <v>43.979145112709141</v>
      </c>
      <c r="G110" s="159">
        <f>Input_Analysis!Q109</f>
        <v>15.303600000000001</v>
      </c>
      <c r="H110" s="4"/>
      <c r="I110" s="4">
        <f t="shared" si="36"/>
        <v>34.260000000000019</v>
      </c>
      <c r="J110" s="4">
        <f t="shared" si="26"/>
        <v>18.956400000000016</v>
      </c>
      <c r="K110" s="4"/>
      <c r="L110" s="4">
        <f t="shared" si="27"/>
        <v>4.2837528325733516E-2</v>
      </c>
      <c r="M110" s="139">
        <f t="shared" si="28"/>
        <v>3.6166916646399044E-4</v>
      </c>
      <c r="N110" s="3"/>
      <c r="O110" s="13">
        <f t="shared" si="29"/>
        <v>12.778648718719438</v>
      </c>
      <c r="P110" s="13">
        <f t="shared" si="30"/>
        <v>0.11837796955266759</v>
      </c>
      <c r="Q110" s="13">
        <f t="shared" si="31"/>
        <v>11.265938229770635</v>
      </c>
      <c r="R110" s="13">
        <f t="shared" si="32"/>
        <v>2.9458628511893243</v>
      </c>
      <c r="S110" s="13">
        <f t="shared" si="19"/>
        <v>2.246264650630807</v>
      </c>
      <c r="T110" s="13">
        <f t="shared" si="20"/>
        <v>0.85643781674774799</v>
      </c>
      <c r="U110" s="13">
        <f t="shared" si="21"/>
        <v>1.9237859932238912</v>
      </c>
      <c r="V110" s="4">
        <f t="shared" si="22"/>
        <v>16.149145104768891</v>
      </c>
      <c r="W110" s="4">
        <f t="shared" si="33"/>
        <v>337.28183964549333</v>
      </c>
      <c r="X110" s="4">
        <f t="shared" si="23"/>
        <v>0.85190991458129584</v>
      </c>
      <c r="Y110" s="3"/>
      <c r="Z110" s="13">
        <f t="shared" si="34"/>
        <v>0.98577099999999995</v>
      </c>
      <c r="AA110" s="25">
        <f t="shared" si="24"/>
        <v>0.15054427380040511</v>
      </c>
      <c r="AB110" s="3"/>
      <c r="AC110" s="3">
        <f t="shared" si="35"/>
        <v>3.8335946156158314</v>
      </c>
      <c r="AE110" s="106">
        <f>Input_Analysis!F109/100</f>
        <v>2.6770134754899151</v>
      </c>
      <c r="AF110" s="105">
        <f t="shared" si="25"/>
        <v>0.13599506344433515</v>
      </c>
    </row>
    <row r="111" spans="1:32">
      <c r="A111" s="153">
        <f>Input_Analysis!A110</f>
        <v>1.88</v>
      </c>
      <c r="B111" s="153">
        <f>Input_Analysis!B110</f>
        <v>6.1679603999999992</v>
      </c>
      <c r="C111" s="153">
        <f>Input_Analysis!I110</f>
        <v>281.03674915699469</v>
      </c>
      <c r="D111" s="153">
        <f>Input_Analysis!F110</f>
        <v>271.30136567068132</v>
      </c>
      <c r="E111" s="154">
        <f>Input_Analysis!L110</f>
        <v>0.10000050338027326</v>
      </c>
      <c r="F111" s="155">
        <f>Input_Analysis!P110</f>
        <v>48.676917431566714</v>
      </c>
      <c r="G111" s="159">
        <f>Input_Analysis!Q110</f>
        <v>15.499799999999999</v>
      </c>
      <c r="H111" s="4"/>
      <c r="I111" s="4">
        <f t="shared" si="36"/>
        <v>34.630000000000017</v>
      </c>
      <c r="J111" s="4">
        <f t="shared" si="26"/>
        <v>19.130200000000016</v>
      </c>
      <c r="K111" s="4"/>
      <c r="L111" s="4">
        <f t="shared" si="27"/>
        <v>4.2252894893681371E-2</v>
      </c>
      <c r="M111" s="139">
        <f t="shared" si="28"/>
        <v>3.5582714246530899E-4</v>
      </c>
      <c r="N111" s="3"/>
      <c r="O111" s="13">
        <f t="shared" si="29"/>
        <v>12.880510875840004</v>
      </c>
      <c r="P111" s="13">
        <f t="shared" si="30"/>
        <v>0.13464370413989096</v>
      </c>
      <c r="Q111" s="13">
        <f t="shared" si="31"/>
        <v>11.146231180302756</v>
      </c>
      <c r="R111" s="13">
        <f t="shared" si="32"/>
        <v>2.9458761462204559</v>
      </c>
      <c r="S111" s="13">
        <f t="shared" si="19"/>
        <v>2.236037586723687</v>
      </c>
      <c r="T111" s="13">
        <f t="shared" si="20"/>
        <v>0.87050535765218784</v>
      </c>
      <c r="U111" s="13">
        <f t="shared" si="21"/>
        <v>1.9464826991546382</v>
      </c>
      <c r="V111" s="4">
        <f t="shared" si="22"/>
        <v>16.42711661046631</v>
      </c>
      <c r="W111" s="4">
        <f t="shared" si="33"/>
        <v>343.08739406973137</v>
      </c>
      <c r="X111" s="4">
        <f t="shared" si="23"/>
        <v>0.85870072505600026</v>
      </c>
      <c r="Y111" s="3"/>
      <c r="Z111" s="13">
        <f t="shared" si="34"/>
        <v>0.98561799999999999</v>
      </c>
      <c r="AA111" s="25">
        <f t="shared" si="24"/>
        <v>0.1507642308094008</v>
      </c>
      <c r="AB111" s="3"/>
      <c r="AC111" s="3">
        <f t="shared" si="35"/>
        <v>3.864153262752001</v>
      </c>
      <c r="AE111" s="106">
        <f>Input_Analysis!F110/100</f>
        <v>2.713013656706813</v>
      </c>
      <c r="AF111" s="105">
        <f t="shared" si="25"/>
        <v>0.13659441537431247</v>
      </c>
    </row>
    <row r="112" spans="1:32">
      <c r="A112" s="153">
        <f>Input_Analysis!A111</f>
        <v>1.9</v>
      </c>
      <c r="B112" s="153">
        <f>Input_Analysis!B111</f>
        <v>6.2335769999999995</v>
      </c>
      <c r="C112" s="153">
        <f>Input_Analysis!I111</f>
        <v>291.95645923999052</v>
      </c>
      <c r="D112" s="153">
        <f>Input_Analysis!F111</f>
        <v>281.5014170154692</v>
      </c>
      <c r="E112" s="154">
        <f>Input_Analysis!L111</f>
        <v>0.10000050338027326</v>
      </c>
      <c r="F112" s="155">
        <f>Input_Analysis!P111</f>
        <v>52.275211122606542</v>
      </c>
      <c r="G112" s="159">
        <f>Input_Analysis!Q111</f>
        <v>15.696</v>
      </c>
      <c r="H112" s="4"/>
      <c r="I112" s="4">
        <f t="shared" si="36"/>
        <v>35.000000000000014</v>
      </c>
      <c r="J112" s="4">
        <f t="shared" si="26"/>
        <v>19.304000000000016</v>
      </c>
      <c r="K112" s="4"/>
      <c r="L112" s="4">
        <f t="shared" si="27"/>
        <v>4.0567922323139313E-2</v>
      </c>
      <c r="M112" s="139">
        <f t="shared" si="28"/>
        <v>3.4251855102158246E-4</v>
      </c>
      <c r="N112" s="3"/>
      <c r="O112" s="13">
        <f t="shared" si="29"/>
        <v>13.311047411934847</v>
      </c>
      <c r="P112" s="13">
        <f t="shared" si="30"/>
        <v>0.14235567858771953</v>
      </c>
      <c r="Q112" s="13">
        <f t="shared" si="31"/>
        <v>11.416144224895554</v>
      </c>
      <c r="R112" s="13">
        <f t="shared" si="32"/>
        <v>2.942766635879245</v>
      </c>
      <c r="S112" s="13">
        <f t="shared" si="19"/>
        <v>2.2259489517985935</v>
      </c>
      <c r="T112" s="13">
        <f t="shared" si="20"/>
        <v>0.90277294690400656</v>
      </c>
      <c r="U112" s="13">
        <f t="shared" si="21"/>
        <v>2.0095264948731009</v>
      </c>
      <c r="V112" s="4">
        <f t="shared" si="22"/>
        <v>17.130430615999369</v>
      </c>
      <c r="W112" s="4">
        <f t="shared" si="33"/>
        <v>357.77640950031167</v>
      </c>
      <c r="X112" s="4">
        <f t="shared" si="23"/>
        <v>0.88740316079565662</v>
      </c>
      <c r="Y112" s="3"/>
      <c r="Z112" s="13">
        <f t="shared" si="34"/>
        <v>0.98546500000000004</v>
      </c>
      <c r="AA112" s="25">
        <f t="shared" si="24"/>
        <v>0.15097973153232488</v>
      </c>
      <c r="AB112" s="3"/>
      <c r="AC112" s="3">
        <f t="shared" si="35"/>
        <v>3.993314223580454</v>
      </c>
      <c r="AE112" s="106">
        <f>Input_Analysis!F111/100</f>
        <v>2.8150141701546918</v>
      </c>
      <c r="AF112" s="105">
        <f t="shared" si="25"/>
        <v>0.13882423751097803</v>
      </c>
    </row>
    <row r="113" spans="1:32">
      <c r="A113" s="153">
        <f>Input_Analysis!A112</f>
        <v>1.92</v>
      </c>
      <c r="B113" s="153">
        <f>Input_Analysis!B112</f>
        <v>6.2991935999999997</v>
      </c>
      <c r="C113" s="153">
        <f>Input_Analysis!I112</f>
        <v>301.03641872538685</v>
      </c>
      <c r="D113" s="153">
        <f>Input_Analysis!F112</f>
        <v>290.40146181631354</v>
      </c>
      <c r="E113" s="154">
        <f>Input_Analysis!L112</f>
        <v>0.10000050338027326</v>
      </c>
      <c r="F113" s="155">
        <f>Input_Analysis!P112</f>
        <v>53.174784545366506</v>
      </c>
      <c r="G113" s="159">
        <f>Input_Analysis!Q112</f>
        <v>15.892199999999999</v>
      </c>
      <c r="H113" s="4"/>
      <c r="I113" s="4">
        <f t="shared" si="36"/>
        <v>35.370000000000012</v>
      </c>
      <c r="J113" s="4">
        <f t="shared" si="26"/>
        <v>19.477800000000013</v>
      </c>
      <c r="K113" s="4"/>
      <c r="L113" s="4">
        <f t="shared" si="27"/>
        <v>3.9211045832572081E-2</v>
      </c>
      <c r="M113" s="139">
        <f t="shared" si="28"/>
        <v>3.321873938166142E-4</v>
      </c>
      <c r="N113" s="3"/>
      <c r="O113" s="13">
        <f t="shared" si="29"/>
        <v>13.639446894689682</v>
      </c>
      <c r="P113" s="13">
        <f t="shared" si="30"/>
        <v>0.14033608283741966</v>
      </c>
      <c r="Q113" s="13">
        <f t="shared" si="31"/>
        <v>11.725340345419925</v>
      </c>
      <c r="R113" s="13">
        <f t="shared" si="32"/>
        <v>2.941372814192631</v>
      </c>
      <c r="S113" s="13">
        <f t="shared" si="19"/>
        <v>2.2159956509178418</v>
      </c>
      <c r="T113" s="13">
        <f t="shared" si="20"/>
        <v>0.9301321760156035</v>
      </c>
      <c r="U113" s="13">
        <f t="shared" si="21"/>
        <v>2.061168856829326</v>
      </c>
      <c r="V113" s="4">
        <f t="shared" si="22"/>
        <v>17.711094581692457</v>
      </c>
      <c r="W113" s="4">
        <f t="shared" si="33"/>
        <v>369.90382610931709</v>
      </c>
      <c r="X113" s="4">
        <f t="shared" si="23"/>
        <v>0.90929645964597883</v>
      </c>
      <c r="Y113" s="3"/>
      <c r="Z113" s="13">
        <f t="shared" si="34"/>
        <v>0.98531199999999997</v>
      </c>
      <c r="AA113" s="25">
        <f t="shared" si="24"/>
        <v>0.15119089525921814</v>
      </c>
      <c r="AB113" s="3"/>
      <c r="AC113" s="3">
        <f t="shared" si="35"/>
        <v>4.0918340684069046</v>
      </c>
      <c r="AE113" s="106">
        <f>Input_Analysis!F112/100</f>
        <v>2.9040146181631354</v>
      </c>
      <c r="AF113" s="105">
        <f t="shared" si="25"/>
        <v>0.14068612083191545</v>
      </c>
    </row>
    <row r="114" spans="1:32">
      <c r="A114" s="153">
        <f>Input_Analysis!A113</f>
        <v>1.94</v>
      </c>
      <c r="B114" s="153">
        <f>Input_Analysis!B113</f>
        <v>6.3648102</v>
      </c>
      <c r="C114" s="153">
        <f>Input_Analysis!I113</f>
        <v>305.99665445679449</v>
      </c>
      <c r="D114" s="153">
        <f>Input_Analysis!F113</f>
        <v>295.8014889988483</v>
      </c>
      <c r="E114" s="154">
        <f>Input_Analysis!L113</f>
        <v>0.10000050338027326</v>
      </c>
      <c r="F114" s="155">
        <f>Input_Analysis!P113</f>
        <v>50.975827289731043</v>
      </c>
      <c r="G114" s="159">
        <f>Input_Analysis!Q113</f>
        <v>16.0884</v>
      </c>
      <c r="H114" s="4"/>
      <c r="I114" s="4">
        <f t="shared" si="36"/>
        <v>35.740000000000009</v>
      </c>
      <c r="J114" s="4">
        <f t="shared" si="26"/>
        <v>19.651600000000009</v>
      </c>
      <c r="K114" s="4"/>
      <c r="L114" s="4">
        <f t="shared" si="27"/>
        <v>3.8452638168474121E-2</v>
      </c>
      <c r="M114" s="139">
        <f t="shared" si="28"/>
        <v>3.2680260363563205E-4</v>
      </c>
      <c r="N114" s="3"/>
      <c r="O114" s="13">
        <f t="shared" si="29"/>
        <v>13.752399522522051</v>
      </c>
      <c r="P114" s="13">
        <f t="shared" si="30"/>
        <v>0.12908998433305346</v>
      </c>
      <c r="Q114" s="13">
        <f t="shared" si="31"/>
        <v>11.977102483617786</v>
      </c>
      <c r="R114" s="13">
        <f t="shared" si="32"/>
        <v>2.9425996899288531</v>
      </c>
      <c r="S114" s="13">
        <f t="shared" si="19"/>
        <v>2.2061746851588633</v>
      </c>
      <c r="T114" s="13">
        <f t="shared" si="20"/>
        <v>0.94609992860412251</v>
      </c>
      <c r="U114" s="13">
        <f t="shared" si="21"/>
        <v>2.0872617121170229</v>
      </c>
      <c r="V114" s="4">
        <f t="shared" si="22"/>
        <v>18.017110297119633</v>
      </c>
      <c r="W114" s="4">
        <f t="shared" si="33"/>
        <v>376.29509591277127</v>
      </c>
      <c r="X114" s="4">
        <f t="shared" si="23"/>
        <v>0.91682663483480353</v>
      </c>
      <c r="Y114" s="3"/>
      <c r="Z114" s="13">
        <f t="shared" si="34"/>
        <v>0.98515900000000001</v>
      </c>
      <c r="AA114" s="25">
        <f t="shared" si="24"/>
        <v>0.15139783706008669</v>
      </c>
      <c r="AB114" s="3"/>
      <c r="AC114" s="3">
        <f t="shared" si="35"/>
        <v>4.1257198567566151</v>
      </c>
      <c r="AE114" s="106">
        <f>Input_Analysis!F113/100</f>
        <v>2.9580148899884828</v>
      </c>
      <c r="AF114" s="105">
        <f t="shared" si="25"/>
        <v>0.14167314351066707</v>
      </c>
    </row>
    <row r="115" spans="1:32">
      <c r="A115" s="153">
        <f>Input_Analysis!A114</f>
        <v>1.96</v>
      </c>
      <c r="B115" s="153">
        <f>Input_Analysis!B114</f>
        <v>6.4304267999999993</v>
      </c>
      <c r="C115" s="153">
        <f>Input_Analysis!I114</f>
        <v>305.09708103403455</v>
      </c>
      <c r="D115" s="153">
        <f>Input_Analysis!F114</f>
        <v>295.8014889988483</v>
      </c>
      <c r="E115" s="154">
        <f>Input_Analysis!L114</f>
        <v>0.10000050338027326</v>
      </c>
      <c r="F115" s="155">
        <f>Input_Analysis!P114</f>
        <v>46.477960175931251</v>
      </c>
      <c r="G115" s="159">
        <f>Input_Analysis!Q114</f>
        <v>16.284600000000001</v>
      </c>
      <c r="H115" s="4"/>
      <c r="I115" s="4">
        <f t="shared" si="36"/>
        <v>36.110000000000007</v>
      </c>
      <c r="J115" s="4">
        <f t="shared" si="26"/>
        <v>19.825400000000005</v>
      </c>
      <c r="K115" s="4"/>
      <c r="L115" s="4">
        <f t="shared" si="27"/>
        <v>3.8507424238580557E-2</v>
      </c>
      <c r="M115" s="139">
        <f t="shared" si="28"/>
        <v>3.277661754132544E-4</v>
      </c>
      <c r="N115" s="3"/>
      <c r="O115" s="13">
        <f t="shared" si="29"/>
        <v>13.567800954030409</v>
      </c>
      <c r="P115" s="13">
        <f t="shared" si="30"/>
        <v>0.11224836546001601</v>
      </c>
      <c r="Q115" s="13">
        <f t="shared" si="31"/>
        <v>12.044837474053649</v>
      </c>
      <c r="R115" s="13">
        <f t="shared" si="32"/>
        <v>2.9469554551883999</v>
      </c>
      <c r="S115" s="13">
        <f t="shared" si="19"/>
        <v>2.1964831478180757</v>
      </c>
      <c r="T115" s="13">
        <f t="shared" si="20"/>
        <v>0.94559742368695288</v>
      </c>
      <c r="U115" s="13">
        <f t="shared" si="21"/>
        <v>2.0769888057485808</v>
      </c>
      <c r="V115" s="4">
        <f t="shared" si="22"/>
        <v>17.932472068935635</v>
      </c>
      <c r="W115" s="4">
        <f t="shared" si="33"/>
        <v>374.52739012271036</v>
      </c>
      <c r="X115" s="4">
        <f t="shared" si="23"/>
        <v>0.90452006360202719</v>
      </c>
      <c r="Y115" s="3"/>
      <c r="Z115" s="13">
        <f t="shared" si="34"/>
        <v>0.98500600000000005</v>
      </c>
      <c r="AA115" s="25">
        <f t="shared" si="24"/>
        <v>0.15160066796987703</v>
      </c>
      <c r="AB115" s="3"/>
      <c r="AC115" s="3">
        <f t="shared" si="35"/>
        <v>4.070340286209122</v>
      </c>
      <c r="AE115" s="106">
        <f>Input_Analysis!F114/100</f>
        <v>2.9580148899884828</v>
      </c>
      <c r="AF115" s="105">
        <f t="shared" si="25"/>
        <v>0.14136162199052535</v>
      </c>
    </row>
    <row r="116" spans="1:32">
      <c r="A116" s="153">
        <f>Input_Analysis!A115</f>
        <v>1.98</v>
      </c>
      <c r="B116" s="153">
        <f>Input_Analysis!B115</f>
        <v>6.4960433999999996</v>
      </c>
      <c r="C116" s="153">
        <f>Input_Analysis!I115</f>
        <v>306.41703019763247</v>
      </c>
      <c r="D116" s="153">
        <f>Input_Analysis!F115</f>
        <v>297.00149503941157</v>
      </c>
      <c r="E116" s="154">
        <f>Input_Analysis!L115</f>
        <v>0.10000050338027326</v>
      </c>
      <c r="F116" s="155">
        <f>Input_Analysis!P115</f>
        <v>47.077675791104561</v>
      </c>
      <c r="G116" s="159">
        <f>Input_Analysis!Q115</f>
        <v>16.480799999999999</v>
      </c>
      <c r="H116" s="4"/>
      <c r="I116" s="4">
        <f t="shared" si="36"/>
        <v>36.480000000000004</v>
      </c>
      <c r="J116" s="4">
        <f t="shared" si="26"/>
        <v>19.999200000000005</v>
      </c>
      <c r="K116" s="4"/>
      <c r="L116" s="4">
        <f t="shared" si="27"/>
        <v>3.8384741867516628E-2</v>
      </c>
      <c r="M116" s="139">
        <f t="shared" si="28"/>
        <v>3.2635426077909266E-4</v>
      </c>
      <c r="N116" s="3"/>
      <c r="O116" s="13">
        <f t="shared" si="29"/>
        <v>13.49739140553784</v>
      </c>
      <c r="P116" s="13">
        <f t="shared" si="30"/>
        <v>0.11334819742479674</v>
      </c>
      <c r="Q116" s="13">
        <f t="shared" si="31"/>
        <v>11.967486419783182</v>
      </c>
      <c r="R116" s="13">
        <f t="shared" si="32"/>
        <v>2.9494130946297039</v>
      </c>
      <c r="S116" s="13">
        <f t="shared" si="19"/>
        <v>2.1869182207966023</v>
      </c>
      <c r="T116" s="13">
        <f t="shared" si="20"/>
        <v>0.95098462493648783</v>
      </c>
      <c r="U116" s="13">
        <f t="shared" si="21"/>
        <v>2.0797256039710281</v>
      </c>
      <c r="V116" s="4">
        <f t="shared" si="22"/>
        <v>17.995802013175496</v>
      </c>
      <c r="W116" s="4">
        <f t="shared" si="33"/>
        <v>375.85006324003587</v>
      </c>
      <c r="X116" s="4">
        <f t="shared" si="23"/>
        <v>0.89982609370252264</v>
      </c>
      <c r="Y116" s="3"/>
      <c r="Z116" s="13">
        <f t="shared" si="34"/>
        <v>0.98485299999999998</v>
      </c>
      <c r="AA116" s="25">
        <f t="shared" si="24"/>
        <v>0.15179949516380653</v>
      </c>
      <c r="AB116" s="3"/>
      <c r="AC116" s="3">
        <f t="shared" si="35"/>
        <v>4.0492174216613517</v>
      </c>
      <c r="AE116" s="106">
        <f>Input_Analysis!F115/100</f>
        <v>2.9700149503941158</v>
      </c>
      <c r="AF116" s="105">
        <f t="shared" si="25"/>
        <v>0.14133931858822549</v>
      </c>
    </row>
    <row r="117" spans="1:32">
      <c r="A117" s="153">
        <f>Input_Analysis!A116</f>
        <v>2</v>
      </c>
      <c r="B117" s="153">
        <f>Input_Analysis!B116</f>
        <v>6.5616599999999998</v>
      </c>
      <c r="C117" s="153">
        <f>Input_Analysis!I116</f>
        <v>308.73708019673592</v>
      </c>
      <c r="D117" s="153">
        <f>Input_Analysis!F116</f>
        <v>299.4015071205381</v>
      </c>
      <c r="E117" s="154">
        <f>Input_Analysis!L116</f>
        <v>0.10000050338027326</v>
      </c>
      <c r="F117" s="155">
        <f>Input_Analysis!P116</f>
        <v>46.677865380989026</v>
      </c>
      <c r="G117" s="159">
        <f>Input_Analysis!Q116</f>
        <v>16.677</v>
      </c>
      <c r="H117" s="4"/>
      <c r="I117" s="4">
        <f t="shared" si="36"/>
        <v>36.85</v>
      </c>
      <c r="J117" s="4">
        <f t="shared" si="26"/>
        <v>20.173000000000002</v>
      </c>
      <c r="K117" s="4"/>
      <c r="L117" s="4">
        <f t="shared" si="27"/>
        <v>3.8087956331693332E-2</v>
      </c>
      <c r="M117" s="139">
        <f t="shared" si="28"/>
        <v>3.2390182389672838E-4</v>
      </c>
      <c r="N117" s="3"/>
      <c r="O117" s="13">
        <f t="shared" si="29"/>
        <v>13.477771288193916</v>
      </c>
      <c r="P117" s="13">
        <f t="shared" si="30"/>
        <v>0.11034310773163836</v>
      </c>
      <c r="Q117" s="13">
        <f t="shared" si="31"/>
        <v>11.990592118958352</v>
      </c>
      <c r="R117" s="13">
        <f t="shared" si="32"/>
        <v>2.9515336956772313</v>
      </c>
      <c r="S117" s="13">
        <f t="shared" si="19"/>
        <v>2.1774771711576228</v>
      </c>
      <c r="T117" s="13">
        <f t="shared" si="20"/>
        <v>0.95931485844985465</v>
      </c>
      <c r="U117" s="13">
        <f t="shared" si="21"/>
        <v>2.0888862042268648</v>
      </c>
      <c r="V117" s="4">
        <f t="shared" si="22"/>
        <v>18.125805346449059</v>
      </c>
      <c r="W117" s="4">
        <f t="shared" si="33"/>
        <v>378.5652387568876</v>
      </c>
      <c r="X117" s="4">
        <f t="shared" si="23"/>
        <v>0.89851808587959436</v>
      </c>
      <c r="Y117" s="3"/>
      <c r="Z117" s="13">
        <f t="shared" si="34"/>
        <v>0.98470000000000002</v>
      </c>
      <c r="AA117" s="25">
        <f t="shared" si="24"/>
        <v>0.15199442212363062</v>
      </c>
      <c r="AB117" s="3"/>
      <c r="AC117" s="3">
        <f t="shared" si="35"/>
        <v>4.0433313864581741</v>
      </c>
      <c r="AE117" s="106">
        <f>Input_Analysis!F116/100</f>
        <v>2.9940150712053808</v>
      </c>
      <c r="AF117" s="105">
        <f t="shared" si="25"/>
        <v>0.14160259109498882</v>
      </c>
    </row>
    <row r="118" spans="1:32">
      <c r="A118" s="153">
        <f>Input_Analysis!A117</f>
        <v>2.02</v>
      </c>
      <c r="B118" s="153">
        <f>Input_Analysis!B117</f>
        <v>6.6272766000000001</v>
      </c>
      <c r="C118" s="153">
        <f>Input_Analysis!I117</f>
        <v>309.25683372988613</v>
      </c>
      <c r="D118" s="153">
        <f>Input_Analysis!F117</f>
        <v>299.4015071205381</v>
      </c>
      <c r="E118" s="154">
        <f>Input_Analysis!L117</f>
        <v>0.10000050338027326</v>
      </c>
      <c r="F118" s="155">
        <f>Input_Analysis!P117</f>
        <v>49.276633046740017</v>
      </c>
      <c r="G118" s="159">
        <f>Input_Analysis!Q117</f>
        <v>16.873200000000001</v>
      </c>
      <c r="H118" s="4"/>
      <c r="I118" s="4">
        <f t="shared" si="36"/>
        <v>37.22</v>
      </c>
      <c r="J118" s="4">
        <f t="shared" si="26"/>
        <v>20.346799999999998</v>
      </c>
      <c r="K118" s="4"/>
      <c r="L118" s="4">
        <f t="shared" si="27"/>
        <v>3.8141707429539637E-2</v>
      </c>
      <c r="M118" s="139">
        <f t="shared" si="28"/>
        <v>3.2335745721181574E-4</v>
      </c>
      <c r="N118" s="3"/>
      <c r="O118" s="13">
        <f t="shared" si="29"/>
        <v>13.370005786162253</v>
      </c>
      <c r="P118" s="13">
        <f t="shared" si="30"/>
        <v>0.119114138340966</v>
      </c>
      <c r="Q118" s="13">
        <f t="shared" si="31"/>
        <v>11.777449067329806</v>
      </c>
      <c r="R118" s="13">
        <f t="shared" si="32"/>
        <v>2.9540048558948411</v>
      </c>
      <c r="S118" s="13">
        <f t="shared" si="19"/>
        <v>2.1681573478458134</v>
      </c>
      <c r="T118" s="13">
        <f t="shared" si="20"/>
        <v>0.9622520188146082</v>
      </c>
      <c r="U118" s="13">
        <f t="shared" si="21"/>
        <v>2.0863137850723605</v>
      </c>
      <c r="V118" s="4">
        <f t="shared" si="22"/>
        <v>18.13578891532574</v>
      </c>
      <c r="W118" s="4">
        <f t="shared" si="33"/>
        <v>378.77374988581164</v>
      </c>
      <c r="X118" s="4">
        <f t="shared" si="23"/>
        <v>0.89133371907748349</v>
      </c>
      <c r="Y118" s="3"/>
      <c r="Z118" s="13">
        <f t="shared" si="34"/>
        <v>0.98454699999999995</v>
      </c>
      <c r="AA118" s="25">
        <f t="shared" si="24"/>
        <v>0.15218554879538801</v>
      </c>
      <c r="AB118" s="3"/>
      <c r="AC118" s="3">
        <f t="shared" si="35"/>
        <v>4.0110017358486756</v>
      </c>
      <c r="AE118" s="106">
        <f>Input_Analysis!F117/100</f>
        <v>2.9940150712053808</v>
      </c>
      <c r="AF118" s="105">
        <f t="shared" si="25"/>
        <v>0.14129922941076031</v>
      </c>
    </row>
    <row r="119" spans="1:32">
      <c r="A119" s="153">
        <f>Input_Analysis!A118</f>
        <v>2.04</v>
      </c>
      <c r="B119" s="153">
        <f>Input_Analysis!B118</f>
        <v>6.6928932000000003</v>
      </c>
      <c r="C119" s="153">
        <f>Input_Analysis!I118</f>
        <v>262.97759710320452</v>
      </c>
      <c r="D119" s="153">
        <f>Input_Analysis!F118</f>
        <v>255.20128462645729</v>
      </c>
      <c r="E119" s="154">
        <f>Input_Analysis!L118</f>
        <v>0</v>
      </c>
      <c r="F119" s="155">
        <f>Input_Analysis!P118</f>
        <v>38.881562383736032</v>
      </c>
      <c r="G119" s="159">
        <f>Input_Analysis!Q118</f>
        <v>17.069400000000002</v>
      </c>
      <c r="H119" s="4"/>
      <c r="I119" s="4">
        <f t="shared" si="36"/>
        <v>37.589999999999996</v>
      </c>
      <c r="J119" s="4">
        <f t="shared" si="26"/>
        <v>20.520599999999995</v>
      </c>
      <c r="K119" s="4"/>
      <c r="L119" s="4">
        <f t="shared" si="27"/>
        <v>0</v>
      </c>
      <c r="M119" s="139">
        <f t="shared" si="28"/>
        <v>0</v>
      </c>
      <c r="N119" s="3"/>
      <c r="O119" s="13">
        <f t="shared" si="29"/>
        <v>10.983479874038993</v>
      </c>
      <c r="P119" s="13">
        <f t="shared" si="30"/>
        <v>9.6776231984709818E-2</v>
      </c>
      <c r="Q119" s="13">
        <f t="shared" si="31"/>
        <v>9.9205400777496031</v>
      </c>
      <c r="R119" s="13" t="e">
        <f t="shared" si="32"/>
        <v>#NUM!</v>
      </c>
      <c r="S119" s="13">
        <f t="shared" si="19"/>
        <v>2.1589561785599258</v>
      </c>
      <c r="T119" s="13" t="e">
        <f t="shared" si="20"/>
        <v>#NUM!</v>
      </c>
      <c r="U119" s="13" t="e">
        <f t="shared" si="21"/>
        <v>#NUM!</v>
      </c>
      <c r="V119" s="4">
        <f t="shared" si="22"/>
        <v>15.025839806880301</v>
      </c>
      <c r="W119" s="4">
        <f t="shared" si="33"/>
        <v>313.82112547781202</v>
      </c>
      <c r="X119" s="4">
        <f t="shared" si="23"/>
        <v>0.73223199160259955</v>
      </c>
      <c r="Y119" s="3"/>
      <c r="Z119" s="13">
        <f t="shared" si="34"/>
        <v>0.98439399999999999</v>
      </c>
      <c r="AA119" s="25">
        <f t="shared" si="24"/>
        <v>0.15237297173913047</v>
      </c>
      <c r="AB119" s="3"/>
      <c r="AC119" s="3">
        <f t="shared" si="35"/>
        <v>3.295043962211698</v>
      </c>
      <c r="AE119" s="106">
        <f>Input_Analysis!F118/100</f>
        <v>2.552012846264573</v>
      </c>
      <c r="AF119" s="105">
        <f t="shared" si="25"/>
        <v>0.13017594699167925</v>
      </c>
    </row>
    <row r="120" spans="1:32">
      <c r="A120" s="153">
        <f>Input_Analysis!A119</f>
        <v>2.06</v>
      </c>
      <c r="B120" s="153">
        <f>Input_Analysis!B119</f>
        <v>6.7585097999999997</v>
      </c>
      <c r="C120" s="153">
        <f>Input_Analysis!I119</f>
        <v>262.97759710320452</v>
      </c>
      <c r="D120" s="153">
        <f>Input_Analysis!F119</f>
        <v>255.20128462645729</v>
      </c>
      <c r="E120" s="154">
        <f>Input_Analysis!L119</f>
        <v>0</v>
      </c>
      <c r="F120" s="155">
        <f>Input_Analysis!P119</f>
        <v>38.881562383736032</v>
      </c>
      <c r="G120" s="159">
        <f>Input_Analysis!Q119</f>
        <v>17.265600000000003</v>
      </c>
      <c r="H120" s="4"/>
      <c r="I120" s="4">
        <f t="shared" si="36"/>
        <v>37.959999999999994</v>
      </c>
      <c r="J120" s="4">
        <f t="shared" si="26"/>
        <v>20.694399999999991</v>
      </c>
      <c r="K120" s="4"/>
      <c r="L120" s="4">
        <f t="shared" si="27"/>
        <v>0</v>
      </c>
      <c r="M120" s="139">
        <f t="shared" si="28"/>
        <v>0</v>
      </c>
      <c r="N120" s="3"/>
      <c r="O120" s="13">
        <f t="shared" si="29"/>
        <v>10.873356903471695</v>
      </c>
      <c r="P120" s="13">
        <f t="shared" si="30"/>
        <v>9.6063430869461494E-2</v>
      </c>
      <c r="Q120" s="13">
        <f t="shared" si="31"/>
        <v>9.8288249342560601</v>
      </c>
      <c r="R120" s="13" t="e">
        <f t="shared" si="32"/>
        <v>#NUM!</v>
      </c>
      <c r="S120" s="13">
        <f t="shared" si="19"/>
        <v>2.1498711667701405</v>
      </c>
      <c r="T120" s="13" t="e">
        <f t="shared" si="20"/>
        <v>#NUM!</v>
      </c>
      <c r="U120" s="13" t="e">
        <f t="shared" si="21"/>
        <v>#NUM!</v>
      </c>
      <c r="V120" s="4">
        <f t="shared" si="22"/>
        <v>15.001173140213636</v>
      </c>
      <c r="W120" s="4">
        <f t="shared" si="33"/>
        <v>313.30595153781206</v>
      </c>
      <c r="X120" s="4">
        <f t="shared" si="23"/>
        <v>0.72489046023144632</v>
      </c>
      <c r="Y120" s="3"/>
      <c r="Z120" s="13">
        <f t="shared" si="34"/>
        <v>0.98424100000000003</v>
      </c>
      <c r="AA120" s="25">
        <f t="shared" si="24"/>
        <v>0.15255678427110719</v>
      </c>
      <c r="AB120" s="3"/>
      <c r="AC120" s="3">
        <f t="shared" si="35"/>
        <v>3.2620070710415083</v>
      </c>
      <c r="AE120" s="106">
        <f>Input_Analysis!F119/100</f>
        <v>2.552012846264573</v>
      </c>
      <c r="AF120" s="105">
        <f t="shared" si="25"/>
        <v>0.12990176430691522</v>
      </c>
    </row>
    <row r="121" spans="1:32">
      <c r="A121" s="153">
        <f>Input_Analysis!A120</f>
        <v>2.08</v>
      </c>
      <c r="B121" s="153">
        <f>Input_Analysis!B120</f>
        <v>6.8241263999999999</v>
      </c>
      <c r="C121" s="153">
        <f>Input_Analysis!I120</f>
        <v>294.13767731513548</v>
      </c>
      <c r="D121" s="153">
        <f>Input_Analysis!F120</f>
        <v>286.20144067434205</v>
      </c>
      <c r="E121" s="154">
        <f>Input_Analysis!L120</f>
        <v>0</v>
      </c>
      <c r="F121" s="155">
        <f>Input_Analysis!P120</f>
        <v>39.681183203967109</v>
      </c>
      <c r="G121" s="159">
        <f>Input_Analysis!Q120</f>
        <v>17.4618</v>
      </c>
      <c r="H121" s="4"/>
      <c r="I121" s="4">
        <f t="shared" si="36"/>
        <v>38.329999999999991</v>
      </c>
      <c r="J121" s="4">
        <f t="shared" si="26"/>
        <v>20.868199999999991</v>
      </c>
      <c r="K121" s="4"/>
      <c r="L121" s="4">
        <f t="shared" si="27"/>
        <v>0</v>
      </c>
      <c r="M121" s="139">
        <f t="shared" si="28"/>
        <v>0</v>
      </c>
      <c r="N121" s="3"/>
      <c r="O121" s="13">
        <f t="shared" si="29"/>
        <v>12.258253098740457</v>
      </c>
      <c r="P121" s="13">
        <f t="shared" si="30"/>
        <v>8.6859719916046643E-2</v>
      </c>
      <c r="Q121" s="13">
        <f t="shared" si="31"/>
        <v>11.19350466792385</v>
      </c>
      <c r="R121" s="13" t="e">
        <f t="shared" si="32"/>
        <v>#NUM!</v>
      </c>
      <c r="S121" s="13">
        <f t="shared" si="19"/>
        <v>2.1408998888723239</v>
      </c>
      <c r="T121" s="13" t="e">
        <f t="shared" si="20"/>
        <v>#NUM!</v>
      </c>
      <c r="U121" s="13" t="e">
        <f t="shared" si="21"/>
        <v>#NUM!</v>
      </c>
      <c r="V121" s="4">
        <f t="shared" si="22"/>
        <v>17.053845154342365</v>
      </c>
      <c r="W121" s="4">
        <f t="shared" si="33"/>
        <v>356.17688920185668</v>
      </c>
      <c r="X121" s="4">
        <f t="shared" si="23"/>
        <v>0.81721687324936376</v>
      </c>
      <c r="Y121" s="3"/>
      <c r="Z121" s="13">
        <f t="shared" si="34"/>
        <v>0.98408799999999996</v>
      </c>
      <c r="AA121" s="25">
        <f t="shared" si="24"/>
        <v>0.1527370765988442</v>
      </c>
      <c r="AB121" s="3"/>
      <c r="AC121" s="3">
        <f t="shared" si="35"/>
        <v>3.6774759296221369</v>
      </c>
      <c r="AE121" s="106">
        <f>Input_Analysis!F120/100</f>
        <v>2.8620144067434206</v>
      </c>
      <c r="AF121" s="105">
        <f t="shared" si="25"/>
        <v>0.13727817329389075</v>
      </c>
    </row>
    <row r="122" spans="1:32">
      <c r="A122" s="153">
        <f>Input_Analysis!A121</f>
        <v>2.1</v>
      </c>
      <c r="B122" s="153">
        <f>Input_Analysis!B121</f>
        <v>6.8897430000000002</v>
      </c>
      <c r="C122" s="153">
        <f>Input_Analysis!I121</f>
        <v>290.65736281222337</v>
      </c>
      <c r="D122" s="153">
        <f>Input_Analysis!F121</f>
        <v>282.10142003575089</v>
      </c>
      <c r="E122" s="154">
        <f>Input_Analysis!L121</f>
        <v>0</v>
      </c>
      <c r="F122" s="155">
        <f>Input_Analysis!P121</f>
        <v>42.779713882362522</v>
      </c>
      <c r="G122" s="159">
        <f>Input_Analysis!Q121</f>
        <v>17.658000000000001</v>
      </c>
      <c r="H122" s="4"/>
      <c r="I122" s="4">
        <f t="shared" si="36"/>
        <v>38.699999999999989</v>
      </c>
      <c r="J122" s="4">
        <f t="shared" si="26"/>
        <v>21.041999999999987</v>
      </c>
      <c r="K122" s="4"/>
      <c r="L122" s="4">
        <f t="shared" si="27"/>
        <v>0</v>
      </c>
      <c r="M122" s="139">
        <f t="shared" si="28"/>
        <v>0</v>
      </c>
      <c r="N122" s="3"/>
      <c r="O122" s="13">
        <f t="shared" si="29"/>
        <v>11.974021614495939</v>
      </c>
      <c r="P122" s="13">
        <f t="shared" si="30"/>
        <v>9.9706210614234028E-2</v>
      </c>
      <c r="Q122" s="13">
        <f t="shared" si="31"/>
        <v>10.780137293501616</v>
      </c>
      <c r="R122" s="13" t="e">
        <f t="shared" si="32"/>
        <v>#NUM!</v>
      </c>
      <c r="S122" s="13">
        <f t="shared" si="19"/>
        <v>2.1320399914718404</v>
      </c>
      <c r="T122" s="13" t="e">
        <f t="shared" si="20"/>
        <v>#NUM!</v>
      </c>
      <c r="U122" s="13" t="e">
        <f t="shared" si="21"/>
        <v>#NUM!</v>
      </c>
      <c r="V122" s="4">
        <f t="shared" si="22"/>
        <v>16.797157520814892</v>
      </c>
      <c r="W122" s="4">
        <f t="shared" si="33"/>
        <v>350.81585759995295</v>
      </c>
      <c r="X122" s="4">
        <f t="shared" si="23"/>
        <v>0.79826810763306255</v>
      </c>
      <c r="Y122" s="3"/>
      <c r="Z122" s="13">
        <f t="shared" si="34"/>
        <v>0.983935</v>
      </c>
      <c r="AA122" s="25">
        <f t="shared" si="24"/>
        <v>0.15291393594952957</v>
      </c>
      <c r="AB122" s="3"/>
      <c r="AC122" s="3">
        <f t="shared" si="35"/>
        <v>3.5922064843487815</v>
      </c>
      <c r="AE122" s="106">
        <f>Input_Analysis!F121/100</f>
        <v>2.8210142003575087</v>
      </c>
      <c r="AF122" s="105">
        <f t="shared" si="25"/>
        <v>0.13600902065246376</v>
      </c>
    </row>
    <row r="123" spans="1:32">
      <c r="A123" s="153">
        <f>Input_Analysis!A122</f>
        <v>2.12</v>
      </c>
      <c r="B123" s="153">
        <f>Input_Analysis!B122</f>
        <v>6.9553596000000004</v>
      </c>
      <c r="C123" s="153">
        <f>Input_Analysis!I122</f>
        <v>290.69676904301826</v>
      </c>
      <c r="D123" s="153">
        <f>Input_Analysis!F122</f>
        <v>280.90141399518757</v>
      </c>
      <c r="E123" s="154">
        <f>Input_Analysis!L122</f>
        <v>0</v>
      </c>
      <c r="F123" s="155">
        <f>Input_Analysis!P122</f>
        <v>48.976775239153362</v>
      </c>
      <c r="G123" s="159">
        <f>Input_Analysis!Q122</f>
        <v>17.854200000000002</v>
      </c>
      <c r="H123" s="4"/>
      <c r="I123" s="4">
        <f t="shared" si="36"/>
        <v>39.069999999999986</v>
      </c>
      <c r="J123" s="4">
        <f t="shared" si="26"/>
        <v>21.215799999999984</v>
      </c>
      <c r="K123" s="4"/>
      <c r="L123" s="4">
        <f t="shared" si="27"/>
        <v>0</v>
      </c>
      <c r="M123" s="139">
        <f t="shared" si="28"/>
        <v>0</v>
      </c>
      <c r="N123" s="3"/>
      <c r="O123" s="13">
        <f t="shared" si="29"/>
        <v>11.860347903120244</v>
      </c>
      <c r="P123" s="13">
        <f t="shared" si="30"/>
        <v>0.1236854701807685</v>
      </c>
      <c r="Q123" s="13">
        <f t="shared" si="31"/>
        <v>10.393395196215325</v>
      </c>
      <c r="R123" s="13" t="e">
        <f t="shared" si="32"/>
        <v>#NUM!</v>
      </c>
      <c r="S123" s="13">
        <f t="shared" si="19"/>
        <v>2.1232891887899918</v>
      </c>
      <c r="T123" s="13" t="e">
        <f t="shared" si="20"/>
        <v>#NUM!</v>
      </c>
      <c r="U123" s="13" t="e">
        <f t="shared" si="21"/>
        <v>#NUM!</v>
      </c>
      <c r="V123" s="4">
        <f t="shared" si="22"/>
        <v>16.775117936201219</v>
      </c>
      <c r="W123" s="4">
        <f t="shared" si="33"/>
        <v>350.35555139827505</v>
      </c>
      <c r="X123" s="4">
        <f t="shared" si="23"/>
        <v>0.79068986020801635</v>
      </c>
      <c r="Y123" s="3"/>
      <c r="Z123" s="13">
        <f t="shared" si="34"/>
        <v>0.98378200000000005</v>
      </c>
      <c r="AA123" s="25">
        <f t="shared" si="24"/>
        <v>0.15308744669208807</v>
      </c>
      <c r="AB123" s="3"/>
      <c r="AC123" s="3">
        <f t="shared" si="35"/>
        <v>3.5581043709360731</v>
      </c>
      <c r="AE123" s="106">
        <f>Input_Analysis!F122/100</f>
        <v>2.8090141399518758</v>
      </c>
      <c r="AF123" s="105">
        <f t="shared" si="25"/>
        <v>0.13544062240352941</v>
      </c>
    </row>
    <row r="124" spans="1:32">
      <c r="A124" s="153">
        <f>Input_Analysis!A123</f>
        <v>2.14</v>
      </c>
      <c r="B124" s="153">
        <f>Input_Analysis!B123</f>
        <v>7.0209761999999998</v>
      </c>
      <c r="C124" s="153">
        <f>Input_Analysis!I123</f>
        <v>294.89564056455634</v>
      </c>
      <c r="D124" s="153">
        <f>Input_Analysis!F123</f>
        <v>282.70142305603247</v>
      </c>
      <c r="E124" s="154">
        <f>Input_Analysis!L123</f>
        <v>0</v>
      </c>
      <c r="F124" s="155">
        <f>Input_Analysis!P123</f>
        <v>60.971087542619493</v>
      </c>
      <c r="G124" s="159">
        <f>Input_Analysis!Q123</f>
        <v>18.050400000000003</v>
      </c>
      <c r="H124" s="4"/>
      <c r="I124" s="4">
        <f t="shared" si="36"/>
        <v>39.439999999999984</v>
      </c>
      <c r="J124" s="4">
        <f t="shared" si="26"/>
        <v>21.38959999999998</v>
      </c>
      <c r="K124" s="4"/>
      <c r="L124" s="4">
        <f t="shared" si="27"/>
        <v>0</v>
      </c>
      <c r="M124" s="139">
        <f t="shared" si="28"/>
        <v>0</v>
      </c>
      <c r="N124" s="3"/>
      <c r="O124" s="13">
        <f t="shared" si="29"/>
        <v>11.942983532396893</v>
      </c>
      <c r="P124" s="13">
        <f t="shared" si="30"/>
        <v>0.16801620605348497</v>
      </c>
      <c r="Q124" s="13">
        <f t="shared" si="31"/>
        <v>9.9363687503243181</v>
      </c>
      <c r="R124" s="13" t="e">
        <f t="shared" si="32"/>
        <v>#NUM!</v>
      </c>
      <c r="S124" s="13">
        <f t="shared" si="19"/>
        <v>2.1146452601866041</v>
      </c>
      <c r="T124" s="13" t="e">
        <f t="shared" si="20"/>
        <v>#NUM!</v>
      </c>
      <c r="U124" s="13" t="e">
        <f t="shared" si="21"/>
        <v>#NUM!</v>
      </c>
      <c r="V124" s="4">
        <f t="shared" si="22"/>
        <v>17.03037603763709</v>
      </c>
      <c r="W124" s="4">
        <f t="shared" si="33"/>
        <v>355.68672660774683</v>
      </c>
      <c r="X124" s="4">
        <f t="shared" si="23"/>
        <v>0.79619890215979294</v>
      </c>
      <c r="Y124" s="3"/>
      <c r="Z124" s="13">
        <f t="shared" si="34"/>
        <v>0.98362899999999998</v>
      </c>
      <c r="AA124" s="25">
        <f t="shared" si="24"/>
        <v>0.15325769045330448</v>
      </c>
      <c r="AB124" s="3"/>
      <c r="AC124" s="3">
        <f t="shared" si="35"/>
        <v>3.5828950597190676</v>
      </c>
      <c r="AE124" s="106">
        <f>Input_Analysis!F123/100</f>
        <v>2.8270142305603247</v>
      </c>
      <c r="AF124" s="105">
        <f t="shared" si="25"/>
        <v>0.13559702553154551</v>
      </c>
    </row>
    <row r="125" spans="1:32">
      <c r="A125" s="153">
        <f>Input_Analysis!A124</f>
        <v>2.16</v>
      </c>
      <c r="B125" s="153">
        <f>Input_Analysis!B124</f>
        <v>7.0865928</v>
      </c>
      <c r="C125" s="153">
        <f>Input_Analysis!I124</f>
        <v>308.71536524558019</v>
      </c>
      <c r="D125" s="153">
        <f>Input_Analysis!F124</f>
        <v>295.8014889988483</v>
      </c>
      <c r="E125" s="154">
        <f>Input_Analysis!L124</f>
        <v>0.10000050338027326</v>
      </c>
      <c r="F125" s="155">
        <f>Input_Analysis!P124</f>
        <v>64.569381233659314</v>
      </c>
      <c r="G125" s="159">
        <f>Input_Analysis!Q124</f>
        <v>18.246600000000001</v>
      </c>
      <c r="H125" s="4"/>
      <c r="I125" s="4">
        <f t="shared" si="36"/>
        <v>39.809999999999981</v>
      </c>
      <c r="J125" s="4">
        <f t="shared" si="26"/>
        <v>21.56339999999998</v>
      </c>
      <c r="K125" s="4"/>
      <c r="L125" s="4">
        <f t="shared" si="27"/>
        <v>3.9063995358346919E-2</v>
      </c>
      <c r="M125" s="139">
        <f t="shared" si="28"/>
        <v>3.2392460705907462E-4</v>
      </c>
      <c r="N125" s="3"/>
      <c r="O125" s="13">
        <f t="shared" si="29"/>
        <v>12.470452954802138</v>
      </c>
      <c r="P125" s="13">
        <f t="shared" si="30"/>
        <v>0.17226425062718487</v>
      </c>
      <c r="Q125" s="13">
        <f t="shared" si="31"/>
        <v>10.322239721561584</v>
      </c>
      <c r="R125" s="13">
        <f t="shared" si="32"/>
        <v>2.9731344016170045</v>
      </c>
      <c r="S125" s="13">
        <f t="shared" si="19"/>
        <v>2.106106047792661</v>
      </c>
      <c r="T125" s="13">
        <f t="shared" si="20"/>
        <v>0.97090860528322198</v>
      </c>
      <c r="U125" s="13">
        <f t="shared" si="21"/>
        <v>2.0448364854409311</v>
      </c>
      <c r="V125" s="4">
        <f t="shared" si="22"/>
        <v>17.927024349705345</v>
      </c>
      <c r="W125" s="4">
        <f t="shared" si="33"/>
        <v>374.41361216406648</v>
      </c>
      <c r="X125" s="4">
        <f t="shared" si="23"/>
        <v>0.83136353032014254</v>
      </c>
      <c r="Y125" s="3"/>
      <c r="Z125" s="13">
        <f t="shared" si="34"/>
        <v>0.98347600000000002</v>
      </c>
      <c r="AA125" s="25">
        <f t="shared" si="24"/>
        <v>0.15342474622833141</v>
      </c>
      <c r="AB125" s="3"/>
      <c r="AC125" s="3">
        <f t="shared" si="35"/>
        <v>3.7411358864406412</v>
      </c>
      <c r="AE125" s="106">
        <f>Input_Analysis!F124/100</f>
        <v>2.9580148899884828</v>
      </c>
      <c r="AF125" s="105">
        <f t="shared" si="25"/>
        <v>0.13842282219356267</v>
      </c>
    </row>
    <row r="126" spans="1:32">
      <c r="A126" s="153">
        <f>Input_Analysis!A125</f>
        <v>2.1800000000000002</v>
      </c>
      <c r="B126" s="153">
        <f>Input_Analysis!B125</f>
        <v>7.1522094000000003</v>
      </c>
      <c r="C126" s="153">
        <f>Input_Analysis!I125</f>
        <v>318.61555878278136</v>
      </c>
      <c r="D126" s="153">
        <f>Input_Analysis!F125</f>
        <v>306.00154034363618</v>
      </c>
      <c r="E126" s="154">
        <f>Input_Analysis!L125</f>
        <v>0.10000050338027326</v>
      </c>
      <c r="F126" s="155">
        <f>Input_Analysis!P125</f>
        <v>63.070092195726062</v>
      </c>
      <c r="G126" s="159">
        <f>Input_Analysis!Q125</f>
        <v>18.442800000000002</v>
      </c>
      <c r="H126" s="4"/>
      <c r="I126" s="4">
        <f t="shared" si="36"/>
        <v>40.179999999999978</v>
      </c>
      <c r="J126" s="4">
        <f t="shared" si="26"/>
        <v>21.737199999999977</v>
      </c>
      <c r="K126" s="4"/>
      <c r="L126" s="4">
        <f t="shared" si="27"/>
        <v>3.7619413103618063E-2</v>
      </c>
      <c r="M126" s="139">
        <f t="shared" si="28"/>
        <v>3.1385944792623695E-4</v>
      </c>
      <c r="N126" s="3"/>
      <c r="O126" s="13">
        <f t="shared" si="29"/>
        <v>12.809173158584441</v>
      </c>
      <c r="P126" s="13">
        <f t="shared" si="30"/>
        <v>0.1602787100570785</v>
      </c>
      <c r="Q126" s="13">
        <f t="shared" si="31"/>
        <v>10.756135407828774</v>
      </c>
      <c r="R126" s="13">
        <f t="shared" si="32"/>
        <v>2.9716590472949824</v>
      </c>
      <c r="S126" s="13">
        <f t="shared" si="19"/>
        <v>2.0976694542472543</v>
      </c>
      <c r="T126" s="13">
        <f t="shared" si="20"/>
        <v>1.0012133545800959</v>
      </c>
      <c r="U126" s="13">
        <f t="shared" si="21"/>
        <v>2.1002146710870924</v>
      </c>
      <c r="V126" s="4">
        <f t="shared" si="22"/>
        <v>18.56237058551876</v>
      </c>
      <c r="W126" s="4">
        <f t="shared" si="33"/>
        <v>387.68309149791105</v>
      </c>
      <c r="X126" s="4">
        <f t="shared" si="23"/>
        <v>0.85394487723896273</v>
      </c>
      <c r="Y126" s="3"/>
      <c r="Z126" s="13">
        <f t="shared" si="34"/>
        <v>0.98332299999999995</v>
      </c>
      <c r="AA126" s="25">
        <f t="shared" si="24"/>
        <v>0.15358869048589521</v>
      </c>
      <c r="AB126" s="3"/>
      <c r="AC126" s="3">
        <f t="shared" si="35"/>
        <v>3.8427519475753322</v>
      </c>
      <c r="AE126" s="106">
        <f>Input_Analysis!F125/100</f>
        <v>3.0600154034363616</v>
      </c>
      <c r="AF126" s="105">
        <f t="shared" si="25"/>
        <v>0.14050692759645278</v>
      </c>
    </row>
    <row r="127" spans="1:32">
      <c r="A127" s="153">
        <f>Input_Analysis!A126</f>
        <v>2.2000000000000002</v>
      </c>
      <c r="B127" s="153">
        <f>Input_Analysis!B126</f>
        <v>7.2178260000000005</v>
      </c>
      <c r="C127" s="153">
        <f>Input_Analysis!I126</f>
        <v>318.21546096755753</v>
      </c>
      <c r="D127" s="153">
        <f>Input_Analysis!F126</f>
        <v>305.40153732335455</v>
      </c>
      <c r="E127" s="154">
        <f>Input_Analysis!L126</f>
        <v>0.10000050338027326</v>
      </c>
      <c r="F127" s="155">
        <f>Input_Analysis!P126</f>
        <v>64.069618221014892</v>
      </c>
      <c r="G127" s="159">
        <f>Input_Analysis!Q126</f>
        <v>18.639000000000003</v>
      </c>
      <c r="H127" s="4"/>
      <c r="I127" s="4">
        <f t="shared" si="36"/>
        <v>40.549999999999976</v>
      </c>
      <c r="J127" s="4">
        <f t="shared" si="26"/>
        <v>21.910999999999973</v>
      </c>
      <c r="K127" s="4"/>
      <c r="L127" s="4">
        <f t="shared" si="27"/>
        <v>3.7757191969093107E-2</v>
      </c>
      <c r="M127" s="139">
        <f t="shared" si="28"/>
        <v>3.1425406885075407E-4</v>
      </c>
      <c r="N127" s="3"/>
      <c r="O127" s="13">
        <f t="shared" si="29"/>
        <v>12.672423028047918</v>
      </c>
      <c r="P127" s="13">
        <f t="shared" si="30"/>
        <v>0.16361638232823997</v>
      </c>
      <c r="Q127" s="13">
        <f t="shared" si="31"/>
        <v>10.599007016865638</v>
      </c>
      <c r="R127" s="13">
        <f t="shared" si="32"/>
        <v>2.9746064054992356</v>
      </c>
      <c r="S127" s="13">
        <f t="shared" si="19"/>
        <v>2.0893334405334572</v>
      </c>
      <c r="T127" s="13">
        <f t="shared" si="20"/>
        <v>1.0016161349353432</v>
      </c>
      <c r="U127" s="13">
        <f t="shared" si="21"/>
        <v>2.0927100852982838</v>
      </c>
      <c r="V127" s="4">
        <f t="shared" si="22"/>
        <v>18.511030731170504</v>
      </c>
      <c r="W127" s="4">
        <f t="shared" si="33"/>
        <v>386.61083656371034</v>
      </c>
      <c r="X127" s="4">
        <f t="shared" si="23"/>
        <v>0.84482820186986107</v>
      </c>
      <c r="Y127" s="3"/>
      <c r="Z127" s="13">
        <f t="shared" si="34"/>
        <v>0.98316999999999999</v>
      </c>
      <c r="AA127" s="25">
        <f t="shared" si="24"/>
        <v>0.15374959726849541</v>
      </c>
      <c r="AB127" s="3"/>
      <c r="AC127" s="3">
        <f t="shared" si="35"/>
        <v>3.8017269084143752</v>
      </c>
      <c r="AE127" s="106">
        <f>Input_Analysis!F126/100</f>
        <v>3.0540153732335455</v>
      </c>
      <c r="AF127" s="105">
        <f t="shared" si="25"/>
        <v>0.14008992122514172</v>
      </c>
    </row>
    <row r="128" spans="1:32">
      <c r="A128" s="153">
        <f>Input_Analysis!A127</f>
        <v>2.2200000000000002</v>
      </c>
      <c r="B128" s="153">
        <f>Input_Analysis!B127</f>
        <v>7.2834426000000008</v>
      </c>
      <c r="C128" s="153">
        <f>Input_Analysis!I127</f>
        <v>318.25486719835243</v>
      </c>
      <c r="D128" s="153">
        <f>Input_Analysis!F127</f>
        <v>304.20153128279128</v>
      </c>
      <c r="E128" s="154">
        <f>Input_Analysis!L127</f>
        <v>0.10000050338027326</v>
      </c>
      <c r="F128" s="155">
        <f>Input_Analysis!P127</f>
        <v>70.266679577805746</v>
      </c>
      <c r="G128" s="159">
        <f>Input_Analysis!Q127</f>
        <v>18.835200000000004</v>
      </c>
      <c r="H128" s="4"/>
      <c r="I128" s="4">
        <f t="shared" si="36"/>
        <v>40.919999999999973</v>
      </c>
      <c r="J128" s="4">
        <f t="shared" si="26"/>
        <v>22.084799999999969</v>
      </c>
      <c r="K128" s="4"/>
      <c r="L128" s="4">
        <f t="shared" si="27"/>
        <v>3.7982346461234488E-2</v>
      </c>
      <c r="M128" s="139">
        <f t="shared" si="28"/>
        <v>3.142151579977186E-4</v>
      </c>
      <c r="N128" s="3"/>
      <c r="O128" s="13">
        <f t="shared" si="29"/>
        <v>12.557726001519274</v>
      </c>
      <c r="P128" s="13">
        <f t="shared" si="30"/>
        <v>0.18544902087995116</v>
      </c>
      <c r="Q128" s="13">
        <f t="shared" si="31"/>
        <v>10.22890801005882</v>
      </c>
      <c r="R128" s="13">
        <f t="shared" si="32"/>
        <v>2.9765165749232056</v>
      </c>
      <c r="S128" s="13">
        <f t="shared" si="19"/>
        <v>2.0810960239080596</v>
      </c>
      <c r="T128" s="13">
        <f t="shared" si="20"/>
        <v>1.0028191164659725</v>
      </c>
      <c r="U128" s="13">
        <f t="shared" si="21"/>
        <v>2.086962875976329</v>
      </c>
      <c r="V128" s="4">
        <f t="shared" si="22"/>
        <v>18.488991146556831</v>
      </c>
      <c r="W128" s="4">
        <f t="shared" si="33"/>
        <v>386.15053036203244</v>
      </c>
      <c r="X128" s="4">
        <f t="shared" si="23"/>
        <v>0.83718173343461821</v>
      </c>
      <c r="Y128" s="3"/>
      <c r="Z128" s="13">
        <f t="shared" si="34"/>
        <v>0.98301700000000003</v>
      </c>
      <c r="AA128" s="25">
        <f t="shared" si="24"/>
        <v>0.15390753828787235</v>
      </c>
      <c r="AB128" s="3"/>
      <c r="AC128" s="3">
        <f t="shared" si="35"/>
        <v>3.7673178004557819</v>
      </c>
      <c r="AE128" s="106">
        <f>Input_Analysis!F127/100</f>
        <v>3.0420153128279126</v>
      </c>
      <c r="AF128" s="105">
        <f t="shared" si="25"/>
        <v>0.13953853582640993</v>
      </c>
    </row>
    <row r="129" spans="1:32">
      <c r="A129" s="153">
        <f>Input_Analysis!A128</f>
        <v>2.2400000000000002</v>
      </c>
      <c r="B129" s="153">
        <f>Input_Analysis!B128</f>
        <v>7.3490592000000001</v>
      </c>
      <c r="C129" s="153">
        <f>Input_Analysis!I128</f>
        <v>306.63462668232938</v>
      </c>
      <c r="D129" s="153">
        <f>Input_Analysis!F128</f>
        <v>292.2014708771585</v>
      </c>
      <c r="E129" s="154">
        <f>Input_Analysis!L128</f>
        <v>0.10000050338027326</v>
      </c>
      <c r="F129" s="155">
        <f>Input_Analysis!P128</f>
        <v>72.165779025854548</v>
      </c>
      <c r="G129" s="159">
        <f>Input_Analysis!Q128</f>
        <v>19.031400000000001</v>
      </c>
      <c r="H129" s="4"/>
      <c r="I129" s="4">
        <f t="shared" si="36"/>
        <v>41.289999999999971</v>
      </c>
      <c r="J129" s="4">
        <f t="shared" si="26"/>
        <v>22.258599999999969</v>
      </c>
      <c r="K129" s="4"/>
      <c r="L129" s="4">
        <f t="shared" si="27"/>
        <v>3.9854895047517221E-2</v>
      </c>
      <c r="M129" s="139">
        <f t="shared" si="28"/>
        <v>3.2612267069195958E-4</v>
      </c>
      <c r="N129" s="3"/>
      <c r="O129" s="13">
        <f t="shared" si="29"/>
        <v>11.920993534289209</v>
      </c>
      <c r="P129" s="13">
        <f t="shared" si="30"/>
        <v>0.20024667425983728</v>
      </c>
      <c r="Q129" s="13">
        <f t="shared" si="31"/>
        <v>9.5338542251747729</v>
      </c>
      <c r="R129" s="13">
        <f t="shared" si="32"/>
        <v>2.9846928873759815</v>
      </c>
      <c r="S129" s="13">
        <f t="shared" si="19"/>
        <v>2.0729552759203824</v>
      </c>
      <c r="T129" s="13">
        <f t="shared" si="20"/>
        <v>0.97067894360755291</v>
      </c>
      <c r="U129" s="13">
        <f t="shared" si="21"/>
        <v>2.0121740373761003</v>
      </c>
      <c r="V129" s="4">
        <f t="shared" si="22"/>
        <v>17.689641778821962</v>
      </c>
      <c r="W129" s="4">
        <f t="shared" si="33"/>
        <v>369.45577509666157</v>
      </c>
      <c r="X129" s="4">
        <f t="shared" si="23"/>
        <v>0.79473290228594728</v>
      </c>
      <c r="Y129" s="3"/>
      <c r="Z129" s="13">
        <f t="shared" si="34"/>
        <v>0.98286399999999996</v>
      </c>
      <c r="AA129" s="25">
        <f t="shared" si="24"/>
        <v>0.15406258301600292</v>
      </c>
      <c r="AB129" s="3"/>
      <c r="AC129" s="3">
        <f t="shared" si="35"/>
        <v>3.5762980602867627</v>
      </c>
      <c r="AE129" s="106">
        <f>Input_Analysis!F128/100</f>
        <v>2.9220147087715849</v>
      </c>
      <c r="AF129" s="105">
        <f t="shared" si="25"/>
        <v>0.13649085962343727</v>
      </c>
    </row>
    <row r="130" spans="1:32">
      <c r="A130" s="153">
        <f>Input_Analysis!A129</f>
        <v>2.2599999999999998</v>
      </c>
      <c r="B130" s="153">
        <f>Input_Analysis!B129</f>
        <v>7.4146757999999995</v>
      </c>
      <c r="C130" s="153">
        <f>Input_Analysis!I129</f>
        <v>304.81433969587033</v>
      </c>
      <c r="D130" s="153">
        <f>Input_Analysis!F129</f>
        <v>289.80145879603191</v>
      </c>
      <c r="E130" s="154">
        <f>Input_Analysis!L129</f>
        <v>0.10000050338027326</v>
      </c>
      <c r="F130" s="155">
        <f>Input_Analysis!P129</f>
        <v>75.064404499192179</v>
      </c>
      <c r="G130" s="159">
        <f>Input_Analysis!Q129</f>
        <v>19.227599999999999</v>
      </c>
      <c r="H130" s="4"/>
      <c r="I130" s="4">
        <f t="shared" si="36"/>
        <v>41.659999999999961</v>
      </c>
      <c r="J130" s="4">
        <f t="shared" si="26"/>
        <v>22.432399999999962</v>
      </c>
      <c r="K130" s="4"/>
      <c r="L130" s="4">
        <f t="shared" si="27"/>
        <v>4.0299796682694594E-2</v>
      </c>
      <c r="M130" s="139">
        <f t="shared" si="28"/>
        <v>3.2807020653965671E-4</v>
      </c>
      <c r="N130" s="3"/>
      <c r="O130" s="13">
        <f t="shared" si="29"/>
        <v>11.730993549324673</v>
      </c>
      <c r="P130" s="13">
        <f t="shared" si="30"/>
        <v>0.21218272350637743</v>
      </c>
      <c r="Q130" s="13">
        <f t="shared" si="31"/>
        <v>9.2418793885932189</v>
      </c>
      <c r="R130" s="13">
        <f t="shared" si="32"/>
        <v>2.9880384113744562</v>
      </c>
      <c r="S130" s="13">
        <f t="shared" si="19"/>
        <v>2.064909320515683</v>
      </c>
      <c r="T130" s="13">
        <f t="shared" si="20"/>
        <v>0.96674879988183082</v>
      </c>
      <c r="U130" s="13">
        <f t="shared" si="21"/>
        <v>1.9962486074733432</v>
      </c>
      <c r="V130" s="4">
        <f t="shared" si="22"/>
        <v>17.543622646391359</v>
      </c>
      <c r="W130" s="4">
        <f t="shared" si="33"/>
        <v>366.40610272762149</v>
      </c>
      <c r="X130" s="4">
        <f t="shared" si="23"/>
        <v>0.78206623662164498</v>
      </c>
      <c r="Y130" s="3"/>
      <c r="Z130" s="13">
        <f t="shared" si="34"/>
        <v>0.982711</v>
      </c>
      <c r="AA130" s="25">
        <f t="shared" si="24"/>
        <v>0.15421479877186584</v>
      </c>
      <c r="AB130" s="3"/>
      <c r="AC130" s="3">
        <f t="shared" si="35"/>
        <v>3.5192980647974017</v>
      </c>
      <c r="AE130" s="106">
        <f>Input_Analysis!F129/100</f>
        <v>2.898014587960319</v>
      </c>
      <c r="AF130" s="105">
        <f t="shared" si="25"/>
        <v>0.13566511268636766</v>
      </c>
    </row>
    <row r="131" spans="1:32">
      <c r="A131" s="153">
        <f>Input_Analysis!A130</f>
        <v>2.2799999999999998</v>
      </c>
      <c r="B131" s="153">
        <f>Input_Analysis!B130</f>
        <v>7.4802923999999988</v>
      </c>
      <c r="C131" s="153">
        <f>Input_Analysis!I130</f>
        <v>302.71389801722211</v>
      </c>
      <c r="D131" s="153">
        <f>Input_Analysis!F130</f>
        <v>286.80144369462369</v>
      </c>
      <c r="E131" s="154">
        <f>Input_Analysis!L130</f>
        <v>0.10000050338027326</v>
      </c>
      <c r="F131" s="155">
        <f>Input_Analysis!P130</f>
        <v>79.562271612991992</v>
      </c>
      <c r="G131" s="159">
        <f>Input_Analysis!Q130</f>
        <v>19.4238</v>
      </c>
      <c r="H131" s="4"/>
      <c r="I131" s="4">
        <f t="shared" si="36"/>
        <v>42.029999999999959</v>
      </c>
      <c r="J131" s="4">
        <f t="shared" si="26"/>
        <v>22.606199999999959</v>
      </c>
      <c r="K131" s="4"/>
      <c r="L131" s="4">
        <f t="shared" si="27"/>
        <v>4.0854644590417849E-2</v>
      </c>
      <c r="M131" s="139">
        <f t="shared" si="28"/>
        <v>3.3034658809944693E-4</v>
      </c>
      <c r="N131" s="3"/>
      <c r="O131" s="13">
        <f t="shared" si="29"/>
        <v>11.531522238024197</v>
      </c>
      <c r="P131" s="13">
        <f t="shared" si="30"/>
        <v>0.23069499907899541</v>
      </c>
      <c r="Q131" s="13">
        <f t="shared" si="31"/>
        <v>8.8712577259437904</v>
      </c>
      <c r="R131" s="13">
        <f t="shared" si="32"/>
        <v>2.9912639966174623</v>
      </c>
      <c r="S131" s="13">
        <f t="shared" si="19"/>
        <v>2.0569563322189106</v>
      </c>
      <c r="T131" s="13">
        <f t="shared" si="20"/>
        <v>0.96184787578481579</v>
      </c>
      <c r="U131" s="13">
        <f t="shared" si="21"/>
        <v>1.9784790787268851</v>
      </c>
      <c r="V131" s="4">
        <f t="shared" si="22"/>
        <v>17.378926534481476</v>
      </c>
      <c r="W131" s="4">
        <f t="shared" si="33"/>
        <v>362.96635361105547</v>
      </c>
      <c r="X131" s="4">
        <f t="shared" si="23"/>
        <v>0.76876814920161318</v>
      </c>
      <c r="Y131" s="3"/>
      <c r="Z131" s="13">
        <f t="shared" si="34"/>
        <v>0.98255800000000004</v>
      </c>
      <c r="AA131" s="25">
        <f t="shared" si="24"/>
        <v>0.15436425080420429</v>
      </c>
      <c r="AB131" s="3"/>
      <c r="AC131" s="3">
        <f t="shared" si="35"/>
        <v>3.459456671407259</v>
      </c>
      <c r="AE131" s="106">
        <f>Input_Analysis!F130/100</f>
        <v>2.868014436946237</v>
      </c>
      <c r="AF131" s="105">
        <f t="shared" si="25"/>
        <v>0.1347009338335898</v>
      </c>
    </row>
    <row r="132" spans="1:32">
      <c r="A132" s="153">
        <f>Input_Analysis!A131</f>
        <v>2.2999999999999998</v>
      </c>
      <c r="B132" s="153">
        <f>Input_Analysis!B131</f>
        <v>7.5459089999999991</v>
      </c>
      <c r="C132" s="153">
        <f>Input_Analysis!I131</f>
        <v>304.41366707042977</v>
      </c>
      <c r="D132" s="153">
        <f>Input_Analysis!F131</f>
        <v>288.00144973518695</v>
      </c>
      <c r="E132" s="154">
        <f>Input_Analysis!L131</f>
        <v>0.10000050338027326</v>
      </c>
      <c r="F132" s="155">
        <f>Input_Analysis!P131</f>
        <v>82.061086676214103</v>
      </c>
      <c r="G132" s="159">
        <f>Input_Analysis!Q131</f>
        <v>19.619999999999997</v>
      </c>
      <c r="H132" s="4"/>
      <c r="I132" s="4">
        <f t="shared" si="36"/>
        <v>42.399999999999956</v>
      </c>
      <c r="J132" s="4">
        <f t="shared" si="26"/>
        <v>22.779999999999959</v>
      </c>
      <c r="K132" s="4"/>
      <c r="L132" s="4">
        <f t="shared" si="27"/>
        <v>4.0716576994189589E-2</v>
      </c>
      <c r="M132" s="139">
        <f t="shared" si="28"/>
        <v>3.2850201616321301E-4</v>
      </c>
      <c r="N132" s="3"/>
      <c r="O132" s="13">
        <f t="shared" si="29"/>
        <v>11.501916903881925</v>
      </c>
      <c r="P132" s="13">
        <f t="shared" si="30"/>
        <v>0.23831232688877188</v>
      </c>
      <c r="Q132" s="13">
        <f t="shared" si="31"/>
        <v>8.7608683228365241</v>
      </c>
      <c r="R132" s="13">
        <f t="shared" si="32"/>
        <v>2.9928454779020761</v>
      </c>
      <c r="S132" s="13">
        <f t="shared" si="19"/>
        <v>2.0490945343948264</v>
      </c>
      <c r="T132" s="13">
        <f t="shared" si="20"/>
        <v>0.96811929568021948</v>
      </c>
      <c r="U132" s="13">
        <f t="shared" si="21"/>
        <v>1.9837679574205065</v>
      </c>
      <c r="V132" s="4">
        <f t="shared" si="22"/>
        <v>17.467577804695321</v>
      </c>
      <c r="W132" s="4">
        <f t="shared" si="33"/>
        <v>364.81787350951777</v>
      </c>
      <c r="X132" s="4">
        <f t="shared" si="23"/>
        <v>0.76679446025879505</v>
      </c>
      <c r="Y132" s="3"/>
      <c r="Z132" s="13">
        <f t="shared" si="34"/>
        <v>0.98240499999999997</v>
      </c>
      <c r="AA132" s="25">
        <f t="shared" si="24"/>
        <v>0.15451100237050056</v>
      </c>
      <c r="AB132" s="3"/>
      <c r="AC132" s="3">
        <f t="shared" si="35"/>
        <v>3.4505750711645775</v>
      </c>
      <c r="AE132" s="106">
        <f>Input_Analysis!F131/100</f>
        <v>2.8800144973518695</v>
      </c>
      <c r="AF132" s="105">
        <f t="shared" si="25"/>
        <v>0.13472423876542483</v>
      </c>
    </row>
    <row r="133" spans="1:32">
      <c r="A133" s="153">
        <f>Input_Analysis!A132</f>
        <v>2.3199999999999998</v>
      </c>
      <c r="B133" s="153">
        <f>Input_Analysis!B132</f>
        <v>7.6115255999999993</v>
      </c>
      <c r="C133" s="153">
        <f>Input_Analysis!I132</f>
        <v>310.91374769099889</v>
      </c>
      <c r="D133" s="153">
        <f>Input_Analysis!F132</f>
        <v>294.60148295828498</v>
      </c>
      <c r="E133" s="154">
        <f>Input_Analysis!L132</f>
        <v>0.10000050338027326</v>
      </c>
      <c r="F133" s="155">
        <f>Input_Analysis!P132</f>
        <v>81.561323663569667</v>
      </c>
      <c r="G133" s="159">
        <f>Input_Analysis!Q132</f>
        <v>19.816200000000002</v>
      </c>
      <c r="H133" s="4"/>
      <c r="I133" s="4">
        <f t="shared" si="36"/>
        <v>42.769999999999953</v>
      </c>
      <c r="J133" s="4">
        <f t="shared" si="26"/>
        <v>22.953799999999951</v>
      </c>
      <c r="K133" s="4"/>
      <c r="L133" s="4">
        <f t="shared" si="27"/>
        <v>3.9709293772787729E-2</v>
      </c>
      <c r="M133" s="139">
        <f t="shared" si="28"/>
        <v>3.2163422853742255E-4</v>
      </c>
      <c r="N133" s="3"/>
      <c r="O133" s="13">
        <f t="shared" si="29"/>
        <v>11.681889172642416</v>
      </c>
      <c r="P133" s="13">
        <f t="shared" si="30"/>
        <v>0.23026874277420392</v>
      </c>
      <c r="Q133" s="13">
        <f t="shared" si="31"/>
        <v>8.9919152396304618</v>
      </c>
      <c r="R133" s="13">
        <f t="shared" si="32"/>
        <v>2.9924983814090482</v>
      </c>
      <c r="S133" s="13">
        <f t="shared" si="19"/>
        <v>2.0413221975807154</v>
      </c>
      <c r="T133" s="13">
        <f t="shared" si="20"/>
        <v>0.98859606153091839</v>
      </c>
      <c r="U133" s="13">
        <f t="shared" si="21"/>
        <v>2.0180430848439346</v>
      </c>
      <c r="V133" s="4">
        <f t="shared" si="22"/>
        <v>17.876249846066592</v>
      </c>
      <c r="W133" s="4">
        <f t="shared" si="33"/>
        <v>373.35316482253461</v>
      </c>
      <c r="X133" s="4">
        <f t="shared" si="23"/>
        <v>0.7787926115094943</v>
      </c>
      <c r="Y133" s="3"/>
      <c r="Z133" s="13">
        <f t="shared" si="34"/>
        <v>0.98225200000000001</v>
      </c>
      <c r="AA133" s="25">
        <f t="shared" si="24"/>
        <v>0.15465511481236241</v>
      </c>
      <c r="AB133" s="3"/>
      <c r="AC133" s="3">
        <f t="shared" si="35"/>
        <v>3.5045667517927246</v>
      </c>
      <c r="AE133" s="106">
        <f>Input_Analysis!F132/100</f>
        <v>2.9460148295828499</v>
      </c>
      <c r="AF133" s="105">
        <f t="shared" si="25"/>
        <v>0.1360005445720972</v>
      </c>
    </row>
    <row r="134" spans="1:32">
      <c r="A134" s="153">
        <f>Input_Analysis!A133</f>
        <v>2.34</v>
      </c>
      <c r="B134" s="153">
        <f>Input_Analysis!B133</f>
        <v>7.6771421999999996</v>
      </c>
      <c r="C134" s="153">
        <f>Input_Analysis!I133</f>
        <v>321.89400414572879</v>
      </c>
      <c r="D134" s="153">
        <f>Input_Analysis!F133</f>
        <v>306.00154034363618</v>
      </c>
      <c r="E134" s="154">
        <f>Input_Analysis!L133</f>
        <v>0.10000050338027326</v>
      </c>
      <c r="F134" s="155">
        <f>Input_Analysis!P133</f>
        <v>79.462319010463105</v>
      </c>
      <c r="G134" s="159">
        <f>Input_Analysis!Q133</f>
        <v>20.012400000000003</v>
      </c>
      <c r="H134" s="4"/>
      <c r="I134" s="4">
        <f t="shared" si="36"/>
        <v>43.139999999999951</v>
      </c>
      <c r="J134" s="4">
        <f t="shared" si="26"/>
        <v>23.127599999999948</v>
      </c>
      <c r="K134" s="4"/>
      <c r="L134" s="4">
        <f t="shared" si="27"/>
        <v>3.8043033320714632E-2</v>
      </c>
      <c r="M134" s="139">
        <f t="shared" si="28"/>
        <v>3.1066283339344444E-4</v>
      </c>
      <c r="N134" s="3"/>
      <c r="O134" s="13">
        <f t="shared" si="29"/>
        <v>12.052872072576898</v>
      </c>
      <c r="P134" s="13">
        <f t="shared" si="30"/>
        <v>0.21327018850421064</v>
      </c>
      <c r="Q134" s="13">
        <f t="shared" si="31"/>
        <v>9.4823537736412877</v>
      </c>
      <c r="R134" s="13">
        <f t="shared" si="32"/>
        <v>2.9904024911656486</v>
      </c>
      <c r="S134" s="13">
        <f t="shared" si="19"/>
        <v>2.0336376378881416</v>
      </c>
      <c r="T134" s="13">
        <f t="shared" si="20"/>
        <v>1.0222902828065747</v>
      </c>
      <c r="U134" s="13">
        <f t="shared" si="21"/>
        <v>2.0789679959627629</v>
      </c>
      <c r="V134" s="4">
        <f t="shared" si="22"/>
        <v>18.583600276381922</v>
      </c>
      <c r="W134" s="4">
        <f t="shared" si="33"/>
        <v>388.12648272035528</v>
      </c>
      <c r="X134" s="4">
        <f t="shared" si="23"/>
        <v>0.80352480483845989</v>
      </c>
      <c r="Y134" s="3"/>
      <c r="Z134" s="13">
        <f t="shared" si="34"/>
        <v>0.98209900000000006</v>
      </c>
      <c r="AA134" s="25">
        <f t="shared" si="24"/>
        <v>0.15479664762751019</v>
      </c>
      <c r="AB134" s="3"/>
      <c r="AC134" s="3">
        <f t="shared" si="35"/>
        <v>3.6158616217730692</v>
      </c>
      <c r="AE134" s="106">
        <f>Input_Analysis!F133/100</f>
        <v>3.0600154034363616</v>
      </c>
      <c r="AF134" s="105">
        <f t="shared" si="25"/>
        <v>0.13834580533606369</v>
      </c>
    </row>
    <row r="135" spans="1:32">
      <c r="A135" s="153">
        <f>Input_Analysis!A134</f>
        <v>2.36</v>
      </c>
      <c r="B135" s="153">
        <f>Input_Analysis!B134</f>
        <v>7.7427587999999998</v>
      </c>
      <c r="C135" s="153">
        <f>Input_Analysis!I134</f>
        <v>326.51406572257849</v>
      </c>
      <c r="D135" s="153">
        <f>Input_Analysis!F134</f>
        <v>310.70156400250897</v>
      </c>
      <c r="E135" s="154">
        <f>Input_Analysis!L134</f>
        <v>0.10000050338027326</v>
      </c>
      <c r="F135" s="155">
        <f>Input_Analysis!P134</f>
        <v>79.062508600347556</v>
      </c>
      <c r="G135" s="159">
        <f>Input_Analysis!Q134</f>
        <v>20.208600000000001</v>
      </c>
      <c r="H135" s="4"/>
      <c r="I135" s="4">
        <f t="shared" si="36"/>
        <v>43.509999999999948</v>
      </c>
      <c r="J135" s="4">
        <f t="shared" si="26"/>
        <v>23.301399999999948</v>
      </c>
      <c r="K135" s="4"/>
      <c r="L135" s="4">
        <f t="shared" si="27"/>
        <v>3.7426519715769997E-2</v>
      </c>
      <c r="M135" s="139">
        <f t="shared" si="28"/>
        <v>3.0626706129480602E-4</v>
      </c>
      <c r="N135" s="3"/>
      <c r="O135" s="13">
        <f t="shared" si="29"/>
        <v>12.145367476742994</v>
      </c>
      <c r="P135" s="13">
        <f t="shared" si="30"/>
        <v>0.2079613536649346</v>
      </c>
      <c r="Q135" s="13">
        <f t="shared" si="31"/>
        <v>9.6196004155214503</v>
      </c>
      <c r="R135" s="13">
        <f t="shared" si="32"/>
        <v>2.9911291179097761</v>
      </c>
      <c r="S135" s="13">
        <f t="shared" si="19"/>
        <v>2.026039215470393</v>
      </c>
      <c r="T135" s="13">
        <f t="shared" si="20"/>
        <v>1.0373913427507437</v>
      </c>
      <c r="U135" s="13">
        <f t="shared" si="21"/>
        <v>2.1017955422024945</v>
      </c>
      <c r="V135" s="4">
        <f t="shared" si="22"/>
        <v>18.866937714838571</v>
      </c>
      <c r="W135" s="4">
        <f t="shared" si="33"/>
        <v>394.0441069576209</v>
      </c>
      <c r="X135" s="4">
        <f t="shared" si="23"/>
        <v>0.80969116511619954</v>
      </c>
      <c r="Y135" s="3"/>
      <c r="Z135" s="13">
        <f t="shared" si="34"/>
        <v>0.98194599999999999</v>
      </c>
      <c r="AA135" s="25">
        <f t="shared" si="24"/>
        <v>0.15493565853854294</v>
      </c>
      <c r="AB135" s="3"/>
      <c r="AC135" s="3">
        <f t="shared" si="35"/>
        <v>3.643610243022898</v>
      </c>
      <c r="AE135" s="106">
        <f>Input_Analysis!F134/100</f>
        <v>3.1070156400250899</v>
      </c>
      <c r="AF135" s="105">
        <f t="shared" si="25"/>
        <v>0.13914353969831297</v>
      </c>
    </row>
    <row r="136" spans="1:32">
      <c r="A136" s="153">
        <f>Input_Analysis!A135</f>
        <v>2.38</v>
      </c>
      <c r="B136" s="153">
        <f>Input_Analysis!B135</f>
        <v>7.8083753999999992</v>
      </c>
      <c r="C136" s="153">
        <f>Input_Analysis!I135</f>
        <v>330.8540205080904</v>
      </c>
      <c r="D136" s="153">
        <f>Input_Analysis!F135</f>
        <v>314.90158514448046</v>
      </c>
      <c r="E136" s="154">
        <f>Input_Analysis!L135</f>
        <v>0.10000050338027326</v>
      </c>
      <c r="F136" s="155">
        <f>Input_Analysis!P135</f>
        <v>79.762176818049753</v>
      </c>
      <c r="G136" s="159">
        <f>Input_Analysis!Q135</f>
        <v>20.404800000000002</v>
      </c>
      <c r="H136" s="4"/>
      <c r="I136" s="4">
        <f t="shared" si="36"/>
        <v>43.879999999999946</v>
      </c>
      <c r="J136" s="4">
        <f t="shared" si="26"/>
        <v>23.475199999999944</v>
      </c>
      <c r="K136" s="4"/>
      <c r="L136" s="4">
        <f t="shared" si="27"/>
        <v>3.6897615858516725E-2</v>
      </c>
      <c r="M136" s="139">
        <f t="shared" si="28"/>
        <v>3.0224962425030573E-4</v>
      </c>
      <c r="N136" s="3"/>
      <c r="O136" s="13">
        <f t="shared" si="29"/>
        <v>12.224561260738616</v>
      </c>
      <c r="P136" s="13">
        <f t="shared" si="30"/>
        <v>0.20683885152027665</v>
      </c>
      <c r="Q136" s="13">
        <f t="shared" si="31"/>
        <v>9.6960470492281754</v>
      </c>
      <c r="R136" s="13">
        <f t="shared" si="32"/>
        <v>2.9918340685162232</v>
      </c>
      <c r="S136" s="13">
        <f t="shared" si="19"/>
        <v>2.0185253330524469</v>
      </c>
      <c r="T136" s="13">
        <f t="shared" si="20"/>
        <v>1.0516016045446248</v>
      </c>
      <c r="U136" s="13">
        <f t="shared" si="21"/>
        <v>2.1226844790519261</v>
      </c>
      <c r="V136" s="4">
        <f t="shared" si="22"/>
        <v>19.131601367206031</v>
      </c>
      <c r="W136" s="4">
        <f t="shared" si="33"/>
        <v>399.57172114268582</v>
      </c>
      <c r="X136" s="4">
        <f t="shared" si="23"/>
        <v>0.81497075071590774</v>
      </c>
      <c r="Y136" s="3"/>
      <c r="Z136" s="13">
        <f t="shared" si="34"/>
        <v>0.98179300000000003</v>
      </c>
      <c r="AA136" s="25">
        <f t="shared" si="24"/>
        <v>0.15507220355864931</v>
      </c>
      <c r="AB136" s="3"/>
      <c r="AC136" s="3">
        <f t="shared" si="35"/>
        <v>3.6673683782215845</v>
      </c>
      <c r="AE136" s="106">
        <f>Input_Analysis!F135/100</f>
        <v>3.1490158514448048</v>
      </c>
      <c r="AF136" s="105">
        <f t="shared" si="25"/>
        <v>0.13982084727479921</v>
      </c>
    </row>
    <row r="137" spans="1:32">
      <c r="A137" s="153">
        <f>Input_Analysis!A136</f>
        <v>2.4</v>
      </c>
      <c r="B137" s="153">
        <f>Input_Analysis!B136</f>
        <v>7.8739919999999994</v>
      </c>
      <c r="C137" s="153">
        <f>Input_Analysis!I136</f>
        <v>317.49379039359121</v>
      </c>
      <c r="D137" s="153">
        <f>Input_Analysis!F136</f>
        <v>301.20151618138306</v>
      </c>
      <c r="E137" s="154">
        <f>Input_Analysis!L136</f>
        <v>0.10000050338027326</v>
      </c>
      <c r="F137" s="155">
        <f>Input_Analysis!P136</f>
        <v>81.461371061040794</v>
      </c>
      <c r="G137" s="159">
        <f>Input_Analysis!Q136</f>
        <v>20.601000000000003</v>
      </c>
      <c r="H137" s="4"/>
      <c r="I137" s="4">
        <f t="shared" si="36"/>
        <v>44.249999999999943</v>
      </c>
      <c r="J137" s="4">
        <f t="shared" si="26"/>
        <v>23.648999999999941</v>
      </c>
      <c r="K137" s="4"/>
      <c r="L137" s="4">
        <f t="shared" si="27"/>
        <v>3.8918043709725569E-2</v>
      </c>
      <c r="M137" s="139">
        <f t="shared" si="28"/>
        <v>3.1496837546430271E-4</v>
      </c>
      <c r="N137" s="3"/>
      <c r="O137" s="13">
        <f t="shared" si="29"/>
        <v>11.554137189462216</v>
      </c>
      <c r="P137" s="13">
        <f t="shared" si="30"/>
        <v>0.22273286054689509</v>
      </c>
      <c r="Q137" s="13">
        <f t="shared" si="31"/>
        <v>8.9806511621020331</v>
      </c>
      <c r="R137" s="13">
        <f t="shared" si="32"/>
        <v>3.0004311101486425</v>
      </c>
      <c r="S137" s="13">
        <f t="shared" si="19"/>
        <v>2.0110944345204649</v>
      </c>
      <c r="T137" s="13">
        <f t="shared" si="20"/>
        <v>1.0140955382965195</v>
      </c>
      <c r="U137" s="13">
        <f t="shared" si="21"/>
        <v>2.0394418931401654</v>
      </c>
      <c r="V137" s="4">
        <f t="shared" si="22"/>
        <v>18.216252692906085</v>
      </c>
      <c r="W137" s="4">
        <f t="shared" si="33"/>
        <v>380.45427048000153</v>
      </c>
      <c r="X137" s="4">
        <f t="shared" si="23"/>
        <v>0.77027581263081446</v>
      </c>
      <c r="Y137" s="3"/>
      <c r="Z137" s="13">
        <f t="shared" si="34"/>
        <v>0.98163999999999996</v>
      </c>
      <c r="AA137" s="25">
        <f t="shared" si="24"/>
        <v>0.15520633705442111</v>
      </c>
      <c r="AB137" s="3"/>
      <c r="AC137" s="3">
        <f t="shared" si="35"/>
        <v>3.4662411568386644</v>
      </c>
      <c r="AE137" s="106">
        <f>Input_Analysis!F136/100</f>
        <v>3.0120151618138307</v>
      </c>
      <c r="AF137" s="105">
        <f t="shared" si="25"/>
        <v>0.1364935762710523</v>
      </c>
    </row>
    <row r="138" spans="1:32">
      <c r="A138" s="153">
        <f>Input_Analysis!A137</f>
        <v>2.42</v>
      </c>
      <c r="B138" s="153">
        <f>Input_Analysis!B137</f>
        <v>7.9396085999999997</v>
      </c>
      <c r="C138" s="153">
        <f>Input_Analysis!I137</f>
        <v>316.0935917428618</v>
      </c>
      <c r="D138" s="153">
        <f>Input_Analysis!F137</f>
        <v>299.4015071205381</v>
      </c>
      <c r="E138" s="154">
        <f>Input_Analysis!L137</f>
        <v>0.10000050338027326</v>
      </c>
      <c r="F138" s="155">
        <f>Input_Analysis!P137</f>
        <v>83.460423111618482</v>
      </c>
      <c r="G138" s="159">
        <f>Input_Analysis!Q137</f>
        <v>20.797200000000004</v>
      </c>
      <c r="H138" s="4"/>
      <c r="I138" s="4">
        <f t="shared" si="36"/>
        <v>44.619999999999941</v>
      </c>
      <c r="J138" s="4">
        <f t="shared" si="26"/>
        <v>23.822799999999937</v>
      </c>
      <c r="K138" s="4"/>
      <c r="L138" s="4">
        <f t="shared" si="27"/>
        <v>3.924951402888225E-2</v>
      </c>
      <c r="M138" s="139">
        <f t="shared" si="28"/>
        <v>3.1636358974851484E-4</v>
      </c>
      <c r="N138" s="3"/>
      <c r="O138" s="13">
        <f t="shared" si="29"/>
        <v>11.39553670193523</v>
      </c>
      <c r="P138" s="13">
        <f t="shared" si="30"/>
        <v>0.2308262203675881</v>
      </c>
      <c r="Q138" s="13">
        <f t="shared" si="31"/>
        <v>8.765148035967389</v>
      </c>
      <c r="R138" s="13">
        <f t="shared" si="32"/>
        <v>3.0035231017922817</v>
      </c>
      <c r="S138" s="13">
        <f t="shared" si="19"/>
        <v>2.0037450035679898</v>
      </c>
      <c r="T138" s="13">
        <f t="shared" si="20"/>
        <v>1.0114106676329973</v>
      </c>
      <c r="U138" s="13">
        <f t="shared" si="21"/>
        <v>2.026609071824983</v>
      </c>
      <c r="V138" s="4">
        <f t="shared" si="22"/>
        <v>18.098239449524122</v>
      </c>
      <c r="W138" s="4">
        <f t="shared" si="33"/>
        <v>377.98951314627459</v>
      </c>
      <c r="X138" s="4">
        <f t="shared" si="23"/>
        <v>0.75970244679568188</v>
      </c>
      <c r="Y138" s="3"/>
      <c r="Z138" s="13">
        <f t="shared" si="34"/>
        <v>0.981487</v>
      </c>
      <c r="AA138" s="25">
        <f t="shared" si="24"/>
        <v>0.15533811180591722</v>
      </c>
      <c r="AB138" s="3"/>
      <c r="AC138" s="3">
        <f t="shared" si="35"/>
        <v>3.418661010580569</v>
      </c>
      <c r="AE138" s="106">
        <f>Input_Analysis!F137/100</f>
        <v>2.9940150712053808</v>
      </c>
      <c r="AF138" s="105">
        <f t="shared" si="25"/>
        <v>0.1358362305006191</v>
      </c>
    </row>
    <row r="139" spans="1:32">
      <c r="A139" s="153">
        <f>Input_Analysis!A138</f>
        <v>2.44</v>
      </c>
      <c r="B139" s="153">
        <f>Input_Analysis!B138</f>
        <v>8.0052251999999999</v>
      </c>
      <c r="C139" s="153">
        <f>Input_Analysis!I138</f>
        <v>306.11314871852915</v>
      </c>
      <c r="D139" s="153">
        <f>Input_Analysis!F138</f>
        <v>288.60145275546859</v>
      </c>
      <c r="E139" s="154">
        <f>Input_Analysis!L138</f>
        <v>0.10000050338027326</v>
      </c>
      <c r="F139" s="155">
        <f>Input_Analysis!P138</f>
        <v>87.558479815302732</v>
      </c>
      <c r="G139" s="159">
        <f>Input_Analysis!Q138</f>
        <v>20.993400000000001</v>
      </c>
      <c r="H139" s="4"/>
      <c r="I139" s="4">
        <f t="shared" si="36"/>
        <v>44.989999999999938</v>
      </c>
      <c r="J139" s="4">
        <f t="shared" si="26"/>
        <v>23.996599999999937</v>
      </c>
      <c r="K139" s="4"/>
      <c r="L139" s="4">
        <f t="shared" si="27"/>
        <v>4.10491798514298E-2</v>
      </c>
      <c r="M139" s="139">
        <f t="shared" si="28"/>
        <v>3.2667823580562254E-4</v>
      </c>
      <c r="N139" s="3"/>
      <c r="O139" s="13">
        <f t="shared" si="29"/>
        <v>10.881672766914058</v>
      </c>
      <c r="P139" s="13">
        <f t="shared" si="30"/>
        <v>0.25491834079809911</v>
      </c>
      <c r="Q139" s="13">
        <f t="shared" si="31"/>
        <v>8.1077348000644669</v>
      </c>
      <c r="R139" s="13">
        <f t="shared" si="32"/>
        <v>3.0106302422588249</v>
      </c>
      <c r="S139" s="13">
        <f t="shared" si="19"/>
        <v>1.9964755623961699</v>
      </c>
      <c r="T139" s="13">
        <f t="shared" si="20"/>
        <v>0.98347823632617026</v>
      </c>
      <c r="U139" s="13">
        <f t="shared" si="21"/>
        <v>1.9634902649736841</v>
      </c>
      <c r="V139" s="4">
        <f t="shared" si="22"/>
        <v>17.408209914568612</v>
      </c>
      <c r="W139" s="4">
        <f t="shared" si="33"/>
        <v>363.5779495960287</v>
      </c>
      <c r="X139" s="4">
        <f t="shared" si="23"/>
        <v>0.72544485112760382</v>
      </c>
      <c r="Y139" s="3"/>
      <c r="Z139" s="13">
        <f t="shared" si="34"/>
        <v>0.98133400000000004</v>
      </c>
      <c r="AA139" s="25">
        <f t="shared" si="24"/>
        <v>0.15546757906411765</v>
      </c>
      <c r="AB139" s="3"/>
      <c r="AC139" s="3">
        <f t="shared" si="35"/>
        <v>3.264501830074217</v>
      </c>
      <c r="AE139" s="106">
        <f>Input_Analysis!F138/100</f>
        <v>2.886014527554686</v>
      </c>
      <c r="AF139" s="105">
        <f t="shared" si="25"/>
        <v>0.13312164013390004</v>
      </c>
    </row>
    <row r="140" spans="1:32">
      <c r="A140" s="153">
        <f>Input_Analysis!A139</f>
        <v>2.46</v>
      </c>
      <c r="B140" s="153">
        <f>Input_Analysis!B139</f>
        <v>8.0708418000000002</v>
      </c>
      <c r="C140" s="153">
        <f>Input_Analysis!I139</f>
        <v>299.59255066808896</v>
      </c>
      <c r="D140" s="153">
        <f>Input_Analysis!F139</f>
        <v>280.90141399518757</v>
      </c>
      <c r="E140" s="154">
        <f>Input_Analysis!L139</f>
        <v>0.10000050338027326</v>
      </c>
      <c r="F140" s="155">
        <f>Input_Analysis!P139</f>
        <v>93.455683364506925</v>
      </c>
      <c r="G140" s="159">
        <f>Input_Analysis!Q139</f>
        <v>21.189600000000002</v>
      </c>
      <c r="H140" s="4"/>
      <c r="I140" s="4">
        <f t="shared" si="36"/>
        <v>45.359999999999935</v>
      </c>
      <c r="J140" s="4">
        <f t="shared" si="26"/>
        <v>24.170399999999933</v>
      </c>
      <c r="K140" s="4"/>
      <c r="L140" s="4">
        <f t="shared" si="27"/>
        <v>4.2455592706222088E-2</v>
      </c>
      <c r="M140" s="139">
        <f t="shared" si="28"/>
        <v>3.3378835073593434E-4</v>
      </c>
      <c r="N140" s="3"/>
      <c r="O140" s="13">
        <f t="shared" si="29"/>
        <v>10.518342711253837</v>
      </c>
      <c r="P140" s="13">
        <f t="shared" si="30"/>
        <v>0.28425189132784673</v>
      </c>
      <c r="Q140" s="13">
        <f t="shared" si="31"/>
        <v>7.5284839019454628</v>
      </c>
      <c r="R140" s="13">
        <f t="shared" si="32"/>
        <v>3.0158787367322093</v>
      </c>
      <c r="S140" s="13">
        <f t="shared" ref="S140:S203" si="37">9.78*(1/J140)^0.5</f>
        <v>1.9892846704654801</v>
      </c>
      <c r="T140" s="13">
        <f t="shared" si="20"/>
        <v>0.96544209506045831</v>
      </c>
      <c r="U140" s="13">
        <f t="shared" ref="U140:U203" si="38">T140*S140</f>
        <v>1.9205391599258466</v>
      </c>
      <c r="V140" s="4">
        <f t="shared" ref="V140:V203" si="39">(C140-I140)/$B$8</f>
        <v>16.948836711205935</v>
      </c>
      <c r="W140" s="4">
        <f t="shared" si="33"/>
        <v>353.98374271332176</v>
      </c>
      <c r="X140" s="4">
        <f t="shared" si="23"/>
        <v>0.70122284741692242</v>
      </c>
      <c r="Y140" s="3"/>
      <c r="Z140" s="13">
        <f t="shared" si="34"/>
        <v>0.98118099999999997</v>
      </c>
      <c r="AA140" s="25">
        <f t="shared" si="24"/>
        <v>0.15559478860589834</v>
      </c>
      <c r="AB140" s="3"/>
      <c r="AC140" s="3">
        <f t="shared" si="35"/>
        <v>3.1555028133761511</v>
      </c>
      <c r="AE140" s="106">
        <f>Input_Analysis!F139/100</f>
        <v>2.8090141399518758</v>
      </c>
      <c r="AF140" s="105">
        <f t="shared" si="25"/>
        <v>0.1310970244880571</v>
      </c>
    </row>
    <row r="141" spans="1:32">
      <c r="A141" s="153">
        <f>Input_Analysis!A140</f>
        <v>2.48</v>
      </c>
      <c r="B141" s="153">
        <f>Input_Analysis!B140</f>
        <v>8.1364584000000004</v>
      </c>
      <c r="C141" s="153">
        <f>Input_Analysis!I140</f>
        <v>295.29257692358857</v>
      </c>
      <c r="D141" s="153">
        <f>Input_Analysis!F140</f>
        <v>276.70139285321608</v>
      </c>
      <c r="E141" s="154">
        <f>Input_Analysis!L140</f>
        <v>0.10000050338027326</v>
      </c>
      <c r="F141" s="155">
        <f>Input_Analysis!P140</f>
        <v>92.955920351862503</v>
      </c>
      <c r="G141" s="159">
        <f>Input_Analysis!Q140</f>
        <v>21.385800000000003</v>
      </c>
      <c r="H141" s="4"/>
      <c r="I141" s="4">
        <f t="shared" si="36"/>
        <v>45.729999999999933</v>
      </c>
      <c r="J141" s="4">
        <f t="shared" si="26"/>
        <v>24.34419999999993</v>
      </c>
      <c r="K141" s="4"/>
      <c r="L141" s="4">
        <f t="shared" si="27"/>
        <v>4.3295622953542237E-2</v>
      </c>
      <c r="M141" s="139">
        <f t="shared" si="28"/>
        <v>3.3864888993179773E-4</v>
      </c>
      <c r="N141" s="3"/>
      <c r="O141" s="13">
        <f t="shared" si="29"/>
        <v>10.2514182812986</v>
      </c>
      <c r="P141" s="13">
        <f t="shared" si="30"/>
        <v>0.2867822621248855</v>
      </c>
      <c r="Q141" s="13">
        <f t="shared" si="31"/>
        <v>7.3114933565993816</v>
      </c>
      <c r="R141" s="13">
        <f t="shared" si="32"/>
        <v>3.0210972419310806</v>
      </c>
      <c r="S141" s="13">
        <f t="shared" si="37"/>
        <v>1.9821709232965445</v>
      </c>
      <c r="T141" s="13">
        <f t="shared" si="20"/>
        <v>0.95445761350886049</v>
      </c>
      <c r="U141" s="13">
        <f t="shared" si="38"/>
        <v>1.8918981290162744</v>
      </c>
      <c r="V141" s="4">
        <f t="shared" si="39"/>
        <v>16.637505128239244</v>
      </c>
      <c r="W141" s="4">
        <f t="shared" si="33"/>
        <v>347.48144873048176</v>
      </c>
      <c r="X141" s="4">
        <f t="shared" si="23"/>
        <v>0.68342788541990673</v>
      </c>
      <c r="Y141" s="3"/>
      <c r="Z141" s="13">
        <f t="shared" si="34"/>
        <v>0.98102800000000001</v>
      </c>
      <c r="AA141" s="25">
        <f t="shared" si="24"/>
        <v>0.15571978878665166</v>
      </c>
      <c r="AB141" s="3"/>
      <c r="AC141" s="3">
        <f t="shared" si="35"/>
        <v>3.0754254843895796</v>
      </c>
      <c r="AE141" s="106">
        <f>Input_Analysis!F140/100</f>
        <v>2.7670139285321609</v>
      </c>
      <c r="AF141" s="105">
        <f t="shared" si="25"/>
        <v>0.1298804028992033</v>
      </c>
    </row>
    <row r="142" spans="1:32">
      <c r="A142" s="153">
        <f>Input_Analysis!A141</f>
        <v>2.5</v>
      </c>
      <c r="B142" s="153">
        <f>Input_Analysis!B141</f>
        <v>8.2020750000000007</v>
      </c>
      <c r="C142" s="153">
        <f>Input_Analysis!I141</f>
        <v>288.83247734403096</v>
      </c>
      <c r="D142" s="153">
        <f>Input_Analysis!F141</f>
        <v>270.10135963011805</v>
      </c>
      <c r="E142" s="154">
        <f>Input_Analysis!L141</f>
        <v>0.10000050338027326</v>
      </c>
      <c r="F142" s="155">
        <f>Input_Analysis!P141</f>
        <v>93.655588569564685</v>
      </c>
      <c r="G142" s="159">
        <f>Input_Analysis!Q141</f>
        <v>21.582000000000004</v>
      </c>
      <c r="H142" s="4"/>
      <c r="I142" s="4">
        <f t="shared" si="36"/>
        <v>46.09999999999993</v>
      </c>
      <c r="J142" s="4">
        <f t="shared" si="26"/>
        <v>24.517999999999926</v>
      </c>
      <c r="K142" s="4"/>
      <c r="L142" s="4">
        <f t="shared" si="27"/>
        <v>4.4642810894272668E-2</v>
      </c>
      <c r="M142" s="139">
        <f t="shared" si="28"/>
        <v>3.4622319588098732E-4</v>
      </c>
      <c r="N142" s="3"/>
      <c r="O142" s="13">
        <f t="shared" si="29"/>
        <v>9.9001744572979753</v>
      </c>
      <c r="P142" s="13">
        <f t="shared" si="30"/>
        <v>0.29692602060585782</v>
      </c>
      <c r="Q142" s="13">
        <f t="shared" si="31"/>
        <v>6.9605550523887292</v>
      </c>
      <c r="R142" s="13">
        <f t="shared" si="32"/>
        <v>3.027476547129436</v>
      </c>
      <c r="S142" s="13">
        <f t="shared" si="37"/>
        <v>1.9751329513178002</v>
      </c>
      <c r="T142" s="13">
        <f t="shared" si="20"/>
        <v>0.9370344660860972</v>
      </c>
      <c r="U142" s="13">
        <f t="shared" si="38"/>
        <v>1.8507676504871322</v>
      </c>
      <c r="V142" s="4">
        <f t="shared" si="39"/>
        <v>16.182165156268734</v>
      </c>
      <c r="W142" s="4">
        <f t="shared" si="33"/>
        <v>337.97147761968972</v>
      </c>
      <c r="X142" s="4">
        <f t="shared" si="23"/>
        <v>0.66001163048653166</v>
      </c>
      <c r="Y142" s="3"/>
      <c r="Z142" s="13">
        <f t="shared" si="34"/>
        <v>0.98087500000000005</v>
      </c>
      <c r="AA142" s="25">
        <f t="shared" si="24"/>
        <v>0.15584262659066836</v>
      </c>
      <c r="AB142" s="3"/>
      <c r="AC142" s="3">
        <f t="shared" si="35"/>
        <v>2.9700523371893923</v>
      </c>
      <c r="AE142" s="106">
        <f>Input_Analysis!F141/100</f>
        <v>2.7010135963011805</v>
      </c>
      <c r="AF142" s="105">
        <f t="shared" si="25"/>
        <v>0.12809404976949318</v>
      </c>
    </row>
    <row r="143" spans="1:32">
      <c r="A143" s="153">
        <f>Input_Analysis!A142</f>
        <v>2.52</v>
      </c>
      <c r="B143" s="153">
        <f>Input_Analysis!B142</f>
        <v>8.2676915999999991</v>
      </c>
      <c r="C143" s="153">
        <f>Input_Analysis!I142</f>
        <v>285.59228859144514</v>
      </c>
      <c r="D143" s="153">
        <f>Input_Analysis!F142</f>
        <v>266.5013415084282</v>
      </c>
      <c r="E143" s="154">
        <f>Input_Analysis!L142</f>
        <v>0.10000050338027326</v>
      </c>
      <c r="F143" s="155">
        <f>Input_Analysis!P142</f>
        <v>95.454735415084613</v>
      </c>
      <c r="G143" s="159">
        <f>Input_Analysis!Q142</f>
        <v>21.778200000000002</v>
      </c>
      <c r="H143" s="4"/>
      <c r="I143" s="4">
        <f t="shared" si="36"/>
        <v>46.469999999999928</v>
      </c>
      <c r="J143" s="4">
        <f t="shared" si="26"/>
        <v>24.691799999999926</v>
      </c>
      <c r="K143" s="4"/>
      <c r="L143" s="4">
        <f t="shared" si="27"/>
        <v>4.5448299635278439E-2</v>
      </c>
      <c r="M143" s="139">
        <f t="shared" si="28"/>
        <v>3.5015127289844043E-4</v>
      </c>
      <c r="N143" s="3"/>
      <c r="O143" s="13">
        <f t="shared" si="29"/>
        <v>9.6842793393533864</v>
      </c>
      <c r="P143" s="13">
        <f t="shared" si="30"/>
        <v>0.30811237149442555</v>
      </c>
      <c r="Q143" s="13">
        <f t="shared" si="31"/>
        <v>6.7004330658907456</v>
      </c>
      <c r="R143" s="13">
        <f t="shared" si="32"/>
        <v>3.0318608982784601</v>
      </c>
      <c r="S143" s="13">
        <f t="shared" si="37"/>
        <v>1.9681694187578469</v>
      </c>
      <c r="T143" s="13">
        <f t="shared" si="20"/>
        <v>0.92888690166903876</v>
      </c>
      <c r="U143" s="13">
        <f t="shared" si="38"/>
        <v>1.8282067933497292</v>
      </c>
      <c r="V143" s="4">
        <f t="shared" si="39"/>
        <v>15.941485906096348</v>
      </c>
      <c r="W143" s="4">
        <f t="shared" si="33"/>
        <v>332.94478798776186</v>
      </c>
      <c r="X143" s="4">
        <f t="shared" si="23"/>
        <v>0.64561862262355907</v>
      </c>
      <c r="Y143" s="3"/>
      <c r="Z143" s="13">
        <f t="shared" si="34"/>
        <v>0.98072199999999998</v>
      </c>
      <c r="AA143" s="25">
        <f t="shared" si="24"/>
        <v>0.15596334767939177</v>
      </c>
      <c r="AB143" s="3"/>
      <c r="AC143" s="3">
        <f t="shared" si="35"/>
        <v>2.9052838018060156</v>
      </c>
      <c r="AE143" s="106">
        <f>Input_Analysis!F142/100</f>
        <v>2.6650134150842821</v>
      </c>
      <c r="AF143" s="105">
        <f t="shared" si="25"/>
        <v>0.12701304955500053</v>
      </c>
    </row>
    <row r="144" spans="1:32">
      <c r="A144" s="153">
        <f>Input_Analysis!A143</f>
        <v>2.54</v>
      </c>
      <c r="B144" s="153">
        <f>Input_Analysis!B143</f>
        <v>8.3333081999999994</v>
      </c>
      <c r="C144" s="153">
        <f>Input_Analysis!I143</f>
        <v>286.65236098846799</v>
      </c>
      <c r="D144" s="153">
        <f>Input_Analysis!F143</f>
        <v>267.70134754899152</v>
      </c>
      <c r="E144" s="154">
        <f>Input_Analysis!L143</f>
        <v>0.10000050338027326</v>
      </c>
      <c r="F144" s="155">
        <f>Input_Analysis!P143</f>
        <v>94.755067197382417</v>
      </c>
      <c r="G144" s="159">
        <f>Input_Analysis!Q143</f>
        <v>21.974400000000003</v>
      </c>
      <c r="H144" s="4"/>
      <c r="I144" s="4">
        <f t="shared" si="36"/>
        <v>46.839999999999925</v>
      </c>
      <c r="J144" s="4">
        <f t="shared" si="26"/>
        <v>24.865599999999922</v>
      </c>
      <c r="K144" s="4"/>
      <c r="L144" s="4">
        <f t="shared" si="27"/>
        <v>4.5277503053399185E-2</v>
      </c>
      <c r="M144" s="139">
        <f t="shared" si="28"/>
        <v>3.4885637444408238E-4</v>
      </c>
      <c r="N144" s="3"/>
      <c r="O144" s="13">
        <f t="shared" si="29"/>
        <v>9.6443424244123932</v>
      </c>
      <c r="P144" s="13">
        <f t="shared" si="30"/>
        <v>0.30349005738233087</v>
      </c>
      <c r="Q144" s="13">
        <f t="shared" si="31"/>
        <v>6.7173803886126278</v>
      </c>
      <c r="R144" s="13">
        <f t="shared" si="32"/>
        <v>3.034055460542131</v>
      </c>
      <c r="S144" s="13">
        <f t="shared" si="37"/>
        <v>1.9612790225804542</v>
      </c>
      <c r="T144" s="13">
        <f t="shared" si="20"/>
        <v>0.93352716476722686</v>
      </c>
      <c r="U144" s="13">
        <f t="shared" si="38"/>
        <v>1.8309072452669692</v>
      </c>
      <c r="V144" s="4">
        <f t="shared" si="39"/>
        <v>15.987490732564538</v>
      </c>
      <c r="W144" s="4">
        <f t="shared" si="33"/>
        <v>333.90561857062539</v>
      </c>
      <c r="X144" s="4">
        <f t="shared" si="23"/>
        <v>0.64295616162749292</v>
      </c>
      <c r="Y144" s="3"/>
      <c r="Z144" s="13">
        <f t="shared" si="34"/>
        <v>0.98056900000000002</v>
      </c>
      <c r="AA144" s="25">
        <f t="shared" si="24"/>
        <v>0.15608199643764906</v>
      </c>
      <c r="AB144" s="3"/>
      <c r="AC144" s="3">
        <f t="shared" si="35"/>
        <v>2.893302727323718</v>
      </c>
      <c r="AE144" s="106">
        <f>Input_Analysis!F143/100</f>
        <v>2.6770134754899151</v>
      </c>
      <c r="AF144" s="105">
        <f t="shared" si="25"/>
        <v>0.12707566007263491</v>
      </c>
    </row>
    <row r="145" spans="1:32">
      <c r="A145" s="153">
        <f>Input_Analysis!A144</f>
        <v>2.56</v>
      </c>
      <c r="B145" s="153">
        <f>Input_Analysis!B144</f>
        <v>8.3989247999999996</v>
      </c>
      <c r="C145" s="153">
        <f>Input_Analysis!I144</f>
        <v>282.93153752841846</v>
      </c>
      <c r="D145" s="153">
        <f>Input_Analysis!F144</f>
        <v>262.30132036645671</v>
      </c>
      <c r="E145" s="154">
        <f>Input_Analysis!L144</f>
        <v>0.10000050338027326</v>
      </c>
      <c r="F145" s="155">
        <f>Input_Analysis!P144</f>
        <v>103.15108580980871</v>
      </c>
      <c r="G145" s="159">
        <f>Input_Analysis!Q144</f>
        <v>22.170600000000004</v>
      </c>
      <c r="H145" s="4"/>
      <c r="I145" s="4">
        <f t="shared" si="36"/>
        <v>47.209999999999923</v>
      </c>
      <c r="J145" s="4">
        <f t="shared" si="26"/>
        <v>25.039399999999919</v>
      </c>
      <c r="K145" s="4"/>
      <c r="L145" s="4">
        <f t="shared" si="27"/>
        <v>4.6492114702675939E-2</v>
      </c>
      <c r="M145" s="139">
        <f t="shared" si="28"/>
        <v>3.5344417329308481E-4</v>
      </c>
      <c r="N145" s="3"/>
      <c r="O145" s="13">
        <f t="shared" si="29"/>
        <v>9.4140249977403325</v>
      </c>
      <c r="P145" s="13">
        <f t="shared" si="30"/>
        <v>0.34354300696874468</v>
      </c>
      <c r="Q145" s="13">
        <f t="shared" si="31"/>
        <v>6.1799025423376897</v>
      </c>
      <c r="R145" s="13">
        <f t="shared" si="32"/>
        <v>3.0376002774870159</v>
      </c>
      <c r="S145" s="13">
        <f t="shared" si="37"/>
        <v>1.9544604914602979</v>
      </c>
      <c r="T145" s="13">
        <f t="shared" ref="T145:T208" si="40">C145/1000/(0.85*(1-R145/4.75))</f>
        <v>0.92331713387280778</v>
      </c>
      <c r="U145" s="13">
        <f t="shared" si="38"/>
        <v>1.8045868592427616</v>
      </c>
      <c r="V145" s="4">
        <f t="shared" si="39"/>
        <v>15.714769168561237</v>
      </c>
      <c r="W145" s="4">
        <f t="shared" si="33"/>
        <v>328.20971143614389</v>
      </c>
      <c r="X145" s="4">
        <f t="shared" ref="X145:X208" si="41">V145/J145</f>
        <v>0.62760166651602223</v>
      </c>
      <c r="Y145" s="3"/>
      <c r="Z145" s="13">
        <f t="shared" si="34"/>
        <v>0.98041599999999995</v>
      </c>
      <c r="AA145" s="25">
        <f t="shared" ref="AA145:AA208" si="42">0.65*0.13*(I145/J145)*Z145</f>
        <v>0.15619861601795595</v>
      </c>
      <c r="AB145" s="3"/>
      <c r="AC145" s="3">
        <f t="shared" si="35"/>
        <v>2.8242074993220996</v>
      </c>
      <c r="AE145" s="106">
        <f>Input_Analysis!F144/100</f>
        <v>2.6230132036645672</v>
      </c>
      <c r="AF145" s="105">
        <f t="shared" ref="AF145:AF208" si="43">SQRT((AE145/(305*$AF$13*1^0.18))*SQRT(100/J145))</f>
        <v>0.12556861099259864</v>
      </c>
    </row>
    <row r="146" spans="1:32">
      <c r="A146" s="153">
        <f>Input_Analysis!A145</f>
        <v>2.58</v>
      </c>
      <c r="B146" s="153">
        <f>Input_Analysis!B145</f>
        <v>8.4645413999999999</v>
      </c>
      <c r="C146" s="153">
        <f>Input_Analysis!I145</f>
        <v>273.751338035385</v>
      </c>
      <c r="D146" s="153">
        <f>Input_Analysis!F145</f>
        <v>252.80127254533085</v>
      </c>
      <c r="E146" s="154">
        <f>Input_Analysis!L145</f>
        <v>0.10000050338027326</v>
      </c>
      <c r="F146" s="155">
        <f>Input_Analysis!P145</f>
        <v>104.75032745027086</v>
      </c>
      <c r="G146" s="159">
        <f>Input_Analysis!Q145</f>
        <v>22.366800000000005</v>
      </c>
      <c r="H146" s="4"/>
      <c r="I146" s="4">
        <f t="shared" si="36"/>
        <v>47.57999999999992</v>
      </c>
      <c r="J146" s="4">
        <f t="shared" ref="J146:J209" si="44">I146-G146</f>
        <v>25.213199999999915</v>
      </c>
      <c r="K146" s="4"/>
      <c r="L146" s="4">
        <f t="shared" ref="L146:L209" si="45">(E146/(D146-I146))*100</f>
        <v>4.8728137263735344E-2</v>
      </c>
      <c r="M146" s="139">
        <f t="shared" ref="M146:M209" si="46">(E146/C146)</f>
        <v>3.6529685698685874E-4</v>
      </c>
      <c r="N146" s="3"/>
      <c r="O146" s="13">
        <f t="shared" ref="O146:O209" si="47">(C146-I146)/J146</f>
        <v>8.9703543396072636</v>
      </c>
      <c r="P146" s="13">
        <f t="shared" ref="P146:P209" si="48">(F146-G146)/(C146-I146)</f>
        <v>0.36425273054440588</v>
      </c>
      <c r="Q146" s="13">
        <f t="shared" ref="Q146:Q209" si="49">O146*(1-P146)</f>
        <v>5.7028782774544569</v>
      </c>
      <c r="R146" s="13">
        <f t="shared" ref="R146:R209" si="50">((3.47-LOG(O146))^2+(1.22+LOG(L146)^2))^0.5</f>
        <v>3.0460087564940883</v>
      </c>
      <c r="S146" s="13">
        <f t="shared" si="37"/>
        <v>1.9477125847975951</v>
      </c>
      <c r="T146" s="13">
        <f t="shared" si="40"/>
        <v>0.89776687224857898</v>
      </c>
      <c r="U146" s="13">
        <f t="shared" si="38"/>
        <v>1.7485918352929322</v>
      </c>
      <c r="V146" s="4">
        <f t="shared" si="39"/>
        <v>15.078089202359005</v>
      </c>
      <c r="W146" s="4">
        <f t="shared" ref="W146:W209" si="51">V146*20.88543</f>
        <v>314.91237656962483</v>
      </c>
      <c r="X146" s="4">
        <f t="shared" si="41"/>
        <v>0.59802362264048414</v>
      </c>
      <c r="Y146" s="3"/>
      <c r="Z146" s="13">
        <f t="shared" ref="Z146:Z209" si="52">IF(A146&lt;=9.15,1-0.00765*A146,IF(A146&lt;=23,1.174-0.0267*A146,0.5))</f>
        <v>0.980263</v>
      </c>
      <c r="AA146" s="25">
        <f t="shared" si="42"/>
        <v>0.15631324838299013</v>
      </c>
      <c r="AB146" s="3"/>
      <c r="AC146" s="3">
        <f t="shared" ref="AC146:AC209" si="53">$AC$13*((C146-I146)/J146)</f>
        <v>2.6911063018821788</v>
      </c>
      <c r="AE146" s="106">
        <f>Input_Analysis!F145/100</f>
        <v>2.5280127254533085</v>
      </c>
      <c r="AF146" s="105">
        <f t="shared" si="43"/>
        <v>0.12306072434002373</v>
      </c>
    </row>
    <row r="147" spans="1:32">
      <c r="A147" s="153">
        <f>Input_Analysis!A146</f>
        <v>2.6</v>
      </c>
      <c r="B147" s="153">
        <f>Input_Analysis!B146</f>
        <v>8.5301580000000001</v>
      </c>
      <c r="C147" s="153">
        <f>Input_Analysis!I146</f>
        <v>305.95207493404962</v>
      </c>
      <c r="D147" s="153">
        <f>Input_Analysis!F146</f>
        <v>286.20144067434205</v>
      </c>
      <c r="E147" s="154">
        <f>Input_Analysis!L146</f>
        <v>0.10000050338027326</v>
      </c>
      <c r="F147" s="155">
        <f>Input_Analysis!P146</f>
        <v>98.753171298537808</v>
      </c>
      <c r="G147" s="159">
        <f>Input_Analysis!Q146</f>
        <v>22.563000000000002</v>
      </c>
      <c r="H147" s="4"/>
      <c r="I147" s="4">
        <f t="shared" ref="I147:I210" si="54">IF(G147=0,$B$9*A147,I146+$B$10*(A147-A146))</f>
        <v>47.949999999999918</v>
      </c>
      <c r="J147" s="4">
        <f t="shared" si="44"/>
        <v>25.386999999999915</v>
      </c>
      <c r="K147" s="4"/>
      <c r="L147" s="4">
        <f t="shared" si="45"/>
        <v>4.1972675211211244E-2</v>
      </c>
      <c r="M147" s="139">
        <f t="shared" si="46"/>
        <v>3.2685022123752277E-4</v>
      </c>
      <c r="N147" s="3"/>
      <c r="O147" s="13">
        <f t="shared" si="47"/>
        <v>10.162763419626208</v>
      </c>
      <c r="P147" s="13">
        <f t="shared" si="48"/>
        <v>0.29530836648508924</v>
      </c>
      <c r="Q147" s="13">
        <f t="shared" si="49"/>
        <v>7.161614355201972</v>
      </c>
      <c r="R147" s="13">
        <f t="shared" si="50"/>
        <v>3.0302692357422254</v>
      </c>
      <c r="S147" s="13">
        <f t="shared" si="37"/>
        <v>1.9410340917699045</v>
      </c>
      <c r="T147" s="13">
        <f t="shared" si="40"/>
        <v>0.99418596154084249</v>
      </c>
      <c r="U147" s="13">
        <f t="shared" si="38"/>
        <v>1.9297488449098184</v>
      </c>
      <c r="V147" s="4">
        <f t="shared" si="39"/>
        <v>17.200138328936646</v>
      </c>
      <c r="W147" s="4">
        <f t="shared" si="51"/>
        <v>359.23228505932326</v>
      </c>
      <c r="X147" s="4">
        <f t="shared" si="41"/>
        <v>0.6775175613084139</v>
      </c>
      <c r="Y147" s="3"/>
      <c r="Z147" s="13">
        <f t="shared" si="52"/>
        <v>0.98011000000000004</v>
      </c>
      <c r="AA147" s="25">
        <f t="shared" si="42"/>
        <v>0.15642593434631924</v>
      </c>
      <c r="AB147" s="3"/>
      <c r="AC147" s="3">
        <f t="shared" si="53"/>
        <v>3.0488290258878621</v>
      </c>
      <c r="AE147" s="106">
        <f>Input_Analysis!F146/100</f>
        <v>2.8620144067434206</v>
      </c>
      <c r="AF147" s="105">
        <f t="shared" si="43"/>
        <v>0.13071333441860675</v>
      </c>
    </row>
    <row r="148" spans="1:32">
      <c r="A148" s="153">
        <f>Input_Analysis!A147</f>
        <v>2.62</v>
      </c>
      <c r="B148" s="153">
        <f>Input_Analysis!B147</f>
        <v>8.5957746000000004</v>
      </c>
      <c r="C148" s="153">
        <f>Input_Analysis!I147</f>
        <v>262.83162795238911</v>
      </c>
      <c r="D148" s="153">
        <f>Input_Analysis!F147</f>
        <v>242.60122120054291</v>
      </c>
      <c r="E148" s="154">
        <f>Input_Analysis!L147</f>
        <v>0.10000050338027326</v>
      </c>
      <c r="F148" s="155">
        <f>Input_Analysis!P147</f>
        <v>101.15203375923102</v>
      </c>
      <c r="G148" s="159">
        <f>Input_Analysis!Q147</f>
        <v>22.759200000000003</v>
      </c>
      <c r="H148" s="4"/>
      <c r="I148" s="4">
        <f t="shared" si="54"/>
        <v>48.319999999999915</v>
      </c>
      <c r="J148" s="4">
        <f t="shared" si="44"/>
        <v>25.560799999999912</v>
      </c>
      <c r="K148" s="4"/>
      <c r="L148" s="4">
        <f t="shared" si="45"/>
        <v>5.1472037679364639E-2</v>
      </c>
      <c r="M148" s="139">
        <f t="shared" si="46"/>
        <v>3.8047362929391417E-4</v>
      </c>
      <c r="N148" s="3"/>
      <c r="O148" s="13">
        <f t="shared" si="47"/>
        <v>8.3922110400453018</v>
      </c>
      <c r="P148" s="13">
        <f t="shared" si="48"/>
        <v>0.36544794567793909</v>
      </c>
      <c r="Q148" s="13">
        <f t="shared" si="49"/>
        <v>5.3252947557650252</v>
      </c>
      <c r="R148" s="13">
        <f t="shared" si="50"/>
        <v>3.0598682586737476</v>
      </c>
      <c r="S148" s="13">
        <f t="shared" si="37"/>
        <v>1.9344238304194534</v>
      </c>
      <c r="T148" s="13">
        <f t="shared" si="40"/>
        <v>0.86902396057090447</v>
      </c>
      <c r="U148" s="13">
        <f t="shared" si="38"/>
        <v>1.681060658533853</v>
      </c>
      <c r="V148" s="4">
        <f t="shared" si="39"/>
        <v>14.300775196825947</v>
      </c>
      <c r="W148" s="4">
        <f t="shared" si="51"/>
        <v>298.67783931904455</v>
      </c>
      <c r="X148" s="4">
        <f t="shared" si="41"/>
        <v>0.55948073600302017</v>
      </c>
      <c r="Y148" s="3"/>
      <c r="Z148" s="13">
        <f t="shared" si="52"/>
        <v>0.97995699999999997</v>
      </c>
      <c r="AA148" s="25">
        <f t="shared" si="42"/>
        <v>0.15653671361146784</v>
      </c>
      <c r="AB148" s="3"/>
      <c r="AC148" s="3">
        <f t="shared" si="53"/>
        <v>2.5176633120135903</v>
      </c>
      <c r="AE148" s="106">
        <f>Input_Analysis!F147/100</f>
        <v>2.4260122120054293</v>
      </c>
      <c r="AF148" s="105">
        <f t="shared" si="43"/>
        <v>0.12014057665029973</v>
      </c>
    </row>
    <row r="149" spans="1:32">
      <c r="A149" s="153">
        <f>Input_Analysis!A148</f>
        <v>2.64</v>
      </c>
      <c r="B149" s="153">
        <f>Input_Analysis!B148</f>
        <v>8.6613912000000006</v>
      </c>
      <c r="C149" s="153">
        <f>Input_Analysis!I148</f>
        <v>257.53126596727492</v>
      </c>
      <c r="D149" s="153">
        <f>Input_Analysis!F148</f>
        <v>236.60119099772655</v>
      </c>
      <c r="E149" s="154">
        <f>Input_Analysis!L148</f>
        <v>0.10000050338027326</v>
      </c>
      <c r="F149" s="155">
        <f>Input_Analysis!P148</f>
        <v>104.65037484774199</v>
      </c>
      <c r="G149" s="159">
        <f>Input_Analysis!Q148</f>
        <v>22.955400000000004</v>
      </c>
      <c r="H149" s="4"/>
      <c r="I149" s="4">
        <f t="shared" si="54"/>
        <v>48.689999999999912</v>
      </c>
      <c r="J149" s="4">
        <f t="shared" si="44"/>
        <v>25.734599999999908</v>
      </c>
      <c r="K149" s="4"/>
      <c r="L149" s="4">
        <f t="shared" si="45"/>
        <v>5.3216896156803709E-2</v>
      </c>
      <c r="M149" s="139">
        <f t="shared" si="46"/>
        <v>3.8830432104884909E-4</v>
      </c>
      <c r="N149" s="3"/>
      <c r="O149" s="13">
        <f t="shared" si="47"/>
        <v>8.1151937845265039</v>
      </c>
      <c r="P149" s="13">
        <f t="shared" si="48"/>
        <v>0.39118214721291439</v>
      </c>
      <c r="Q149" s="13">
        <f t="shared" si="49"/>
        <v>4.9406748548465291</v>
      </c>
      <c r="R149" s="13">
        <f t="shared" si="50"/>
        <v>3.0659647619733263</v>
      </c>
      <c r="S149" s="13">
        <f t="shared" si="37"/>
        <v>1.927880646774413</v>
      </c>
      <c r="T149" s="13">
        <f t="shared" si="40"/>
        <v>0.85458147033995124</v>
      </c>
      <c r="U149" s="13">
        <f t="shared" si="38"/>
        <v>1.647531077760414</v>
      </c>
      <c r="V149" s="4">
        <f t="shared" si="39"/>
        <v>13.922751064485</v>
      </c>
      <c r="W149" s="4">
        <f t="shared" si="51"/>
        <v>290.78264276472697</v>
      </c>
      <c r="X149" s="4">
        <f t="shared" si="41"/>
        <v>0.54101291896843351</v>
      </c>
      <c r="Y149" s="3"/>
      <c r="Z149" s="13">
        <f t="shared" si="52"/>
        <v>0.97980400000000001</v>
      </c>
      <c r="AA149" s="25">
        <f t="shared" si="42"/>
        <v>0.15664562480940086</v>
      </c>
      <c r="AB149" s="3"/>
      <c r="AC149" s="3">
        <f t="shared" si="53"/>
        <v>2.4345581353579511</v>
      </c>
      <c r="AE149" s="106">
        <f>Input_Analysis!F148/100</f>
        <v>2.3660119099772654</v>
      </c>
      <c r="AF149" s="105">
        <f t="shared" si="43"/>
        <v>0.11844478365219462</v>
      </c>
    </row>
    <row r="150" spans="1:32">
      <c r="A150" s="153">
        <f>Input_Analysis!A149</f>
        <v>2.66</v>
      </c>
      <c r="B150" s="153">
        <f>Input_Analysis!B149</f>
        <v>8.7270078000000009</v>
      </c>
      <c r="C150" s="153">
        <f>Input_Analysis!I149</f>
        <v>255.13101438189142</v>
      </c>
      <c r="D150" s="153">
        <f>Input_Analysis!F149</f>
        <v>233.7011763996986</v>
      </c>
      <c r="E150" s="154">
        <f>Input_Analysis!L149</f>
        <v>0.10000050338027326</v>
      </c>
      <c r="F150" s="155">
        <f>Input_Analysis!P149</f>
        <v>107.14918991096408</v>
      </c>
      <c r="G150" s="159">
        <f>Input_Analysis!Q149</f>
        <v>23.151600000000006</v>
      </c>
      <c r="H150" s="4"/>
      <c r="I150" s="4">
        <f t="shared" si="54"/>
        <v>49.05999999999991</v>
      </c>
      <c r="J150" s="4">
        <f t="shared" si="44"/>
        <v>25.908399999999904</v>
      </c>
      <c r="K150" s="4"/>
      <c r="L150" s="4">
        <f t="shared" si="45"/>
        <v>5.4159372968789456E-2</v>
      </c>
      <c r="M150" s="139">
        <f t="shared" si="46"/>
        <v>3.9195745614285869E-4</v>
      </c>
      <c r="N150" s="3"/>
      <c r="O150" s="13">
        <f t="shared" si="47"/>
        <v>7.9538302010889232</v>
      </c>
      <c r="P150" s="13">
        <f t="shared" si="48"/>
        <v>0.40761477378521299</v>
      </c>
      <c r="Q150" s="13">
        <f t="shared" si="49"/>
        <v>4.7117315029460674</v>
      </c>
      <c r="R150" s="13">
        <f t="shared" si="50"/>
        <v>3.070101065483207</v>
      </c>
      <c r="S150" s="13">
        <f t="shared" si="37"/>
        <v>1.9214034140026599</v>
      </c>
      <c r="T150" s="13">
        <f t="shared" si="40"/>
        <v>0.84870113903787969</v>
      </c>
      <c r="U150" s="13">
        <f t="shared" si="38"/>
        <v>1.6306972660153283</v>
      </c>
      <c r="V150" s="4">
        <f t="shared" si="39"/>
        <v>13.738067625459433</v>
      </c>
      <c r="W150" s="4">
        <f t="shared" si="51"/>
        <v>286.92544972679917</v>
      </c>
      <c r="X150" s="4">
        <f t="shared" si="41"/>
        <v>0.53025534673926156</v>
      </c>
      <c r="Y150" s="3"/>
      <c r="Z150" s="13">
        <f t="shared" si="52"/>
        <v>0.97965100000000005</v>
      </c>
      <c r="AA150" s="25">
        <f t="shared" si="42"/>
        <v>0.15675270553449877</v>
      </c>
      <c r="AB150" s="3"/>
      <c r="AC150" s="3">
        <f t="shared" si="53"/>
        <v>2.3861490603266771</v>
      </c>
      <c r="AE150" s="106">
        <f>Input_Analysis!F149/100</f>
        <v>2.3370117639969861</v>
      </c>
      <c r="AF150" s="105">
        <f t="shared" si="43"/>
        <v>0.11751874157327841</v>
      </c>
    </row>
    <row r="151" spans="1:32">
      <c r="A151" s="153">
        <f>Input_Analysis!A150</f>
        <v>2.68</v>
      </c>
      <c r="B151" s="153">
        <f>Input_Analysis!B150</f>
        <v>8.7926244000000011</v>
      </c>
      <c r="C151" s="153">
        <f>Input_Analysis!I150</f>
        <v>253.75109365677616</v>
      </c>
      <c r="D151" s="153">
        <f>Input_Analysis!F150</f>
        <v>232.50117035913533</v>
      </c>
      <c r="E151" s="154">
        <f>Input_Analysis!L150</f>
        <v>0.10000050338027326</v>
      </c>
      <c r="F151" s="155">
        <f>Input_Analysis!P150</f>
        <v>106.24961648820413</v>
      </c>
      <c r="G151" s="159">
        <f>Input_Analysis!Q150</f>
        <v>23.347800000000003</v>
      </c>
      <c r="H151" s="4"/>
      <c r="I151" s="4">
        <f t="shared" si="54"/>
        <v>49.429999999999907</v>
      </c>
      <c r="J151" s="4">
        <f t="shared" si="44"/>
        <v>26.082199999999904</v>
      </c>
      <c r="K151" s="4"/>
      <c r="L151" s="4">
        <f t="shared" si="45"/>
        <v>5.4623840107702215E-2</v>
      </c>
      <c r="M151" s="139">
        <f t="shared" si="46"/>
        <v>3.9408895520085517E-4</v>
      </c>
      <c r="N151" s="3"/>
      <c r="O151" s="13">
        <f t="shared" si="47"/>
        <v>7.8337369415454612</v>
      </c>
      <c r="P151" s="13">
        <f t="shared" si="48"/>
        <v>0.40574281883722041</v>
      </c>
      <c r="Q151" s="13">
        <f t="shared" si="49"/>
        <v>4.6552544328535399</v>
      </c>
      <c r="R151" s="13">
        <f t="shared" si="50"/>
        <v>3.0741079086971497</v>
      </c>
      <c r="S151" s="13">
        <f t="shared" si="37"/>
        <v>1.9149910315965963</v>
      </c>
      <c r="T151" s="13">
        <f t="shared" si="40"/>
        <v>0.84612895117332387</v>
      </c>
      <c r="U151" s="13">
        <f t="shared" si="38"/>
        <v>1.6203293530711496</v>
      </c>
      <c r="V151" s="4">
        <f t="shared" si="39"/>
        <v>13.621406243785085</v>
      </c>
      <c r="W151" s="4">
        <f t="shared" si="51"/>
        <v>284.48892660613632</v>
      </c>
      <c r="X151" s="4">
        <f t="shared" si="41"/>
        <v>0.52224912943636403</v>
      </c>
      <c r="Y151" s="3"/>
      <c r="Z151" s="13">
        <f t="shared" si="52"/>
        <v>0.97949799999999998</v>
      </c>
      <c r="AA151" s="25">
        <f t="shared" si="42"/>
        <v>0.15685799237909409</v>
      </c>
      <c r="AB151" s="3"/>
      <c r="AC151" s="3">
        <f t="shared" si="53"/>
        <v>2.3501210824636383</v>
      </c>
      <c r="AE151" s="106">
        <f>Input_Analysis!F150/100</f>
        <v>2.3250117035913531</v>
      </c>
      <c r="AF151" s="105">
        <f t="shared" si="43"/>
        <v>0.1170208768080845</v>
      </c>
    </row>
    <row r="152" spans="1:32">
      <c r="A152" s="153">
        <f>Input_Analysis!A151</f>
        <v>2.7</v>
      </c>
      <c r="B152" s="153">
        <f>Input_Analysis!B151</f>
        <v>8.8582409999999996</v>
      </c>
      <c r="C152" s="153">
        <f>Input_Analysis!I151</f>
        <v>254.73120397177587</v>
      </c>
      <c r="D152" s="153">
        <f>Input_Analysis!F151</f>
        <v>233.7011763996986</v>
      </c>
      <c r="E152" s="154">
        <f>Input_Analysis!L151</f>
        <v>0.10000050338027326</v>
      </c>
      <c r="F152" s="155">
        <f>Input_Analysis!P151</f>
        <v>105.15013786038639</v>
      </c>
      <c r="G152" s="159">
        <f>Input_Analysis!Q151</f>
        <v>23.544000000000004</v>
      </c>
      <c r="H152" s="4"/>
      <c r="I152" s="4">
        <f t="shared" si="54"/>
        <v>49.799999999999905</v>
      </c>
      <c r="J152" s="4">
        <f t="shared" si="44"/>
        <v>26.255999999999901</v>
      </c>
      <c r="K152" s="4"/>
      <c r="L152" s="4">
        <f t="shared" si="45"/>
        <v>5.4377304886254717E-2</v>
      </c>
      <c r="M152" s="139">
        <f t="shared" si="46"/>
        <v>3.925726484272939E-4</v>
      </c>
      <c r="N152" s="3"/>
      <c r="O152" s="13">
        <f t="shared" si="47"/>
        <v>7.8051189812529227</v>
      </c>
      <c r="P152" s="13">
        <f t="shared" si="48"/>
        <v>0.39821235750718342</v>
      </c>
      <c r="Q152" s="13">
        <f t="shared" si="49"/>
        <v>4.6970241511041309</v>
      </c>
      <c r="R152" s="13">
        <f t="shared" si="50"/>
        <v>3.0762470228714252</v>
      </c>
      <c r="S152" s="13">
        <f t="shared" si="37"/>
        <v>1.9086424245877034</v>
      </c>
      <c r="T152" s="13">
        <f t="shared" si="40"/>
        <v>0.85048267217439477</v>
      </c>
      <c r="U152" s="13">
        <f t="shared" si="38"/>
        <v>1.6232673094887657</v>
      </c>
      <c r="V152" s="4">
        <f t="shared" si="39"/>
        <v>13.662080264785065</v>
      </c>
      <c r="W152" s="4">
        <f t="shared" si="51"/>
        <v>285.33842102454992</v>
      </c>
      <c r="X152" s="4">
        <f t="shared" si="41"/>
        <v>0.52034126541686154</v>
      </c>
      <c r="Y152" s="3"/>
      <c r="Z152" s="13">
        <f t="shared" si="52"/>
        <v>0.97934500000000002</v>
      </c>
      <c r="AA152" s="25">
        <f t="shared" si="42"/>
        <v>0.15696152096663651</v>
      </c>
      <c r="AB152" s="3"/>
      <c r="AC152" s="3">
        <f t="shared" si="53"/>
        <v>2.3415356943758767</v>
      </c>
      <c r="AE152" s="106">
        <f>Input_Analysis!F151/100</f>
        <v>2.3370117639969861</v>
      </c>
      <c r="AF152" s="105">
        <f t="shared" si="43"/>
        <v>0.11712784143810145</v>
      </c>
    </row>
    <row r="153" spans="1:32">
      <c r="A153" s="153">
        <f>Input_Analysis!A152</f>
        <v>2.72</v>
      </c>
      <c r="B153" s="153">
        <f>Input_Analysis!B152</f>
        <v>8.9238575999999998</v>
      </c>
      <c r="C153" s="153">
        <f>Input_Analysis!I152</f>
        <v>253.35128324666061</v>
      </c>
      <c r="D153" s="153">
        <f>Input_Analysis!F152</f>
        <v>232.50117035913533</v>
      </c>
      <c r="E153" s="154">
        <f>Input_Analysis!L152</f>
        <v>0.10000050338027326</v>
      </c>
      <c r="F153" s="155">
        <f>Input_Analysis!P152</f>
        <v>104.25056443762644</v>
      </c>
      <c r="G153" s="159">
        <f>Input_Analysis!Q152</f>
        <v>23.740200000000005</v>
      </c>
      <c r="H153" s="4"/>
      <c r="I153" s="4">
        <f t="shared" si="54"/>
        <v>50.169999999999902</v>
      </c>
      <c r="J153" s="4">
        <f t="shared" si="44"/>
        <v>26.429799999999897</v>
      </c>
      <c r="K153" s="4"/>
      <c r="L153" s="4">
        <f t="shared" si="45"/>
        <v>5.4845533642604014E-2</v>
      </c>
      <c r="M153" s="139">
        <f t="shared" si="46"/>
        <v>3.9471086192570669E-4</v>
      </c>
      <c r="N153" s="3"/>
      <c r="O153" s="13">
        <f t="shared" si="47"/>
        <v>7.6875830784440859</v>
      </c>
      <c r="P153" s="13">
        <f t="shared" si="48"/>
        <v>0.3962489219043242</v>
      </c>
      <c r="Q153" s="13">
        <f t="shared" si="49"/>
        <v>4.6413865715606919</v>
      </c>
      <c r="R153" s="13">
        <f t="shared" si="50"/>
        <v>3.0802446313779814</v>
      </c>
      <c r="S153" s="13">
        <f t="shared" si="37"/>
        <v>1.9023565427895461</v>
      </c>
      <c r="T153" s="13">
        <f t="shared" si="40"/>
        <v>0.84790060236031906</v>
      </c>
      <c r="U153" s="13">
        <f t="shared" si="38"/>
        <v>1.6130092585353502</v>
      </c>
      <c r="V153" s="4">
        <f t="shared" si="39"/>
        <v>13.545418883110715</v>
      </c>
      <c r="W153" s="4">
        <f t="shared" si="51"/>
        <v>282.901897903887</v>
      </c>
      <c r="X153" s="4">
        <f t="shared" si="41"/>
        <v>0.51250553856293912</v>
      </c>
      <c r="Y153" s="3"/>
      <c r="Z153" s="13">
        <f t="shared" si="52"/>
        <v>0.97919199999999995</v>
      </c>
      <c r="AA153" s="25">
        <f t="shared" si="42"/>
        <v>0.15706332598354919</v>
      </c>
      <c r="AB153" s="3"/>
      <c r="AC153" s="3">
        <f t="shared" si="53"/>
        <v>2.3062749235332256</v>
      </c>
      <c r="AE153" s="106">
        <f>Input_Analysis!F152/100</f>
        <v>2.3250117035913531</v>
      </c>
      <c r="AF153" s="105">
        <f t="shared" si="43"/>
        <v>0.11663420510157443</v>
      </c>
    </row>
    <row r="154" spans="1:32">
      <c r="A154" s="153">
        <f>Input_Analysis!A153</f>
        <v>2.74</v>
      </c>
      <c r="B154" s="153">
        <f>Input_Analysis!B153</f>
        <v>8.9894742000000001</v>
      </c>
      <c r="C154" s="153">
        <f>Input_Analysis!I153</f>
        <v>245.79113022906859</v>
      </c>
      <c r="D154" s="153">
        <f>Input_Analysis!F153</f>
        <v>224.70113109547398</v>
      </c>
      <c r="E154" s="154">
        <f>Input_Analysis!L153</f>
        <v>0.10000050338027326</v>
      </c>
      <c r="F154" s="155">
        <f>Input_Analysis!P153</f>
        <v>105.44999566797306</v>
      </c>
      <c r="G154" s="159">
        <f>Input_Analysis!Q153</f>
        <v>23.936400000000006</v>
      </c>
      <c r="H154" s="4"/>
      <c r="I154" s="4">
        <f t="shared" si="54"/>
        <v>50.5399999999999</v>
      </c>
      <c r="J154" s="4">
        <f t="shared" si="44"/>
        <v>26.603599999999894</v>
      </c>
      <c r="K154" s="4"/>
      <c r="L154" s="4">
        <f t="shared" si="45"/>
        <v>5.7418381903740393E-2</v>
      </c>
      <c r="M154" s="139">
        <f t="shared" si="46"/>
        <v>4.0685155435461138E-4</v>
      </c>
      <c r="N154" s="3"/>
      <c r="O154" s="13">
        <f t="shared" si="47"/>
        <v>7.339274768417412</v>
      </c>
      <c r="P154" s="13">
        <f t="shared" si="48"/>
        <v>0.41748078780563924</v>
      </c>
      <c r="Q154" s="13">
        <f t="shared" si="49"/>
        <v>4.2752685561764601</v>
      </c>
      <c r="R154" s="13">
        <f t="shared" si="50"/>
        <v>3.0891061936551285</v>
      </c>
      <c r="S154" s="13">
        <f t="shared" si="37"/>
        <v>1.8961323600680215</v>
      </c>
      <c r="T154" s="13">
        <f t="shared" si="40"/>
        <v>0.82698765187757184</v>
      </c>
      <c r="U154" s="13">
        <f t="shared" si="38"/>
        <v>1.5680780481017318</v>
      </c>
      <c r="V154" s="4">
        <f t="shared" si="39"/>
        <v>13.016742015271245</v>
      </c>
      <c r="W154" s="4">
        <f t="shared" si="51"/>
        <v>271.86025418800648</v>
      </c>
      <c r="X154" s="4">
        <f t="shared" si="41"/>
        <v>0.48928498456116076</v>
      </c>
      <c r="Y154" s="3"/>
      <c r="Z154" s="13">
        <f t="shared" si="52"/>
        <v>0.97903899999999999</v>
      </c>
      <c r="AA154" s="25">
        <f t="shared" si="42"/>
        <v>0.15716344120983658</v>
      </c>
      <c r="AB154" s="3"/>
      <c r="AC154" s="3">
        <f t="shared" si="53"/>
        <v>2.2017824305252236</v>
      </c>
      <c r="AE154" s="106">
        <f>Input_Analysis!F153/100</f>
        <v>2.2470113109547398</v>
      </c>
      <c r="AF154" s="105">
        <f t="shared" si="43"/>
        <v>0.11447334101334745</v>
      </c>
    </row>
    <row r="155" spans="1:32">
      <c r="A155" s="153">
        <f>Input_Analysis!A154</f>
        <v>2.76</v>
      </c>
      <c r="B155" s="153">
        <f>Input_Analysis!B154</f>
        <v>9.0550907999999986</v>
      </c>
      <c r="C155" s="153">
        <f>Input_Analysis!I154</f>
        <v>245.23110824979852</v>
      </c>
      <c r="D155" s="153">
        <f>Input_Analysis!F154</f>
        <v>224.10112807519238</v>
      </c>
      <c r="E155" s="154">
        <f>Input_Analysis!L154</f>
        <v>0.10000050338027326</v>
      </c>
      <c r="F155" s="155">
        <f>Input_Analysis!P154</f>
        <v>105.64990087303083</v>
      </c>
      <c r="G155" s="159">
        <f>Input_Analysis!Q154</f>
        <v>24.1326</v>
      </c>
      <c r="H155" s="4"/>
      <c r="I155" s="4">
        <f t="shared" si="54"/>
        <v>50.90999999999989</v>
      </c>
      <c r="J155" s="4">
        <f t="shared" si="44"/>
        <v>26.77739999999989</v>
      </c>
      <c r="K155" s="4"/>
      <c r="L155" s="4">
        <f t="shared" si="45"/>
        <v>5.7739968837697699E-2</v>
      </c>
      <c r="M155" s="139">
        <f t="shared" si="46"/>
        <v>4.0778066083855174E-4</v>
      </c>
      <c r="N155" s="3"/>
      <c r="O155" s="13">
        <f t="shared" si="47"/>
        <v>7.2569072520035345</v>
      </c>
      <c r="P155" s="13">
        <f t="shared" si="48"/>
        <v>0.41949792077266679</v>
      </c>
      <c r="Q155" s="13">
        <f t="shared" si="49"/>
        <v>4.2126497485479648</v>
      </c>
      <c r="R155" s="13">
        <f t="shared" si="50"/>
        <v>3.0922674050516261</v>
      </c>
      <c r="S155" s="13">
        <f t="shared" si="37"/>
        <v>1.8899688736377065</v>
      </c>
      <c r="T155" s="13">
        <f t="shared" si="40"/>
        <v>0.82667683467959296</v>
      </c>
      <c r="U155" s="13">
        <f t="shared" si="38"/>
        <v>1.5623934861017748</v>
      </c>
      <c r="V155" s="4">
        <f t="shared" si="39"/>
        <v>12.954740549986576</v>
      </c>
      <c r="W155" s="4">
        <f t="shared" si="51"/>
        <v>270.56532692490612</v>
      </c>
      <c r="X155" s="4">
        <f t="shared" si="41"/>
        <v>0.48379381680023564</v>
      </c>
      <c r="Y155" s="3"/>
      <c r="Z155" s="13">
        <f t="shared" si="52"/>
        <v>0.97888600000000003</v>
      </c>
      <c r="AA155" s="25">
        <f t="shared" si="42"/>
        <v>0.15726189954850017</v>
      </c>
      <c r="AB155" s="3"/>
      <c r="AC155" s="3">
        <f t="shared" si="53"/>
        <v>2.1770721756010603</v>
      </c>
      <c r="AE155" s="106">
        <f>Input_Analysis!F154/100</f>
        <v>2.2410112807519238</v>
      </c>
      <c r="AF155" s="105">
        <f t="shared" si="43"/>
        <v>0.11413445021531006</v>
      </c>
    </row>
    <row r="156" spans="1:32">
      <c r="A156" s="153">
        <f>Input_Analysis!A155</f>
        <v>2.78</v>
      </c>
      <c r="B156" s="153">
        <f>Input_Analysis!B155</f>
        <v>9.1207073999999988</v>
      </c>
      <c r="C156" s="153">
        <f>Input_Analysis!I155</f>
        <v>245.89108283159746</v>
      </c>
      <c r="D156" s="153">
        <f>Input_Analysis!F155</f>
        <v>224.70113109547398</v>
      </c>
      <c r="E156" s="154">
        <f>Input_Analysis!L155</f>
        <v>0.10000050338027326</v>
      </c>
      <c r="F156" s="155">
        <f>Input_Analysis!P155</f>
        <v>105.94975868061746</v>
      </c>
      <c r="G156" s="159">
        <f>Input_Analysis!Q155</f>
        <v>24.328800000000001</v>
      </c>
      <c r="H156" s="4"/>
      <c r="I156" s="4">
        <f t="shared" si="54"/>
        <v>51.279999999999887</v>
      </c>
      <c r="J156" s="4">
        <f t="shared" si="44"/>
        <v>26.951199999999886</v>
      </c>
      <c r="K156" s="4"/>
      <c r="L156" s="4">
        <f t="shared" si="45"/>
        <v>5.7663390123559775E-2</v>
      </c>
      <c r="M156" s="139">
        <f t="shared" si="46"/>
        <v>4.0668617270989143E-4</v>
      </c>
      <c r="N156" s="3"/>
      <c r="O156" s="13">
        <f t="shared" si="47"/>
        <v>7.2208689346522004</v>
      </c>
      <c r="P156" s="13">
        <f t="shared" si="48"/>
        <v>0.41940550092538342</v>
      </c>
      <c r="Q156" s="13">
        <f t="shared" si="49"/>
        <v>4.1923967819978545</v>
      </c>
      <c r="R156" s="13">
        <f t="shared" si="50"/>
        <v>3.0943227661887041</v>
      </c>
      <c r="S156" s="13">
        <f t="shared" si="37"/>
        <v>1.883865103383195</v>
      </c>
      <c r="T156" s="13">
        <f t="shared" si="40"/>
        <v>0.82993061662461098</v>
      </c>
      <c r="U156" s="13">
        <f t="shared" si="38"/>
        <v>1.5634773268884015</v>
      </c>
      <c r="V156" s="4">
        <f t="shared" si="39"/>
        <v>12.974072188773171</v>
      </c>
      <c r="W156" s="4">
        <f t="shared" si="51"/>
        <v>270.96907651356884</v>
      </c>
      <c r="X156" s="4">
        <f t="shared" si="41"/>
        <v>0.48139126231014667</v>
      </c>
      <c r="Y156" s="3"/>
      <c r="Z156" s="13">
        <f t="shared" si="52"/>
        <v>0.97873299999999996</v>
      </c>
      <c r="AA156" s="25">
        <f t="shared" si="42"/>
        <v>0.15735873305381609</v>
      </c>
      <c r="AB156" s="3"/>
      <c r="AC156" s="3">
        <f t="shared" si="53"/>
        <v>2.1662606803956601</v>
      </c>
      <c r="AE156" s="106">
        <f>Input_Analysis!F155/100</f>
        <v>2.2470113109547398</v>
      </c>
      <c r="AF156" s="105">
        <f t="shared" si="43"/>
        <v>0.1141024406099474</v>
      </c>
    </row>
    <row r="157" spans="1:32">
      <c r="A157" s="153">
        <f>Input_Analysis!A156</f>
        <v>2.8</v>
      </c>
      <c r="B157" s="153">
        <f>Input_Analysis!B156</f>
        <v>9.186323999999999</v>
      </c>
      <c r="C157" s="153">
        <f>Input_Analysis!I156</f>
        <v>241.27097335389644</v>
      </c>
      <c r="D157" s="153">
        <f>Input_Analysis!F156</f>
        <v>219.90110693322094</v>
      </c>
      <c r="E157" s="154">
        <f>Input_Analysis!L156</f>
        <v>0.10000050338027326</v>
      </c>
      <c r="F157" s="155">
        <f>Input_Analysis!P156</f>
        <v>106.84933210337745</v>
      </c>
      <c r="G157" s="159">
        <f>Input_Analysis!Q156</f>
        <v>24.525000000000002</v>
      </c>
      <c r="H157" s="4"/>
      <c r="I157" s="4">
        <f t="shared" si="54"/>
        <v>51.649999999999885</v>
      </c>
      <c r="J157" s="4">
        <f t="shared" si="44"/>
        <v>27.124999999999883</v>
      </c>
      <c r="K157" s="4"/>
      <c r="L157" s="4">
        <f t="shared" si="45"/>
        <v>5.9435272197028405E-2</v>
      </c>
      <c r="M157" s="139">
        <f t="shared" si="46"/>
        <v>4.1447382579914597E-4</v>
      </c>
      <c r="N157" s="3"/>
      <c r="O157" s="13">
        <f t="shared" si="47"/>
        <v>6.9906349623556636</v>
      </c>
      <c r="P157" s="13">
        <f t="shared" si="48"/>
        <v>0.43415203839151556</v>
      </c>
      <c r="Q157" s="13">
        <f t="shared" si="49"/>
        <v>3.9556365437979562</v>
      </c>
      <c r="R157" s="13">
        <f t="shared" si="50"/>
        <v>3.1009886230502266</v>
      </c>
      <c r="S157" s="13">
        <f t="shared" si="37"/>
        <v>1.8778200912043972</v>
      </c>
      <c r="T157" s="13">
        <f t="shared" si="40"/>
        <v>0.81762866380965504</v>
      </c>
      <c r="U157" s="13">
        <f t="shared" si="38"/>
        <v>1.5353595320463758</v>
      </c>
      <c r="V157" s="4">
        <f t="shared" si="39"/>
        <v>12.641398223593104</v>
      </c>
      <c r="W157" s="4">
        <f t="shared" si="51"/>
        <v>264.02103770097813</v>
      </c>
      <c r="X157" s="4">
        <f t="shared" si="41"/>
        <v>0.46604233082371088</v>
      </c>
      <c r="Y157" s="3"/>
      <c r="Z157" s="13">
        <f t="shared" si="52"/>
        <v>0.97858000000000001</v>
      </c>
      <c r="AA157" s="25">
        <f t="shared" si="42"/>
        <v>0.15745397295852567</v>
      </c>
      <c r="AB157" s="3"/>
      <c r="AC157" s="3">
        <f t="shared" si="53"/>
        <v>2.097190488706699</v>
      </c>
      <c r="AE157" s="106">
        <f>Input_Analysis!F156/100</f>
        <v>2.1990110693322094</v>
      </c>
      <c r="AF157" s="105">
        <f t="shared" si="43"/>
        <v>0.11269589641136196</v>
      </c>
    </row>
    <row r="158" spans="1:32">
      <c r="A158" s="153">
        <f>Input_Analysis!A157</f>
        <v>2.82</v>
      </c>
      <c r="B158" s="153">
        <f>Input_Analysis!B157</f>
        <v>9.2519405999999993</v>
      </c>
      <c r="C158" s="153">
        <f>Input_Analysis!I157</f>
        <v>239.65087897760344</v>
      </c>
      <c r="D158" s="153">
        <f>Input_Analysis!F157</f>
        <v>218.10109787237596</v>
      </c>
      <c r="E158" s="154">
        <f>Input_Analysis!L157</f>
        <v>0.10000050338027326</v>
      </c>
      <c r="F158" s="155">
        <f>Input_Analysis!P157</f>
        <v>107.74890552613739</v>
      </c>
      <c r="G158" s="159">
        <f>Input_Analysis!Q157</f>
        <v>24.721200000000003</v>
      </c>
      <c r="H158" s="4"/>
      <c r="I158" s="4">
        <f t="shared" si="54"/>
        <v>52.019999999999882</v>
      </c>
      <c r="J158" s="4">
        <f t="shared" si="44"/>
        <v>27.298799999999879</v>
      </c>
      <c r="K158" s="4"/>
      <c r="L158" s="4">
        <f t="shared" si="45"/>
        <v>6.0211851114518759E-2</v>
      </c>
      <c r="M158" s="139">
        <f t="shared" si="46"/>
        <v>4.1727576300531241E-4</v>
      </c>
      <c r="N158" s="3"/>
      <c r="O158" s="13">
        <f t="shared" si="47"/>
        <v>6.8732280897916542</v>
      </c>
      <c r="P158" s="13">
        <f t="shared" si="48"/>
        <v>0.44250555121072549</v>
      </c>
      <c r="Q158" s="13">
        <f t="shared" si="49"/>
        <v>3.8317865053213569</v>
      </c>
      <c r="R158" s="13">
        <f t="shared" si="50"/>
        <v>3.1049989621963228</v>
      </c>
      <c r="S158" s="13">
        <f t="shared" si="37"/>
        <v>1.8718329003847962</v>
      </c>
      <c r="T158" s="13">
        <f t="shared" si="40"/>
        <v>0.81411833147353341</v>
      </c>
      <c r="U158" s="13">
        <f t="shared" si="38"/>
        <v>1.5238934776585349</v>
      </c>
      <c r="V158" s="4">
        <f t="shared" si="39"/>
        <v>12.508725265173572</v>
      </c>
      <c r="W158" s="4">
        <f t="shared" si="51"/>
        <v>261.25010591501405</v>
      </c>
      <c r="X158" s="4">
        <f t="shared" si="41"/>
        <v>0.45821520598611026</v>
      </c>
      <c r="Y158" s="3"/>
      <c r="Z158" s="13">
        <f t="shared" si="52"/>
        <v>0.97842700000000005</v>
      </c>
      <c r="AA158" s="25">
        <f t="shared" si="42"/>
        <v>0.15754764969998716</v>
      </c>
      <c r="AB158" s="3"/>
      <c r="AC158" s="3">
        <f t="shared" si="53"/>
        <v>2.0619684269374963</v>
      </c>
      <c r="AE158" s="106">
        <f>Input_Analysis!F157/100</f>
        <v>2.1810109787237595</v>
      </c>
      <c r="AF158" s="105">
        <f t="shared" si="43"/>
        <v>0.11205464602743551</v>
      </c>
    </row>
    <row r="159" spans="1:32">
      <c r="A159" s="153">
        <f>Input_Analysis!A158</f>
        <v>2.84</v>
      </c>
      <c r="B159" s="153">
        <f>Input_Analysis!B158</f>
        <v>9.3175571999999995</v>
      </c>
      <c r="C159" s="153">
        <f>Input_Analysis!I158</f>
        <v>234.87084533585607</v>
      </c>
      <c r="D159" s="153">
        <f>Input_Analysis!F158</f>
        <v>213.30107371012284</v>
      </c>
      <c r="E159" s="154">
        <f>Input_Analysis!L158</f>
        <v>0.10000050338027326</v>
      </c>
      <c r="F159" s="155">
        <f>Input_Analysis!P158</f>
        <v>107.84885812866629</v>
      </c>
      <c r="G159" s="159">
        <f>Input_Analysis!Q158</f>
        <v>24.917400000000001</v>
      </c>
      <c r="H159" s="4"/>
      <c r="I159" s="4">
        <f t="shared" si="54"/>
        <v>52.38999999999988</v>
      </c>
      <c r="J159" s="4">
        <f t="shared" si="44"/>
        <v>27.472599999999879</v>
      </c>
      <c r="K159" s="4"/>
      <c r="L159" s="4">
        <f t="shared" si="45"/>
        <v>6.2146439691541377E-2</v>
      </c>
      <c r="M159" s="139">
        <f t="shared" si="46"/>
        <v>4.2576805664098697E-4</v>
      </c>
      <c r="N159" s="3"/>
      <c r="O159" s="13">
        <f t="shared" si="47"/>
        <v>6.6422852345921752</v>
      </c>
      <c r="P159" s="13">
        <f t="shared" si="48"/>
        <v>0.45446664813521032</v>
      </c>
      <c r="Q159" s="13">
        <f t="shared" si="49"/>
        <v>3.6235881280690703</v>
      </c>
      <c r="R159" s="13">
        <f t="shared" si="50"/>
        <v>3.1122446635710777</v>
      </c>
      <c r="S159" s="13">
        <f t="shared" si="37"/>
        <v>1.8659026149817233</v>
      </c>
      <c r="T159" s="13">
        <f t="shared" si="40"/>
        <v>0.8014100264371451</v>
      </c>
      <c r="U159" s="13">
        <f t="shared" si="38"/>
        <v>1.495353064001641</v>
      </c>
      <c r="V159" s="4">
        <f t="shared" si="39"/>
        <v>12.165389689057081</v>
      </c>
      <c r="W159" s="4">
        <f t="shared" si="51"/>
        <v>254.07939477352343</v>
      </c>
      <c r="X159" s="4">
        <f t="shared" si="41"/>
        <v>0.4428190156394784</v>
      </c>
      <c r="Y159" s="3"/>
      <c r="Z159" s="13">
        <f t="shared" si="52"/>
        <v>0.97827399999999998</v>
      </c>
      <c r="AA159" s="25">
        <f t="shared" si="42"/>
        <v>0.15763979294533498</v>
      </c>
      <c r="AB159" s="3"/>
      <c r="AC159" s="3">
        <f t="shared" si="53"/>
        <v>1.9926855703776525</v>
      </c>
      <c r="AE159" s="106">
        <f>Input_Analysis!F158/100</f>
        <v>2.1330107371012286</v>
      </c>
      <c r="AF159" s="105">
        <f t="shared" si="43"/>
        <v>0.11063904321752788</v>
      </c>
    </row>
    <row r="160" spans="1:32">
      <c r="A160" s="153">
        <f>Input_Analysis!A159</f>
        <v>2.86</v>
      </c>
      <c r="B160" s="153">
        <f>Input_Analysis!B159</f>
        <v>9.3831737999999998</v>
      </c>
      <c r="C160" s="153">
        <f>Input_Analysis!I159</f>
        <v>236.39041229940352</v>
      </c>
      <c r="D160" s="153">
        <f>Input_Analysis!F159</f>
        <v>213.90107673040453</v>
      </c>
      <c r="E160" s="154">
        <f>Input_Analysis!L159</f>
        <v>0.10000050338027326</v>
      </c>
      <c r="F160" s="155">
        <f>Input_Analysis!P159</f>
        <v>112.44667784499495</v>
      </c>
      <c r="G160" s="159">
        <f>Input_Analysis!Q159</f>
        <v>25.113600000000002</v>
      </c>
      <c r="H160" s="4"/>
      <c r="I160" s="4">
        <f t="shared" si="54"/>
        <v>52.759999999999877</v>
      </c>
      <c r="J160" s="4">
        <f t="shared" si="44"/>
        <v>27.646399999999876</v>
      </c>
      <c r="K160" s="4"/>
      <c r="L160" s="4">
        <f t="shared" si="45"/>
        <v>6.2057735624776816E-2</v>
      </c>
      <c r="M160" s="139">
        <f t="shared" si="46"/>
        <v>4.2303113060954541E-4</v>
      </c>
      <c r="N160" s="3"/>
      <c r="O160" s="13">
        <f t="shared" si="47"/>
        <v>6.6421093632228594</v>
      </c>
      <c r="P160" s="13">
        <f t="shared" si="48"/>
        <v>0.47559157958323972</v>
      </c>
      <c r="Q160" s="13">
        <f t="shared" si="49"/>
        <v>3.4831780794030731</v>
      </c>
      <c r="R160" s="13">
        <f t="shared" si="50"/>
        <v>3.112494992741925</v>
      </c>
      <c r="S160" s="13">
        <f t="shared" si="37"/>
        <v>1.8600283392377484</v>
      </c>
      <c r="T160" s="13">
        <f t="shared" si="40"/>
        <v>0.8067182935913646</v>
      </c>
      <c r="U160" s="13">
        <f t="shared" si="38"/>
        <v>1.5005188878614562</v>
      </c>
      <c r="V160" s="4">
        <f t="shared" si="39"/>
        <v>12.24202748662691</v>
      </c>
      <c r="W160" s="4">
        <f t="shared" si="51"/>
        <v>255.68000813002226</v>
      </c>
      <c r="X160" s="4">
        <f t="shared" si="41"/>
        <v>0.44280729088152398</v>
      </c>
      <c r="Y160" s="3"/>
      <c r="Z160" s="13">
        <f t="shared" si="52"/>
        <v>0.97812100000000002</v>
      </c>
      <c r="AA160" s="25">
        <f t="shared" si="42"/>
        <v>0.15773043161568992</v>
      </c>
      <c r="AB160" s="3"/>
      <c r="AC160" s="3">
        <f t="shared" si="53"/>
        <v>1.9926328089668577</v>
      </c>
      <c r="AE160" s="106">
        <f>Input_Analysis!F159/100</f>
        <v>2.139010767304045</v>
      </c>
      <c r="AF160" s="105">
        <f t="shared" si="43"/>
        <v>0.1106200040143316</v>
      </c>
    </row>
    <row r="161" spans="1:32">
      <c r="A161" s="153">
        <f>Input_Analysis!A160</f>
        <v>2.88</v>
      </c>
      <c r="B161" s="153">
        <f>Input_Analysis!B160</f>
        <v>9.4487904</v>
      </c>
      <c r="C161" s="153">
        <f>Input_Analysis!I160</f>
        <v>233.23018562884073</v>
      </c>
      <c r="D161" s="153">
        <f>Input_Analysis!F160</f>
        <v>210.30105860871464</v>
      </c>
      <c r="E161" s="154">
        <f>Input_Analysis!L160</f>
        <v>0.10000050338027326</v>
      </c>
      <c r="F161" s="155">
        <f>Input_Analysis!P160</f>
        <v>114.64563510063041</v>
      </c>
      <c r="G161" s="159">
        <f>Input_Analysis!Q160</f>
        <v>25.309800000000003</v>
      </c>
      <c r="H161" s="4"/>
      <c r="I161" s="4">
        <f t="shared" si="54"/>
        <v>53.129999999999875</v>
      </c>
      <c r="J161" s="4">
        <f t="shared" si="44"/>
        <v>27.820199999999872</v>
      </c>
      <c r="K161" s="4"/>
      <c r="L161" s="4">
        <f t="shared" si="45"/>
        <v>6.3625265532650979E-2</v>
      </c>
      <c r="M161" s="139">
        <f t="shared" si="46"/>
        <v>4.2876312562479656E-4</v>
      </c>
      <c r="N161" s="3"/>
      <c r="O161" s="13">
        <f t="shared" si="47"/>
        <v>6.4737200174276852</v>
      </c>
      <c r="P161" s="13">
        <f t="shared" si="48"/>
        <v>0.49603410895276934</v>
      </c>
      <c r="Q161" s="13">
        <f t="shared" si="49"/>
        <v>3.2625340769732372</v>
      </c>
      <c r="R161" s="13">
        <f t="shared" si="50"/>
        <v>3.11781407906413</v>
      </c>
      <c r="S161" s="13">
        <f t="shared" si="37"/>
        <v>1.8542091970123242</v>
      </c>
      <c r="T161" s="13">
        <f t="shared" si="40"/>
        <v>0.79852738481984986</v>
      </c>
      <c r="U161" s="13">
        <f t="shared" si="38"/>
        <v>1.4806368209991649</v>
      </c>
      <c r="V161" s="4">
        <f t="shared" si="39"/>
        <v>12.006679041922723</v>
      </c>
      <c r="W161" s="4">
        <f t="shared" si="51"/>
        <v>250.7646546625441</v>
      </c>
      <c r="X161" s="4">
        <f t="shared" si="41"/>
        <v>0.43158133449517899</v>
      </c>
      <c r="Y161" s="3"/>
      <c r="Z161" s="13">
        <f t="shared" si="52"/>
        <v>0.97796799999999995</v>
      </c>
      <c r="AA161" s="25">
        <f t="shared" si="42"/>
        <v>0.15781959390946182</v>
      </c>
      <c r="AB161" s="3"/>
      <c r="AC161" s="3">
        <f t="shared" si="53"/>
        <v>1.9421160052283055</v>
      </c>
      <c r="AE161" s="106">
        <f>Input_Analysis!F160/100</f>
        <v>2.1030105860871462</v>
      </c>
      <c r="AF161" s="105">
        <f t="shared" si="43"/>
        <v>0.10951345960006525</v>
      </c>
    </row>
    <row r="162" spans="1:32">
      <c r="A162" s="153">
        <f>Input_Analysis!A161</f>
        <v>2.9</v>
      </c>
      <c r="B162" s="153">
        <f>Input_Analysis!B161</f>
        <v>9.5144070000000003</v>
      </c>
      <c r="C162" s="153">
        <f>Input_Analysis!I161</f>
        <v>232.2900563548526</v>
      </c>
      <c r="D162" s="153">
        <f>Input_Analysis!F161</f>
        <v>209.1010525681514</v>
      </c>
      <c r="E162" s="154">
        <f>Input_Analysis!L161</f>
        <v>0.10000050338027326</v>
      </c>
      <c r="F162" s="155">
        <f>Input_Analysis!P161</f>
        <v>115.94501893350592</v>
      </c>
      <c r="G162" s="159">
        <f>Input_Analysis!Q161</f>
        <v>25.506000000000004</v>
      </c>
      <c r="H162" s="4"/>
      <c r="I162" s="4">
        <f t="shared" si="54"/>
        <v>53.499999999999872</v>
      </c>
      <c r="J162" s="4">
        <f t="shared" si="44"/>
        <v>27.993999999999868</v>
      </c>
      <c r="K162" s="4"/>
      <c r="L162" s="4">
        <f t="shared" si="45"/>
        <v>6.4267240953575264E-2</v>
      </c>
      <c r="M162" s="139">
        <f t="shared" si="46"/>
        <v>4.3049842489817895E-4</v>
      </c>
      <c r="N162" s="3"/>
      <c r="O162" s="13">
        <f t="shared" si="47"/>
        <v>6.3867277400462079</v>
      </c>
      <c r="P162" s="13">
        <f t="shared" si="48"/>
        <v>0.50583919921143439</v>
      </c>
      <c r="Q162" s="13">
        <f t="shared" si="49"/>
        <v>3.1560704944397799</v>
      </c>
      <c r="R162" s="13">
        <f t="shared" si="50"/>
        <v>3.1211584148280003</v>
      </c>
      <c r="S162" s="13">
        <f t="shared" si="37"/>
        <v>1.8484443312328733</v>
      </c>
      <c r="T162" s="13">
        <f t="shared" si="40"/>
        <v>0.79694152163833099</v>
      </c>
      <c r="U162" s="13">
        <f t="shared" si="38"/>
        <v>1.4731020379964732</v>
      </c>
      <c r="V162" s="4">
        <f t="shared" si="39"/>
        <v>11.919337090323515</v>
      </c>
      <c r="W162" s="4">
        <f t="shared" si="51"/>
        <v>248.94048044635542</v>
      </c>
      <c r="X162" s="4">
        <f t="shared" si="41"/>
        <v>0.42578184933641389</v>
      </c>
      <c r="Y162" s="3"/>
      <c r="Z162" s="13">
        <f t="shared" si="52"/>
        <v>0.97781499999999999</v>
      </c>
      <c r="AA162" s="25">
        <f t="shared" si="42"/>
        <v>0.15790730732478425</v>
      </c>
      <c r="AB162" s="3"/>
      <c r="AC162" s="3">
        <f t="shared" si="53"/>
        <v>1.9160183220138622</v>
      </c>
      <c r="AE162" s="106">
        <f>Input_Analysis!F161/100</f>
        <v>2.0910105256815141</v>
      </c>
      <c r="AF162" s="105">
        <f t="shared" si="43"/>
        <v>0.10903067512460586</v>
      </c>
    </row>
    <row r="163" spans="1:32">
      <c r="A163" s="153">
        <f>Input_Analysis!A162</f>
        <v>2.92</v>
      </c>
      <c r="B163" s="153">
        <f>Input_Analysis!B162</f>
        <v>9.5800235999999988</v>
      </c>
      <c r="C163" s="153">
        <f>Input_Analysis!I162</f>
        <v>232.43027740350132</v>
      </c>
      <c r="D163" s="153">
        <f>Input_Analysis!F162</f>
        <v>209.70105558843301</v>
      </c>
      <c r="E163" s="154">
        <f>Input_Analysis!L162</f>
        <v>0.10000050338027326</v>
      </c>
      <c r="F163" s="155">
        <f>Input_Analysis!P162</f>
        <v>113.64610907534157</v>
      </c>
      <c r="G163" s="159">
        <f>Input_Analysis!Q162</f>
        <v>25.702200000000001</v>
      </c>
      <c r="H163" s="4"/>
      <c r="I163" s="4">
        <f t="shared" si="54"/>
        <v>53.86999999999987</v>
      </c>
      <c r="J163" s="4">
        <f t="shared" si="44"/>
        <v>28.167799999999868</v>
      </c>
      <c r="K163" s="4"/>
      <c r="L163" s="4">
        <f t="shared" si="45"/>
        <v>6.417238399795322E-2</v>
      </c>
      <c r="M163" s="139">
        <f t="shared" si="46"/>
        <v>4.3023871286214306E-4</v>
      </c>
      <c r="N163" s="3"/>
      <c r="O163" s="13">
        <f t="shared" si="47"/>
        <v>6.3391630657524658</v>
      </c>
      <c r="P163" s="13">
        <f t="shared" si="48"/>
        <v>0.49251664678258972</v>
      </c>
      <c r="Q163" s="13">
        <f t="shared" si="49"/>
        <v>3.2170197292000204</v>
      </c>
      <c r="R163" s="13">
        <f t="shared" si="50"/>
        <v>3.1241754170038916</v>
      </c>
      <c r="S163" s="13">
        <f t="shared" si="37"/>
        <v>1.8427329033645261</v>
      </c>
      <c r="T163" s="13">
        <f t="shared" si="40"/>
        <v>0.79890234973209939</v>
      </c>
      <c r="U163" s="13">
        <f t="shared" si="38"/>
        <v>1.4721636464265735</v>
      </c>
      <c r="V163" s="4">
        <f t="shared" si="39"/>
        <v>11.904018493566763</v>
      </c>
      <c r="W163" s="4">
        <f t="shared" si="51"/>
        <v>248.62054496609409</v>
      </c>
      <c r="X163" s="4">
        <f t="shared" si="41"/>
        <v>0.42261087105016432</v>
      </c>
      <c r="Y163" s="3"/>
      <c r="Z163" s="13">
        <f t="shared" si="52"/>
        <v>0.97766200000000003</v>
      </c>
      <c r="AA163" s="25">
        <f t="shared" si="42"/>
        <v>0.15799359868111851</v>
      </c>
      <c r="AB163" s="3"/>
      <c r="AC163" s="3">
        <f t="shared" si="53"/>
        <v>1.9017489197257396</v>
      </c>
      <c r="AE163" s="106">
        <f>Input_Analysis!F162/100</f>
        <v>2.0970105558843302</v>
      </c>
      <c r="AF163" s="105">
        <f t="shared" si="43"/>
        <v>0.10901817500747289</v>
      </c>
    </row>
    <row r="164" spans="1:32">
      <c r="A164" s="153">
        <f>Input_Analysis!A163</f>
        <v>2.94</v>
      </c>
      <c r="B164" s="153">
        <f>Input_Analysis!B163</f>
        <v>9.645640199999999</v>
      </c>
      <c r="C164" s="153">
        <f>Input_Analysis!I163</f>
        <v>235.35033042288637</v>
      </c>
      <c r="D164" s="153">
        <f>Input_Analysis!F163</f>
        <v>212.70107068984117</v>
      </c>
      <c r="E164" s="154">
        <f>Input_Analysis!L163</f>
        <v>0.10000050338027326</v>
      </c>
      <c r="F164" s="155">
        <f>Input_Analysis!P163</f>
        <v>113.24629866522602</v>
      </c>
      <c r="G164" s="159">
        <f>Input_Analysis!Q163</f>
        <v>25.898400000000002</v>
      </c>
      <c r="H164" s="4"/>
      <c r="I164" s="4">
        <f t="shared" si="54"/>
        <v>54.239999999999867</v>
      </c>
      <c r="J164" s="4">
        <f t="shared" si="44"/>
        <v>28.341599999999865</v>
      </c>
      <c r="K164" s="4"/>
      <c r="L164" s="4">
        <f t="shared" si="45"/>
        <v>6.3107300073723491E-2</v>
      </c>
      <c r="M164" s="139">
        <f t="shared" si="46"/>
        <v>4.2490062878003431E-4</v>
      </c>
      <c r="N164" s="3"/>
      <c r="O164" s="13">
        <f t="shared" si="47"/>
        <v>6.390264855297068</v>
      </c>
      <c r="P164" s="13">
        <f t="shared" si="48"/>
        <v>0.48229108997411479</v>
      </c>
      <c r="Q164" s="13">
        <f t="shared" si="49"/>
        <v>3.3082970530125659</v>
      </c>
      <c r="R164" s="13">
        <f t="shared" si="50"/>
        <v>3.1239828294932455</v>
      </c>
      <c r="S164" s="13">
        <f t="shared" si="37"/>
        <v>1.8370740928977767</v>
      </c>
      <c r="T164" s="13">
        <f t="shared" si="40"/>
        <v>0.80884325627480225</v>
      </c>
      <c r="U164" s="13">
        <f t="shared" si="38"/>
        <v>1.4859049913175162</v>
      </c>
      <c r="V164" s="4">
        <f t="shared" si="39"/>
        <v>12.074022028192434</v>
      </c>
      <c r="W164" s="4">
        <f t="shared" si="51"/>
        <v>252.17114188827111</v>
      </c>
      <c r="X164" s="4">
        <f t="shared" si="41"/>
        <v>0.42601765701980454</v>
      </c>
      <c r="Y164" s="3"/>
      <c r="Z164" s="13">
        <f t="shared" si="52"/>
        <v>0.97750899999999996</v>
      </c>
      <c r="AA164" s="25">
        <f t="shared" si="42"/>
        <v>0.15807849414006303</v>
      </c>
      <c r="AB164" s="3"/>
      <c r="AC164" s="3">
        <f t="shared" si="53"/>
        <v>1.9170794565891203</v>
      </c>
      <c r="AE164" s="106">
        <f>Input_Analysis!F163/100</f>
        <v>2.1270107068984117</v>
      </c>
      <c r="AF164" s="105">
        <f t="shared" si="43"/>
        <v>0.10962650744986108</v>
      </c>
    </row>
    <row r="165" spans="1:32">
      <c r="A165" s="153">
        <f>Input_Analysis!A164</f>
        <v>2.96</v>
      </c>
      <c r="B165" s="153">
        <f>Input_Analysis!B164</f>
        <v>9.7112567999999992</v>
      </c>
      <c r="C165" s="153">
        <f>Input_Analysis!I164</f>
        <v>235.89007447654234</v>
      </c>
      <c r="D165" s="153">
        <f>Input_Analysis!F164</f>
        <v>212.70107068984117</v>
      </c>
      <c r="E165" s="154">
        <f>Input_Analysis!L164</f>
        <v>0.10000050338027326</v>
      </c>
      <c r="F165" s="155">
        <f>Input_Analysis!P164</f>
        <v>115.94501893350592</v>
      </c>
      <c r="G165" s="159">
        <f>Input_Analysis!Q164</f>
        <v>26.094600000000003</v>
      </c>
      <c r="H165" s="4"/>
      <c r="I165" s="4">
        <f t="shared" si="54"/>
        <v>54.609999999999864</v>
      </c>
      <c r="J165" s="4">
        <f t="shared" si="44"/>
        <v>28.515399999999861</v>
      </c>
      <c r="K165" s="4"/>
      <c r="L165" s="4">
        <f t="shared" si="45"/>
        <v>6.3254997859091069E-2</v>
      </c>
      <c r="M165" s="139">
        <f t="shared" si="46"/>
        <v>4.2392840649265059E-4</v>
      </c>
      <c r="N165" s="3"/>
      <c r="O165" s="13">
        <f t="shared" si="47"/>
        <v>6.3572692116029703</v>
      </c>
      <c r="P165" s="13">
        <f t="shared" si="48"/>
        <v>0.49564420796358682</v>
      </c>
      <c r="Q165" s="13">
        <f t="shared" si="49"/>
        <v>3.2063255484067206</v>
      </c>
      <c r="R165" s="13">
        <f t="shared" si="50"/>
        <v>3.1255110377499045</v>
      </c>
      <c r="S165" s="13">
        <f t="shared" si="37"/>
        <v>1.8314670968533346</v>
      </c>
      <c r="T165" s="13">
        <f t="shared" si="40"/>
        <v>0.81146087806961142</v>
      </c>
      <c r="U165" s="13">
        <f t="shared" si="38"/>
        <v>1.4861638985682091</v>
      </c>
      <c r="V165" s="4">
        <f t="shared" si="39"/>
        <v>12.085338298436165</v>
      </c>
      <c r="W165" s="4">
        <f t="shared" si="51"/>
        <v>252.40748705830762</v>
      </c>
      <c r="X165" s="4">
        <f t="shared" si="41"/>
        <v>0.42381794744019807</v>
      </c>
      <c r="Y165" s="3"/>
      <c r="Z165" s="13">
        <f t="shared" si="52"/>
        <v>0.977356</v>
      </c>
      <c r="AA165" s="25">
        <f t="shared" si="42"/>
        <v>0.15816201922540141</v>
      </c>
      <c r="AB165" s="3"/>
      <c r="AC165" s="3">
        <f t="shared" si="53"/>
        <v>1.9071807634808911</v>
      </c>
      <c r="AE165" s="106">
        <f>Input_Analysis!F164/100</f>
        <v>2.1270107068984117</v>
      </c>
      <c r="AF165" s="105">
        <f t="shared" si="43"/>
        <v>0.10945908221343971</v>
      </c>
    </row>
    <row r="166" spans="1:32">
      <c r="A166" s="153">
        <f>Input_Analysis!A165</f>
        <v>2.98</v>
      </c>
      <c r="B166" s="153">
        <f>Input_Analysis!B165</f>
        <v>9.7768733999999995</v>
      </c>
      <c r="C166" s="153">
        <f>Input_Analysis!I165</f>
        <v>237.26999520165771</v>
      </c>
      <c r="D166" s="153">
        <f>Input_Analysis!F165</f>
        <v>213.90107673040453</v>
      </c>
      <c r="E166" s="154">
        <f>Input_Analysis!L165</f>
        <v>0.10000050338027326</v>
      </c>
      <c r="F166" s="155">
        <f>Input_Analysis!P165</f>
        <v>116.84459235626588</v>
      </c>
      <c r="G166" s="159">
        <f>Input_Analysis!Q165</f>
        <v>26.290800000000004</v>
      </c>
      <c r="H166" s="4"/>
      <c r="I166" s="4">
        <f t="shared" si="54"/>
        <v>54.979999999999862</v>
      </c>
      <c r="J166" s="4">
        <f t="shared" si="44"/>
        <v>28.689199999999857</v>
      </c>
      <c r="K166" s="4"/>
      <c r="L166" s="4">
        <f t="shared" si="45"/>
        <v>6.2924632426141408E-2</v>
      </c>
      <c r="M166" s="139">
        <f t="shared" si="46"/>
        <v>4.2146291314787621E-4</v>
      </c>
      <c r="N166" s="3"/>
      <c r="O166" s="13">
        <f t="shared" si="47"/>
        <v>6.3539588138274601</v>
      </c>
      <c r="P166" s="13">
        <f t="shared" si="48"/>
        <v>0.49675678720651106</v>
      </c>
      <c r="Q166" s="13">
        <f t="shared" si="49"/>
        <v>3.1975866474280372</v>
      </c>
      <c r="R166" s="13">
        <f t="shared" si="50"/>
        <v>3.1265770321680364</v>
      </c>
      <c r="S166" s="13">
        <f t="shared" si="37"/>
        <v>1.8259111293035051</v>
      </c>
      <c r="T166" s="13">
        <f t="shared" si="40"/>
        <v>0.81674374928411819</v>
      </c>
      <c r="U166" s="13">
        <f t="shared" si="38"/>
        <v>1.4913015016069431</v>
      </c>
      <c r="V166" s="4">
        <f t="shared" si="39"/>
        <v>12.15266634677719</v>
      </c>
      <c r="W166" s="4">
        <f t="shared" si="51"/>
        <v>253.81366229897071</v>
      </c>
      <c r="X166" s="4">
        <f t="shared" si="41"/>
        <v>0.42359725425516398</v>
      </c>
      <c r="Y166" s="3"/>
      <c r="Z166" s="13">
        <f t="shared" si="52"/>
        <v>0.97720300000000004</v>
      </c>
      <c r="AA166" s="25">
        <f t="shared" si="42"/>
        <v>0.15824419884242194</v>
      </c>
      <c r="AB166" s="3"/>
      <c r="AC166" s="3">
        <f t="shared" si="53"/>
        <v>1.9061876441482379</v>
      </c>
      <c r="AE166" s="106">
        <f>Input_Analysis!F165/100</f>
        <v>2.139010767304045</v>
      </c>
      <c r="AF166" s="105">
        <f t="shared" si="43"/>
        <v>0.109600795715889</v>
      </c>
    </row>
    <row r="167" spans="1:32">
      <c r="A167" s="153">
        <f>Input_Analysis!A166</f>
        <v>3</v>
      </c>
      <c r="B167" s="153">
        <f>Input_Analysis!B166</f>
        <v>9.8424899999999997</v>
      </c>
      <c r="C167" s="153">
        <f>Input_Analysis!I166</f>
        <v>237.42991936570391</v>
      </c>
      <c r="D167" s="153">
        <f>Input_Analysis!F166</f>
        <v>213.90107673040453</v>
      </c>
      <c r="E167" s="154">
        <f>Input_Analysis!L166</f>
        <v>0.10000050338027326</v>
      </c>
      <c r="F167" s="155">
        <f>Input_Analysis!P166</f>
        <v>117.64421317649695</v>
      </c>
      <c r="G167" s="159">
        <f>Input_Analysis!Q166</f>
        <v>26.487000000000002</v>
      </c>
      <c r="H167" s="4"/>
      <c r="I167" s="4">
        <f t="shared" si="54"/>
        <v>55.349999999999859</v>
      </c>
      <c r="J167" s="4">
        <f t="shared" si="44"/>
        <v>28.862999999999857</v>
      </c>
      <c r="K167" s="4"/>
      <c r="L167" s="4">
        <f t="shared" si="45"/>
        <v>6.3071475415024142E-2</v>
      </c>
      <c r="M167" s="139">
        <f t="shared" si="46"/>
        <v>4.2117903104808981E-4</v>
      </c>
      <c r="N167" s="3"/>
      <c r="O167" s="13">
        <f t="shared" si="47"/>
        <v>6.3084197542079812</v>
      </c>
      <c r="P167" s="13">
        <f t="shared" si="48"/>
        <v>0.50064396718788862</v>
      </c>
      <c r="Q167" s="13">
        <f t="shared" si="49"/>
        <v>3.1501474617748522</v>
      </c>
      <c r="R167" s="13">
        <f t="shared" si="50"/>
        <v>3.1288536149504718</v>
      </c>
      <c r="S167" s="13">
        <f t="shared" si="37"/>
        <v>1.8204054209094396</v>
      </c>
      <c r="T167" s="13">
        <f t="shared" si="40"/>
        <v>0.81844197878428937</v>
      </c>
      <c r="U167" s="13">
        <f t="shared" si="38"/>
        <v>1.4898962148787689</v>
      </c>
      <c r="V167" s="4">
        <f t="shared" si="39"/>
        <v>12.138661291046937</v>
      </c>
      <c r="W167" s="4">
        <f t="shared" si="51"/>
        <v>253.52116068787041</v>
      </c>
      <c r="X167" s="4">
        <f t="shared" si="41"/>
        <v>0.42056131694719873</v>
      </c>
      <c r="Y167" s="3"/>
      <c r="Z167" s="13">
        <f t="shared" si="52"/>
        <v>0.97704999999999997</v>
      </c>
      <c r="AA167" s="25">
        <f t="shared" si="42"/>
        <v>0.1583250572965392</v>
      </c>
      <c r="AB167" s="3"/>
      <c r="AC167" s="3">
        <f t="shared" si="53"/>
        <v>1.8925259262623944</v>
      </c>
      <c r="AE167" s="106">
        <f>Input_Analysis!F166/100</f>
        <v>2.139010767304045</v>
      </c>
      <c r="AF167" s="105">
        <f t="shared" si="43"/>
        <v>0.10943543016709392</v>
      </c>
    </row>
    <row r="168" spans="1:32">
      <c r="A168" s="153">
        <f>Input_Analysis!A167</f>
        <v>3.02</v>
      </c>
      <c r="B168" s="153">
        <f>Input_Analysis!B167</f>
        <v>9.9081066</v>
      </c>
      <c r="C168" s="153">
        <f>Input_Analysis!I167</f>
        <v>237.92968237834833</v>
      </c>
      <c r="D168" s="153">
        <f>Input_Analysis!F167</f>
        <v>213.90107673040453</v>
      </c>
      <c r="E168" s="154">
        <f>Input_Analysis!L167</f>
        <v>0.10000050338027326</v>
      </c>
      <c r="F168" s="155">
        <f>Input_Analysis!P167</f>
        <v>120.14302823971907</v>
      </c>
      <c r="G168" s="159">
        <f>Input_Analysis!Q167</f>
        <v>26.683200000000003</v>
      </c>
      <c r="H168" s="4"/>
      <c r="I168" s="4">
        <f t="shared" si="54"/>
        <v>55.719999999999857</v>
      </c>
      <c r="J168" s="4">
        <f t="shared" si="44"/>
        <v>29.036799999999854</v>
      </c>
      <c r="K168" s="4"/>
      <c r="L168" s="4">
        <f t="shared" si="45"/>
        <v>6.3219005362258815E-2</v>
      </c>
      <c r="M168" s="139">
        <f t="shared" si="46"/>
        <v>4.2029435915967638E-4</v>
      </c>
      <c r="N168" s="3"/>
      <c r="O168" s="13">
        <f t="shared" si="47"/>
        <v>6.2751295727610961</v>
      </c>
      <c r="P168" s="13">
        <f t="shared" si="48"/>
        <v>0.5129245988457124</v>
      </c>
      <c r="Q168" s="13">
        <f t="shared" si="49"/>
        <v>3.0564612539477443</v>
      </c>
      <c r="R168" s="13">
        <f t="shared" si="50"/>
        <v>3.1304259746535474</v>
      </c>
      <c r="S168" s="13">
        <f t="shared" si="37"/>
        <v>1.8149492184736473</v>
      </c>
      <c r="T168" s="13">
        <f t="shared" si="40"/>
        <v>0.82096096120117978</v>
      </c>
      <c r="U168" s="13">
        <f t="shared" si="38"/>
        <v>1.4900024549294555</v>
      </c>
      <c r="V168" s="4">
        <f t="shared" si="39"/>
        <v>12.147312158556565</v>
      </c>
      <c r="W168" s="4">
        <f t="shared" si="51"/>
        <v>253.70183777568204</v>
      </c>
      <c r="X168" s="4">
        <f t="shared" si="41"/>
        <v>0.41834197151740637</v>
      </c>
      <c r="Y168" s="3"/>
      <c r="Z168" s="13">
        <f t="shared" si="52"/>
        <v>0.97689700000000002</v>
      </c>
      <c r="AA168" s="25">
        <f t="shared" si="42"/>
        <v>0.15840461831124683</v>
      </c>
      <c r="AB168" s="3"/>
      <c r="AC168" s="3">
        <f t="shared" si="53"/>
        <v>1.8825388718283287</v>
      </c>
      <c r="AE168" s="106">
        <f>Input_Analysis!F167/100</f>
        <v>2.139010767304045</v>
      </c>
      <c r="AF168" s="105">
        <f t="shared" si="43"/>
        <v>0.10927130465395352</v>
      </c>
    </row>
    <row r="169" spans="1:32">
      <c r="A169" s="153">
        <f>Input_Analysis!A168</f>
        <v>3.04</v>
      </c>
      <c r="B169" s="153">
        <f>Input_Analysis!B168</f>
        <v>9.9737232000000002</v>
      </c>
      <c r="C169" s="153">
        <f>Input_Analysis!I168</f>
        <v>237.14947726840629</v>
      </c>
      <c r="D169" s="153">
        <f>Input_Analysis!F168</f>
        <v>212.70107068984117</v>
      </c>
      <c r="E169" s="154">
        <f>Input_Analysis!L168</f>
        <v>0.10000050338027326</v>
      </c>
      <c r="F169" s="155">
        <f>Input_Analysis!P168</f>
        <v>122.24203289282563</v>
      </c>
      <c r="G169" s="159">
        <f>Input_Analysis!Q168</f>
        <v>26.879400000000004</v>
      </c>
      <c r="H169" s="4"/>
      <c r="I169" s="4">
        <f t="shared" si="54"/>
        <v>56.089999999999854</v>
      </c>
      <c r="J169" s="4">
        <f t="shared" si="44"/>
        <v>29.21059999999985</v>
      </c>
      <c r="K169" s="4"/>
      <c r="L169" s="4">
        <f t="shared" si="45"/>
        <v>6.3852767840606978E-2</v>
      </c>
      <c r="M169" s="139">
        <f t="shared" si="46"/>
        <v>4.2167709805698822E-4</v>
      </c>
      <c r="N169" s="3"/>
      <c r="O169" s="13">
        <f t="shared" si="47"/>
        <v>6.1984169194883831</v>
      </c>
      <c r="P169" s="13">
        <f t="shared" si="48"/>
        <v>0.52669230206302886</v>
      </c>
      <c r="Q169" s="13">
        <f t="shared" si="49"/>
        <v>2.9337584430166186</v>
      </c>
      <c r="R169" s="13">
        <f t="shared" si="50"/>
        <v>3.1333329986846965</v>
      </c>
      <c r="S169" s="13">
        <f t="shared" si="37"/>
        <v>1.8095417845071688</v>
      </c>
      <c r="T169" s="13">
        <f t="shared" si="40"/>
        <v>0.81974029146054905</v>
      </c>
      <c r="U169" s="13">
        <f t="shared" si="38"/>
        <v>1.4833543098419486</v>
      </c>
      <c r="V169" s="4">
        <f t="shared" si="39"/>
        <v>12.070631817893762</v>
      </c>
      <c r="W169" s="4">
        <f t="shared" si="51"/>
        <v>252.10033588839292</v>
      </c>
      <c r="X169" s="4">
        <f t="shared" si="41"/>
        <v>0.41322779463255888</v>
      </c>
      <c r="Y169" s="3"/>
      <c r="Z169" s="13">
        <f t="shared" si="52"/>
        <v>0.97674400000000006</v>
      </c>
      <c r="AA169" s="25">
        <f t="shared" si="42"/>
        <v>0.15848290504542914</v>
      </c>
      <c r="AB169" s="3"/>
      <c r="AC169" s="3">
        <f t="shared" si="53"/>
        <v>1.8595250758465149</v>
      </c>
      <c r="AE169" s="106">
        <f>Input_Analysis!F168/100</f>
        <v>2.1270107068984117</v>
      </c>
      <c r="AF169" s="105">
        <f t="shared" si="43"/>
        <v>0.10880191765632165</v>
      </c>
    </row>
    <row r="170" spans="1:32">
      <c r="A170" s="153">
        <f>Input_Analysis!A169</f>
        <v>3.06</v>
      </c>
      <c r="B170" s="153">
        <f>Input_Analysis!B169</f>
        <v>10.0393398</v>
      </c>
      <c r="C170" s="153">
        <f>Input_Analysis!I169</f>
        <v>223.6293229898609</v>
      </c>
      <c r="D170" s="153">
        <f>Input_Analysis!F169</f>
        <v>199.00100172674379</v>
      </c>
      <c r="E170" s="154">
        <f>Input_Analysis!L169</f>
        <v>0.10000050338027326</v>
      </c>
      <c r="F170" s="155">
        <f>Input_Analysis!P169</f>
        <v>123.14160631558559</v>
      </c>
      <c r="G170" s="159">
        <f>Input_Analysis!Q169</f>
        <v>27.075600000000005</v>
      </c>
      <c r="H170" s="4"/>
      <c r="I170" s="4">
        <f t="shared" si="54"/>
        <v>56.459999999999852</v>
      </c>
      <c r="J170" s="4">
        <f t="shared" si="44"/>
        <v>29.384399999999847</v>
      </c>
      <c r="K170" s="4"/>
      <c r="L170" s="4">
        <f t="shared" si="45"/>
        <v>7.0155605874005073E-2</v>
      </c>
      <c r="M170" s="139">
        <f t="shared" si="46"/>
        <v>4.4717080051620588E-4</v>
      </c>
      <c r="N170" s="3"/>
      <c r="O170" s="13">
        <f t="shared" si="47"/>
        <v>5.6890500738440091</v>
      </c>
      <c r="P170" s="13">
        <f t="shared" si="48"/>
        <v>0.57466289028048567</v>
      </c>
      <c r="Q170" s="13">
        <f t="shared" si="49"/>
        <v>2.4197641154584004</v>
      </c>
      <c r="R170" s="13">
        <f t="shared" si="50"/>
        <v>3.1500128819297086</v>
      </c>
      <c r="S170" s="13">
        <f t="shared" si="37"/>
        <v>1.8041823968108546</v>
      </c>
      <c r="T170" s="13">
        <f t="shared" si="40"/>
        <v>0.7810645857191667</v>
      </c>
      <c r="U170" s="13">
        <f t="shared" si="38"/>
        <v>1.4091829763268833</v>
      </c>
      <c r="V170" s="4">
        <f t="shared" si="39"/>
        <v>11.144621532657402</v>
      </c>
      <c r="W170" s="4">
        <f t="shared" si="51"/>
        <v>232.76021289680887</v>
      </c>
      <c r="X170" s="4">
        <f t="shared" si="41"/>
        <v>0.37927000492293395</v>
      </c>
      <c r="Y170" s="3"/>
      <c r="Z170" s="13">
        <f t="shared" si="52"/>
        <v>0.97659099999999999</v>
      </c>
      <c r="AA170" s="25">
        <f t="shared" si="42"/>
        <v>0.15855994011005881</v>
      </c>
      <c r="AB170" s="3"/>
      <c r="AC170" s="3">
        <f t="shared" si="53"/>
        <v>1.7067150221532026</v>
      </c>
      <c r="AE170" s="106">
        <f>Input_Analysis!F169/100</f>
        <v>1.990010017267438</v>
      </c>
      <c r="AF170" s="105">
        <f t="shared" si="43"/>
        <v>0.10508367578181513</v>
      </c>
    </row>
    <row r="171" spans="1:32">
      <c r="A171" s="153">
        <f>Input_Analysis!A170</f>
        <v>3.08</v>
      </c>
      <c r="B171" s="153">
        <f>Input_Analysis!B170</f>
        <v>10.104956400000001</v>
      </c>
      <c r="C171" s="153">
        <f>Input_Analysis!I170</f>
        <v>192.13021824380536</v>
      </c>
      <c r="D171" s="153">
        <f>Input_Analysis!F170</f>
        <v>169.70085423632369</v>
      </c>
      <c r="E171" s="154">
        <f>Input_Analysis!L170</f>
        <v>0</v>
      </c>
      <c r="F171" s="155">
        <f>Input_Analysis!P170</f>
        <v>112.14682003740832</v>
      </c>
      <c r="G171" s="159">
        <f>Input_Analysis!Q170</f>
        <v>27.271800000000002</v>
      </c>
      <c r="H171" s="4"/>
      <c r="I171" s="4">
        <f t="shared" si="54"/>
        <v>56.829999999999849</v>
      </c>
      <c r="J171" s="4">
        <f t="shared" si="44"/>
        <v>29.558199999999847</v>
      </c>
      <c r="K171" s="4"/>
      <c r="L171" s="4">
        <f t="shared" si="45"/>
        <v>0</v>
      </c>
      <c r="M171" s="139">
        <f t="shared" si="46"/>
        <v>0</v>
      </c>
      <c r="N171" s="3"/>
      <c r="O171" s="13">
        <f t="shared" si="47"/>
        <v>4.5774173746644324</v>
      </c>
      <c r="P171" s="13">
        <f t="shared" si="48"/>
        <v>0.62730881841200703</v>
      </c>
      <c r="Q171" s="13">
        <f t="shared" si="49"/>
        <v>1.7059630899850959</v>
      </c>
      <c r="R171" s="13" t="e">
        <f t="shared" si="50"/>
        <v>#NUM!</v>
      </c>
      <c r="S171" s="13">
        <f t="shared" si="37"/>
        <v>1.7988703480702004</v>
      </c>
      <c r="T171" s="13" t="e">
        <f t="shared" si="40"/>
        <v>#NUM!</v>
      </c>
      <c r="U171" s="13" t="e">
        <f t="shared" si="38"/>
        <v>#NUM!</v>
      </c>
      <c r="V171" s="4">
        <f t="shared" si="39"/>
        <v>9.0200145495870352</v>
      </c>
      <c r="W171" s="4">
        <f t="shared" si="51"/>
        <v>188.38688247438154</v>
      </c>
      <c r="X171" s="4">
        <f t="shared" si="41"/>
        <v>0.30516115831096219</v>
      </c>
      <c r="Y171" s="3"/>
      <c r="Z171" s="13">
        <f t="shared" si="52"/>
        <v>0.97643800000000003</v>
      </c>
      <c r="AA171" s="25">
        <f t="shared" si="42"/>
        <v>0.15863574558430529</v>
      </c>
      <c r="AB171" s="3"/>
      <c r="AC171" s="3">
        <f t="shared" si="53"/>
        <v>1.3732252123993296</v>
      </c>
      <c r="AE171" s="106">
        <f>Input_Analysis!F170/100</f>
        <v>1.6970085423632368</v>
      </c>
      <c r="AF171" s="105">
        <f t="shared" si="43"/>
        <v>9.6896781025534895E-2</v>
      </c>
    </row>
    <row r="172" spans="1:32">
      <c r="A172" s="153">
        <f>Input_Analysis!A171</f>
        <v>3.1</v>
      </c>
      <c r="B172" s="153">
        <f>Input_Analysis!B171</f>
        <v>10.170572999999999</v>
      </c>
      <c r="C172" s="153">
        <f>Input_Analysis!I171</f>
        <v>192.13021824380536</v>
      </c>
      <c r="D172" s="153">
        <f>Input_Analysis!F171</f>
        <v>169.70085423632369</v>
      </c>
      <c r="E172" s="154">
        <f>Input_Analysis!L171</f>
        <v>0</v>
      </c>
      <c r="F172" s="155">
        <f>Input_Analysis!P171</f>
        <v>112.14682003740832</v>
      </c>
      <c r="G172" s="159">
        <f>Input_Analysis!Q171</f>
        <v>27.468000000000004</v>
      </c>
      <c r="H172" s="4"/>
      <c r="I172" s="4">
        <f t="shared" si="54"/>
        <v>57.199999999999847</v>
      </c>
      <c r="J172" s="4">
        <f t="shared" si="44"/>
        <v>29.731999999999843</v>
      </c>
      <c r="K172" s="4"/>
      <c r="L172" s="4">
        <f t="shared" si="45"/>
        <v>0</v>
      </c>
      <c r="M172" s="139">
        <f t="shared" si="46"/>
        <v>0</v>
      </c>
      <c r="N172" s="3"/>
      <c r="O172" s="13">
        <f t="shared" si="47"/>
        <v>4.5382153317572387</v>
      </c>
      <c r="P172" s="13">
        <f t="shared" si="48"/>
        <v>0.62757491345935634</v>
      </c>
      <c r="Q172" s="13">
        <f t="shared" si="49"/>
        <v>1.6901452376697654</v>
      </c>
      <c r="R172" s="13" t="e">
        <f t="shared" si="50"/>
        <v>#NUM!</v>
      </c>
      <c r="S172" s="13">
        <f t="shared" si="37"/>
        <v>1.7936049454632337</v>
      </c>
      <c r="T172" s="13" t="e">
        <f t="shared" si="40"/>
        <v>#NUM!</v>
      </c>
      <c r="U172" s="13" t="e">
        <f t="shared" si="38"/>
        <v>#NUM!</v>
      </c>
      <c r="V172" s="4">
        <f t="shared" si="39"/>
        <v>8.9953478829203668</v>
      </c>
      <c r="W172" s="4">
        <f t="shared" si="51"/>
        <v>187.87170853438153</v>
      </c>
      <c r="X172" s="4">
        <f t="shared" si="41"/>
        <v>0.30254768878381588</v>
      </c>
      <c r="Y172" s="3"/>
      <c r="Z172" s="13">
        <f t="shared" si="52"/>
        <v>0.97628499999999996</v>
      </c>
      <c r="AA172" s="25">
        <f t="shared" si="42"/>
        <v>0.15871034303107803</v>
      </c>
      <c r="AB172" s="3"/>
      <c r="AC172" s="3">
        <f t="shared" si="53"/>
        <v>1.3614645995271715</v>
      </c>
      <c r="AE172" s="106">
        <f>Input_Analysis!F171/100</f>
        <v>1.6970085423632368</v>
      </c>
      <c r="AF172" s="105">
        <f t="shared" si="43"/>
        <v>9.6754865723420277E-2</v>
      </c>
    </row>
    <row r="173" spans="1:32">
      <c r="A173" s="153">
        <f>Input_Analysis!A172</f>
        <v>3.12</v>
      </c>
      <c r="B173" s="153">
        <f>Input_Analysis!B172</f>
        <v>10.236189599999999</v>
      </c>
      <c r="C173" s="153">
        <f>Input_Analysis!I172</f>
        <v>192.13021824380536</v>
      </c>
      <c r="D173" s="153">
        <f>Input_Analysis!F172</f>
        <v>169.70085423632369</v>
      </c>
      <c r="E173" s="154">
        <f>Input_Analysis!L172</f>
        <v>0</v>
      </c>
      <c r="F173" s="155">
        <f>Input_Analysis!P172</f>
        <v>112.14682003740832</v>
      </c>
      <c r="G173" s="159">
        <f>Input_Analysis!Q172</f>
        <v>27.664200000000005</v>
      </c>
      <c r="H173" s="4"/>
      <c r="I173" s="4">
        <f t="shared" si="54"/>
        <v>57.569999999999844</v>
      </c>
      <c r="J173" s="4">
        <f t="shared" si="44"/>
        <v>29.905799999999839</v>
      </c>
      <c r="K173" s="4"/>
      <c r="L173" s="4">
        <f t="shared" si="45"/>
        <v>0</v>
      </c>
      <c r="M173" s="139">
        <f t="shared" si="46"/>
        <v>0</v>
      </c>
      <c r="N173" s="3"/>
      <c r="O173" s="13">
        <f t="shared" si="47"/>
        <v>4.4994689406003596</v>
      </c>
      <c r="P173" s="13">
        <f t="shared" si="48"/>
        <v>0.62784247186889108</v>
      </c>
      <c r="Q173" s="13">
        <f t="shared" si="49"/>
        <v>1.6745112388365291</v>
      </c>
      <c r="R173" s="13" t="e">
        <f t="shared" si="50"/>
        <v>#NUM!</v>
      </c>
      <c r="S173" s="13">
        <f t="shared" si="37"/>
        <v>1.7883855102809458</v>
      </c>
      <c r="T173" s="13" t="e">
        <f t="shared" si="40"/>
        <v>#NUM!</v>
      </c>
      <c r="U173" s="13" t="e">
        <f t="shared" si="38"/>
        <v>#NUM!</v>
      </c>
      <c r="V173" s="4">
        <f t="shared" si="39"/>
        <v>8.9706812162537002</v>
      </c>
      <c r="W173" s="4">
        <f t="shared" si="51"/>
        <v>187.35653459438151</v>
      </c>
      <c r="X173" s="4">
        <f t="shared" si="41"/>
        <v>0.29996459604002396</v>
      </c>
      <c r="Y173" s="3"/>
      <c r="Z173" s="13">
        <f t="shared" si="52"/>
        <v>0.976132</v>
      </c>
      <c r="AA173" s="25">
        <f t="shared" si="42"/>
        <v>0.1587837535120282</v>
      </c>
      <c r="AB173" s="3"/>
      <c r="AC173" s="3">
        <f t="shared" si="53"/>
        <v>1.3498406821801079</v>
      </c>
      <c r="AE173" s="106">
        <f>Input_Analysis!F172/100</f>
        <v>1.6970085423632368</v>
      </c>
      <c r="AF173" s="105">
        <f t="shared" si="43"/>
        <v>9.6613983618398472E-2</v>
      </c>
    </row>
    <row r="174" spans="1:32">
      <c r="A174" s="153">
        <f>Input_Analysis!A173</f>
        <v>3.14</v>
      </c>
      <c r="B174" s="153">
        <f>Input_Analysis!B173</f>
        <v>10.3018062</v>
      </c>
      <c r="C174" s="153">
        <f>Input_Analysis!I173</f>
        <v>232.07016062928903</v>
      </c>
      <c r="D174" s="153">
        <f>Input_Analysis!F173</f>
        <v>209.1010525681514</v>
      </c>
      <c r="E174" s="154">
        <f>Input_Analysis!L173</f>
        <v>0.10000050338027326</v>
      </c>
      <c r="F174" s="155">
        <f>Input_Analysis!P173</f>
        <v>114.84554030568819</v>
      </c>
      <c r="G174" s="159">
        <f>Input_Analysis!Q173</f>
        <v>27.860400000000006</v>
      </c>
      <c r="H174" s="4"/>
      <c r="I174" s="4">
        <f t="shared" si="54"/>
        <v>57.939999999999841</v>
      </c>
      <c r="J174" s="4">
        <f t="shared" si="44"/>
        <v>30.079599999999836</v>
      </c>
      <c r="K174" s="4"/>
      <c r="L174" s="4">
        <f t="shared" si="45"/>
        <v>6.6154939834907306E-2</v>
      </c>
      <c r="M174" s="139">
        <f t="shared" si="46"/>
        <v>4.3090633931182115E-4</v>
      </c>
      <c r="N174" s="3"/>
      <c r="O174" s="13">
        <f t="shared" si="47"/>
        <v>5.7889785977636059</v>
      </c>
      <c r="P174" s="13">
        <f t="shared" si="48"/>
        <v>0.49954091807721579</v>
      </c>
      <c r="Q174" s="13">
        <f t="shared" si="49"/>
        <v>2.8971469143074211</v>
      </c>
      <c r="R174" s="13">
        <f t="shared" si="50"/>
        <v>3.1529474420078119</v>
      </c>
      <c r="S174" s="13">
        <f t="shared" si="37"/>
        <v>1.7832113775598097</v>
      </c>
      <c r="T174" s="13">
        <f t="shared" si="40"/>
        <v>0.81203505535882803</v>
      </c>
      <c r="U174" s="13">
        <f t="shared" si="38"/>
        <v>1.4480301496932722</v>
      </c>
      <c r="V174" s="4">
        <f t="shared" si="39"/>
        <v>11.608677375285946</v>
      </c>
      <c r="W174" s="4">
        <f t="shared" si="51"/>
        <v>242.45221871411835</v>
      </c>
      <c r="X174" s="4">
        <f t="shared" si="41"/>
        <v>0.3859319065175737</v>
      </c>
      <c r="Y174" s="3"/>
      <c r="Z174" s="13">
        <f t="shared" si="52"/>
        <v>0.97597900000000004</v>
      </c>
      <c r="AA174" s="25">
        <f t="shared" si="42"/>
        <v>0.1588559976020297</v>
      </c>
      <c r="AB174" s="3"/>
      <c r="AC174" s="3">
        <f t="shared" si="53"/>
        <v>1.7366935793290816</v>
      </c>
      <c r="AE174" s="106">
        <f>Input_Analysis!F173/100</f>
        <v>2.0910105256815141</v>
      </c>
      <c r="AF174" s="105">
        <f t="shared" si="43"/>
        <v>0.10708950883072155</v>
      </c>
    </row>
    <row r="175" spans="1:32">
      <c r="A175" s="153">
        <f>Input_Analysis!A174</f>
        <v>3.16</v>
      </c>
      <c r="B175" s="153">
        <f>Input_Analysis!B174</f>
        <v>10.3674228</v>
      </c>
      <c r="C175" s="153">
        <f>Input_Analysis!I174</f>
        <v>237.90997926295088</v>
      </c>
      <c r="D175" s="153">
        <f>Input_Analysis!F174</f>
        <v>214.50107975068616</v>
      </c>
      <c r="E175" s="154">
        <f>Input_Analysis!L174</f>
        <v>0.10000050338027326</v>
      </c>
      <c r="F175" s="155">
        <f>Input_Analysis!P174</f>
        <v>117.04449756132364</v>
      </c>
      <c r="G175" s="159">
        <f>Input_Analysis!Q174</f>
        <v>28.056600000000003</v>
      </c>
      <c r="H175" s="4"/>
      <c r="I175" s="4">
        <f t="shared" si="54"/>
        <v>58.309999999999839</v>
      </c>
      <c r="J175" s="4">
        <f t="shared" si="44"/>
        <v>30.253399999999836</v>
      </c>
      <c r="K175" s="4"/>
      <c r="L175" s="4">
        <f t="shared" si="45"/>
        <v>6.4024465123037111E-2</v>
      </c>
      <c r="M175" s="139">
        <f t="shared" si="46"/>
        <v>4.2032916689781783E-4</v>
      </c>
      <c r="N175" s="3"/>
      <c r="O175" s="13">
        <f t="shared" si="47"/>
        <v>5.9365221516574014</v>
      </c>
      <c r="P175" s="13">
        <f t="shared" si="48"/>
        <v>0.49547832870869707</v>
      </c>
      <c r="Q175" s="13">
        <f t="shared" si="49"/>
        <v>2.9951040776120341</v>
      </c>
      <c r="R175" s="13">
        <f t="shared" si="50"/>
        <v>3.1489282533815648</v>
      </c>
      <c r="S175" s="13">
        <f t="shared" si="37"/>
        <v>1.7780818957259208</v>
      </c>
      <c r="T175" s="13">
        <f t="shared" si="40"/>
        <v>0.83037936666361212</v>
      </c>
      <c r="U175" s="13">
        <f t="shared" si="38"/>
        <v>1.476482518448925</v>
      </c>
      <c r="V175" s="4">
        <f t="shared" si="39"/>
        <v>11.973331950863404</v>
      </c>
      <c r="W175" s="4">
        <f t="shared" si="51"/>
        <v>250.06818632652104</v>
      </c>
      <c r="X175" s="4">
        <f t="shared" si="41"/>
        <v>0.39576814344382677</v>
      </c>
      <c r="Y175" s="3"/>
      <c r="Z175" s="13">
        <f t="shared" si="52"/>
        <v>0.97582599999999997</v>
      </c>
      <c r="AA175" s="25">
        <f t="shared" si="42"/>
        <v>0.15892709540316172</v>
      </c>
      <c r="AB175" s="3"/>
      <c r="AC175" s="3">
        <f t="shared" si="53"/>
        <v>1.7809566454972203</v>
      </c>
      <c r="AE175" s="106">
        <f>Input_Analysis!F174/100</f>
        <v>2.1450107975068615</v>
      </c>
      <c r="AF175" s="105">
        <f t="shared" si="43"/>
        <v>0.10830737379362199</v>
      </c>
    </row>
    <row r="176" spans="1:32">
      <c r="A176" s="153">
        <f>Input_Analysis!A175</f>
        <v>3.18</v>
      </c>
      <c r="B176" s="153">
        <f>Input_Analysis!B175</f>
        <v>10.4330394</v>
      </c>
      <c r="C176" s="153">
        <f>Input_Analysis!I175</f>
        <v>240.1097987339113</v>
      </c>
      <c r="D176" s="153">
        <f>Input_Analysis!F175</f>
        <v>216.30108881153103</v>
      </c>
      <c r="E176" s="154">
        <f>Input_Analysis!L175</f>
        <v>0.10000050338027326</v>
      </c>
      <c r="F176" s="155">
        <f>Input_Analysis!P175</f>
        <v>119.04354961190133</v>
      </c>
      <c r="G176" s="159">
        <f>Input_Analysis!Q175</f>
        <v>28.252800000000004</v>
      </c>
      <c r="H176" s="4"/>
      <c r="I176" s="4">
        <f t="shared" si="54"/>
        <v>58.679999999999836</v>
      </c>
      <c r="J176" s="4">
        <f t="shared" si="44"/>
        <v>30.427199999999832</v>
      </c>
      <c r="K176" s="4"/>
      <c r="L176" s="4">
        <f t="shared" si="45"/>
        <v>6.3443606521361273E-2</v>
      </c>
      <c r="M176" s="139">
        <f t="shared" si="46"/>
        <v>4.1647822749247068E-4</v>
      </c>
      <c r="N176" s="3"/>
      <c r="O176" s="13">
        <f t="shared" si="47"/>
        <v>5.9627503922119836</v>
      </c>
      <c r="P176" s="13">
        <f t="shared" si="48"/>
        <v>0.50041806938813194</v>
      </c>
      <c r="Q176" s="13">
        <f t="shared" si="49"/>
        <v>2.9788823526979362</v>
      </c>
      <c r="R176" s="13">
        <f t="shared" si="50"/>
        <v>3.1487922599756044</v>
      </c>
      <c r="S176" s="13">
        <f t="shared" si="37"/>
        <v>1.7729964262503373</v>
      </c>
      <c r="T176" s="13">
        <f t="shared" si="40"/>
        <v>0.83798623889232793</v>
      </c>
      <c r="U176" s="13">
        <f t="shared" si="38"/>
        <v>1.4857466068030587</v>
      </c>
      <c r="V176" s="4">
        <f t="shared" si="39"/>
        <v>12.095319915594098</v>
      </c>
      <c r="W176" s="4">
        <f t="shared" si="51"/>
        <v>252.61595742474645</v>
      </c>
      <c r="X176" s="4">
        <f t="shared" si="41"/>
        <v>0.39751669281413227</v>
      </c>
      <c r="Y176" s="3"/>
      <c r="Z176" s="13">
        <f t="shared" si="52"/>
        <v>0.97567300000000001</v>
      </c>
      <c r="AA176" s="25">
        <f t="shared" si="42"/>
        <v>0.15899706655821153</v>
      </c>
      <c r="AB176" s="3"/>
      <c r="AC176" s="3">
        <f t="shared" si="53"/>
        <v>1.788825117663595</v>
      </c>
      <c r="AE176" s="106">
        <f>Input_Analysis!F175/100</f>
        <v>2.1630108881153105</v>
      </c>
      <c r="AF176" s="105">
        <f t="shared" si="43"/>
        <v>0.10860521679488871</v>
      </c>
    </row>
    <row r="177" spans="1:32">
      <c r="A177" s="153">
        <f>Input_Analysis!A176</f>
        <v>3.2</v>
      </c>
      <c r="B177" s="153">
        <f>Input_Analysis!B176</f>
        <v>10.498656</v>
      </c>
      <c r="C177" s="153">
        <f>Input_Analysis!I176</f>
        <v>244.02966518369362</v>
      </c>
      <c r="D177" s="153">
        <f>Input_Analysis!F176</f>
        <v>219.90110693322094</v>
      </c>
      <c r="E177" s="154">
        <f>Input_Analysis!L176</f>
        <v>0.10000050338027326</v>
      </c>
      <c r="F177" s="155">
        <f>Input_Analysis!P176</f>
        <v>120.64279125236348</v>
      </c>
      <c r="G177" s="159">
        <f>Input_Analysis!Q176</f>
        <v>28.449000000000005</v>
      </c>
      <c r="H177" s="4"/>
      <c r="I177" s="4">
        <f t="shared" si="54"/>
        <v>59.049999999999834</v>
      </c>
      <c r="J177" s="4">
        <f t="shared" si="44"/>
        <v>30.600999999999829</v>
      </c>
      <c r="K177" s="4"/>
      <c r="L177" s="4">
        <f t="shared" si="45"/>
        <v>6.216960845770831E-2</v>
      </c>
      <c r="M177" s="139">
        <f t="shared" si="46"/>
        <v>4.0978830711011204E-4</v>
      </c>
      <c r="N177" s="3"/>
      <c r="O177" s="13">
        <f t="shared" si="47"/>
        <v>6.0448895520961674</v>
      </c>
      <c r="P177" s="13">
        <f t="shared" si="48"/>
        <v>0.49839960063075345</v>
      </c>
      <c r="Q177" s="13">
        <f t="shared" si="49"/>
        <v>3.032119013474424</v>
      </c>
      <c r="R177" s="13">
        <f t="shared" si="50"/>
        <v>3.1470758203860467</v>
      </c>
      <c r="S177" s="13">
        <f t="shared" si="37"/>
        <v>1.7679543433151985</v>
      </c>
      <c r="T177" s="13">
        <f t="shared" si="40"/>
        <v>0.85075464275525503</v>
      </c>
      <c r="U177" s="13">
        <f t="shared" si="38"/>
        <v>1.5040953657547231</v>
      </c>
      <c r="V177" s="4">
        <f t="shared" si="39"/>
        <v>12.331977678912919</v>
      </c>
      <c r="W177" s="4">
        <f t="shared" si="51"/>
        <v>257.55865657449823</v>
      </c>
      <c r="X177" s="4">
        <f t="shared" si="41"/>
        <v>0.40299263680641118</v>
      </c>
      <c r="Y177" s="3"/>
      <c r="Z177" s="13">
        <f t="shared" si="52"/>
        <v>0.97551999999999994</v>
      </c>
      <c r="AA177" s="25">
        <f t="shared" si="42"/>
        <v>0.15906593026371732</v>
      </c>
      <c r="AB177" s="3"/>
      <c r="AC177" s="3">
        <f t="shared" si="53"/>
        <v>1.8134668656288502</v>
      </c>
      <c r="AE177" s="106">
        <f>Input_Analysis!F176/100</f>
        <v>2.1990110693322094</v>
      </c>
      <c r="AF177" s="105">
        <f t="shared" si="43"/>
        <v>0.1093494579066755</v>
      </c>
    </row>
    <row r="178" spans="1:32">
      <c r="A178" s="153">
        <f>Input_Analysis!A177</f>
        <v>3.22</v>
      </c>
      <c r="B178" s="153">
        <f>Input_Analysis!B177</f>
        <v>10.564272600000001</v>
      </c>
      <c r="C178" s="153">
        <f>Input_Analysis!I177</f>
        <v>241.12960268481427</v>
      </c>
      <c r="D178" s="153">
        <f>Input_Analysis!F177</f>
        <v>216.90109183181269</v>
      </c>
      <c r="E178" s="154">
        <f>Input_Analysis!L177</f>
        <v>0.10000050338027326</v>
      </c>
      <c r="F178" s="155">
        <f>Input_Analysis!P177</f>
        <v>121.14255426500792</v>
      </c>
      <c r="G178" s="159">
        <f>Input_Analysis!Q177</f>
        <v>28.645200000000006</v>
      </c>
      <c r="H178" s="4"/>
      <c r="I178" s="4">
        <f t="shared" si="54"/>
        <v>59.419999999999831</v>
      </c>
      <c r="J178" s="4">
        <f t="shared" si="44"/>
        <v>30.774799999999825</v>
      </c>
      <c r="K178" s="4"/>
      <c r="L178" s="4">
        <f t="shared" si="45"/>
        <v>6.3500006392559233E-2</v>
      </c>
      <c r="M178" s="139">
        <f t="shared" si="46"/>
        <v>4.1471682558605669E-4</v>
      </c>
      <c r="N178" s="3"/>
      <c r="O178" s="13">
        <f t="shared" si="47"/>
        <v>5.904493373955817</v>
      </c>
      <c r="P178" s="13">
        <f t="shared" si="48"/>
        <v>0.50903943929396944</v>
      </c>
      <c r="Q178" s="13">
        <f t="shared" si="49"/>
        <v>2.8988733775623903</v>
      </c>
      <c r="R178" s="13">
        <f t="shared" si="50"/>
        <v>3.1522953213662794</v>
      </c>
      <c r="S178" s="13">
        <f t="shared" si="37"/>
        <v>1.7629550334902329</v>
      </c>
      <c r="T178" s="13">
        <f t="shared" si="40"/>
        <v>0.84339050526668757</v>
      </c>
      <c r="U178" s="13">
        <f t="shared" si="38"/>
        <v>1.4868595364577777</v>
      </c>
      <c r="V178" s="4">
        <f t="shared" si="39"/>
        <v>12.113973512320964</v>
      </c>
      <c r="W178" s="4">
        <f t="shared" si="51"/>
        <v>253.00554581343363</v>
      </c>
      <c r="X178" s="4">
        <f t="shared" si="41"/>
        <v>0.3936328915970545</v>
      </c>
      <c r="Y178" s="3"/>
      <c r="Z178" s="13">
        <f t="shared" si="52"/>
        <v>0.97536699999999998</v>
      </c>
      <c r="AA178" s="25">
        <f t="shared" si="42"/>
        <v>0.15913370528256932</v>
      </c>
      <c r="AB178" s="3"/>
      <c r="AC178" s="3">
        <f t="shared" si="53"/>
        <v>1.7713480121867451</v>
      </c>
      <c r="AE178" s="106">
        <f>Input_Analysis!F177/100</f>
        <v>2.169010918318127</v>
      </c>
      <c r="AF178" s="105">
        <f t="shared" si="43"/>
        <v>0.10844733663978789</v>
      </c>
    </row>
    <row r="179" spans="1:32">
      <c r="A179" s="153">
        <f>Input_Analysis!A178</f>
        <v>3.24</v>
      </c>
      <c r="B179" s="153">
        <f>Input_Analysis!B178</f>
        <v>10.629889200000001</v>
      </c>
      <c r="C179" s="153">
        <f>Input_Analysis!I178</f>
        <v>243.24974747885992</v>
      </c>
      <c r="D179" s="153">
        <f>Input_Analysis!F178</f>
        <v>219.30110391293923</v>
      </c>
      <c r="E179" s="154">
        <f>Input_Analysis!L178</f>
        <v>0.10000050338027326</v>
      </c>
      <c r="F179" s="155">
        <f>Input_Analysis!P178</f>
        <v>119.74321782960352</v>
      </c>
      <c r="G179" s="159">
        <f>Input_Analysis!Q178</f>
        <v>28.841400000000004</v>
      </c>
      <c r="H179" s="4"/>
      <c r="I179" s="4">
        <f t="shared" si="54"/>
        <v>59.789999999999829</v>
      </c>
      <c r="J179" s="4">
        <f t="shared" si="44"/>
        <v>30.948599999999825</v>
      </c>
      <c r="K179" s="4"/>
      <c r="L179" s="4">
        <f t="shared" si="45"/>
        <v>6.2691875942914407E-2</v>
      </c>
      <c r="M179" s="139">
        <f t="shared" si="46"/>
        <v>4.1110218784076637E-4</v>
      </c>
      <c r="N179" s="3"/>
      <c r="O179" s="13">
        <f t="shared" si="47"/>
        <v>5.927885186369048</v>
      </c>
      <c r="P179" s="13">
        <f t="shared" si="48"/>
        <v>0.4954864436411483</v>
      </c>
      <c r="Q179" s="13">
        <f t="shared" si="49"/>
        <v>2.9906984370620027</v>
      </c>
      <c r="R179" s="13">
        <f t="shared" si="50"/>
        <v>3.1529431199780129</v>
      </c>
      <c r="S179" s="13">
        <f t="shared" si="37"/>
        <v>1.7579978954192685</v>
      </c>
      <c r="T179" s="13">
        <f t="shared" si="40"/>
        <v>0.85115116509053557</v>
      </c>
      <c r="U179" s="13">
        <f t="shared" si="38"/>
        <v>1.4963219569128199</v>
      </c>
      <c r="V179" s="4">
        <f t="shared" si="39"/>
        <v>12.230649831924007</v>
      </c>
      <c r="W179" s="4">
        <f t="shared" si="51"/>
        <v>255.4423809191606</v>
      </c>
      <c r="X179" s="4">
        <f t="shared" si="41"/>
        <v>0.39519234575793655</v>
      </c>
      <c r="Y179" s="3"/>
      <c r="Z179" s="13">
        <f t="shared" si="52"/>
        <v>0.97521400000000003</v>
      </c>
      <c r="AA179" s="25">
        <f t="shared" si="42"/>
        <v>0.15920040995618587</v>
      </c>
      <c r="AB179" s="3"/>
      <c r="AC179" s="3">
        <f t="shared" si="53"/>
        <v>1.7783655559107143</v>
      </c>
      <c r="AE179" s="106">
        <f>Input_Analysis!F178/100</f>
        <v>2.1930110391293924</v>
      </c>
      <c r="AF179" s="105">
        <f t="shared" si="43"/>
        <v>0.10889225419280979</v>
      </c>
    </row>
    <row r="180" spans="1:32">
      <c r="A180" s="153">
        <f>Input_Analysis!A179</f>
        <v>3.26</v>
      </c>
      <c r="B180" s="153">
        <f>Input_Analysis!B179</f>
        <v>10.695505799999999</v>
      </c>
      <c r="C180" s="153">
        <f>Input_Analysis!I179</f>
        <v>244.14989571183659</v>
      </c>
      <c r="D180" s="153">
        <f>Input_Analysis!F179</f>
        <v>220.50110995350255</v>
      </c>
      <c r="E180" s="154">
        <f>Input_Analysis!L179</f>
        <v>0.10000050338027326</v>
      </c>
      <c r="F180" s="155">
        <f>Input_Analysis!P179</f>
        <v>118.24392879167026</v>
      </c>
      <c r="G180" s="159">
        <f>Input_Analysis!Q179</f>
        <v>29.037600000000001</v>
      </c>
      <c r="H180" s="4"/>
      <c r="I180" s="4">
        <f t="shared" si="54"/>
        <v>60.159999999999819</v>
      </c>
      <c r="J180" s="4">
        <f t="shared" si="44"/>
        <v>31.122399999999818</v>
      </c>
      <c r="K180" s="4"/>
      <c r="L180" s="4">
        <f t="shared" si="45"/>
        <v>6.2367351335706971E-2</v>
      </c>
      <c r="M180" s="139">
        <f t="shared" si="46"/>
        <v>4.0958650868440718E-4</v>
      </c>
      <c r="N180" s="3"/>
      <c r="O180" s="13">
        <f t="shared" si="47"/>
        <v>5.9118157890084904</v>
      </c>
      <c r="P180" s="13">
        <f t="shared" si="48"/>
        <v>0.48484362930116753</v>
      </c>
      <c r="Q180" s="13">
        <f t="shared" si="49"/>
        <v>3.0455095661056686</v>
      </c>
      <c r="R180" s="13">
        <f t="shared" si="50"/>
        <v>3.154811887662393</v>
      </c>
      <c r="S180" s="13">
        <f t="shared" si="37"/>
        <v>1.7530823395163873</v>
      </c>
      <c r="T180" s="13">
        <f t="shared" si="40"/>
        <v>0.85530167490570663</v>
      </c>
      <c r="U180" s="13">
        <f t="shared" si="38"/>
        <v>1.4994142612359806</v>
      </c>
      <c r="V180" s="4">
        <f t="shared" si="39"/>
        <v>12.265993047455785</v>
      </c>
      <c r="W180" s="4">
        <f t="shared" si="51"/>
        <v>256.18053917312449</v>
      </c>
      <c r="X180" s="4">
        <f t="shared" si="41"/>
        <v>0.39412105260056607</v>
      </c>
      <c r="Y180" s="3"/>
      <c r="Z180" s="13">
        <f t="shared" si="52"/>
        <v>0.97506099999999996</v>
      </c>
      <c r="AA180" s="25">
        <f t="shared" si="42"/>
        <v>0.15926606221628198</v>
      </c>
      <c r="AB180" s="3"/>
      <c r="AC180" s="3">
        <f t="shared" si="53"/>
        <v>1.773544736702547</v>
      </c>
      <c r="AE180" s="106">
        <f>Input_Analysis!F179/100</f>
        <v>2.2050110995350254</v>
      </c>
      <c r="AF180" s="105">
        <f t="shared" si="43"/>
        <v>0.10903701438624565</v>
      </c>
    </row>
    <row r="181" spans="1:32">
      <c r="A181" s="153">
        <f>Input_Analysis!A180</f>
        <v>3.28</v>
      </c>
      <c r="B181" s="153">
        <f>Input_Analysis!B180</f>
        <v>10.7611224</v>
      </c>
      <c r="C181" s="153">
        <f>Input_Analysis!I180</f>
        <v>245.11001550633054</v>
      </c>
      <c r="D181" s="153">
        <f>Input_Analysis!F180</f>
        <v>221.70111599406582</v>
      </c>
      <c r="E181" s="154">
        <f>Input_Analysis!L180</f>
        <v>0.10000050338027326</v>
      </c>
      <c r="F181" s="155">
        <f>Input_Analysis!P180</f>
        <v>117.04449756132364</v>
      </c>
      <c r="G181" s="159">
        <f>Input_Analysis!Q180</f>
        <v>29.233800000000002</v>
      </c>
      <c r="H181" s="4"/>
      <c r="I181" s="4">
        <f t="shared" si="54"/>
        <v>60.529999999999816</v>
      </c>
      <c r="J181" s="4">
        <f t="shared" si="44"/>
        <v>31.296199999999814</v>
      </c>
      <c r="K181" s="4"/>
      <c r="L181" s="4">
        <f t="shared" si="45"/>
        <v>6.2046169230443926E-2</v>
      </c>
      <c r="M181" s="139">
        <f t="shared" si="46"/>
        <v>4.0798211845280761E-4</v>
      </c>
      <c r="N181" s="3"/>
      <c r="O181" s="13">
        <f t="shared" si="47"/>
        <v>5.8978411278791611</v>
      </c>
      <c r="P181" s="13">
        <f t="shared" si="48"/>
        <v>0.47573242054642645</v>
      </c>
      <c r="Q181" s="13">
        <f t="shared" si="49"/>
        <v>3.0920468921149422</v>
      </c>
      <c r="R181" s="13">
        <f t="shared" si="50"/>
        <v>3.1565479626652713</v>
      </c>
      <c r="S181" s="13">
        <f t="shared" si="37"/>
        <v>1.748207787671372</v>
      </c>
      <c r="T181" s="13">
        <f t="shared" si="40"/>
        <v>0.85960067043201938</v>
      </c>
      <c r="U181" s="13">
        <f t="shared" si="38"/>
        <v>1.5027605863367888</v>
      </c>
      <c r="V181" s="4">
        <f t="shared" si="39"/>
        <v>12.305334367088713</v>
      </c>
      <c r="W181" s="4">
        <f t="shared" si="51"/>
        <v>257.00219955042564</v>
      </c>
      <c r="X181" s="4">
        <f t="shared" si="41"/>
        <v>0.3931894085252774</v>
      </c>
      <c r="Y181" s="3"/>
      <c r="Z181" s="13">
        <f t="shared" si="52"/>
        <v>0.974908</v>
      </c>
      <c r="AA181" s="25">
        <f t="shared" si="42"/>
        <v>0.15933067959624539</v>
      </c>
      <c r="AB181" s="3"/>
      <c r="AC181" s="3">
        <f t="shared" si="53"/>
        <v>1.7693523383637484</v>
      </c>
      <c r="AE181" s="106">
        <f>Input_Analysis!F180/100</f>
        <v>2.2170111599406583</v>
      </c>
      <c r="AF181" s="105">
        <f t="shared" si="43"/>
        <v>0.10918120140227769</v>
      </c>
    </row>
    <row r="182" spans="1:32">
      <c r="A182" s="153">
        <f>Input_Analysis!A181</f>
        <v>3.3</v>
      </c>
      <c r="B182" s="153">
        <f>Input_Analysis!B181</f>
        <v>10.826739</v>
      </c>
      <c r="C182" s="153">
        <f>Input_Analysis!I181</f>
        <v>243.84975049914163</v>
      </c>
      <c r="D182" s="153">
        <f>Input_Analysis!F181</f>
        <v>219.90110693322094</v>
      </c>
      <c r="E182" s="154">
        <f>Input_Analysis!L181</f>
        <v>0.10000050338027326</v>
      </c>
      <c r="F182" s="155">
        <f>Input_Analysis!P181</f>
        <v>119.74321782960352</v>
      </c>
      <c r="G182" s="159">
        <f>Input_Analysis!Q181</f>
        <v>29.43</v>
      </c>
      <c r="H182" s="4"/>
      <c r="I182" s="4">
        <f t="shared" si="54"/>
        <v>60.899999999999814</v>
      </c>
      <c r="J182" s="4">
        <f t="shared" si="44"/>
        <v>31.469999999999814</v>
      </c>
      <c r="K182" s="4"/>
      <c r="L182" s="4">
        <f t="shared" si="45"/>
        <v>6.2892960501383474E-2</v>
      </c>
      <c r="M182" s="139">
        <f t="shared" si="46"/>
        <v>4.1009065285316037E-4</v>
      </c>
      <c r="N182" s="3"/>
      <c r="O182" s="13">
        <f t="shared" si="47"/>
        <v>5.8134652208180144</v>
      </c>
      <c r="P182" s="13">
        <f t="shared" si="48"/>
        <v>0.49365040172616781</v>
      </c>
      <c r="Q182" s="13">
        <f t="shared" si="49"/>
        <v>2.943645779140097</v>
      </c>
      <c r="R182" s="13">
        <f t="shared" si="50"/>
        <v>3.1596579887694469</v>
      </c>
      <c r="S182" s="13">
        <f t="shared" si="37"/>
        <v>1.7433736729641134</v>
      </c>
      <c r="T182" s="13">
        <f t="shared" si="40"/>
        <v>0.85685328852419762</v>
      </c>
      <c r="U182" s="13">
        <f t="shared" si="38"/>
        <v>1.4938154648058095</v>
      </c>
      <c r="V182" s="4">
        <f t="shared" si="39"/>
        <v>12.196650033276121</v>
      </c>
      <c r="W182" s="4">
        <f t="shared" si="51"/>
        <v>254.73228050448608</v>
      </c>
      <c r="X182" s="4">
        <f t="shared" si="41"/>
        <v>0.38756434805453427</v>
      </c>
      <c r="Y182" s="3"/>
      <c r="Z182" s="13">
        <f t="shared" si="52"/>
        <v>0.97475500000000004</v>
      </c>
      <c r="AA182" s="25">
        <f t="shared" si="42"/>
        <v>0.15939427924213581</v>
      </c>
      <c r="AB182" s="3"/>
      <c r="AC182" s="3">
        <f t="shared" si="53"/>
        <v>1.7440395662454042</v>
      </c>
      <c r="AE182" s="106">
        <f>Input_Analysis!F181/100</f>
        <v>2.1990110693322094</v>
      </c>
      <c r="AF182" s="105">
        <f t="shared" si="43"/>
        <v>0.10858662960747707</v>
      </c>
    </row>
    <row r="183" spans="1:32">
      <c r="A183" s="153">
        <f>Input_Analysis!A182</f>
        <v>3.32</v>
      </c>
      <c r="B183" s="153">
        <f>Input_Analysis!B182</f>
        <v>10.892355599999998</v>
      </c>
      <c r="C183" s="153">
        <f>Input_Analysis!I182</f>
        <v>237.04952466587741</v>
      </c>
      <c r="D183" s="153">
        <f>Input_Analysis!F182</f>
        <v>212.70107068984117</v>
      </c>
      <c r="E183" s="154">
        <f>Input_Analysis!L182</f>
        <v>0.10000050338027326</v>
      </c>
      <c r="F183" s="155">
        <f>Input_Analysis!P182</f>
        <v>121.74226988018121</v>
      </c>
      <c r="G183" s="159">
        <f>Input_Analysis!Q182</f>
        <v>29.626200000000001</v>
      </c>
      <c r="H183" s="4"/>
      <c r="I183" s="4">
        <f t="shared" si="54"/>
        <v>61.269999999999811</v>
      </c>
      <c r="J183" s="4">
        <f t="shared" si="44"/>
        <v>31.643799999999811</v>
      </c>
      <c r="K183" s="4"/>
      <c r="L183" s="4">
        <f t="shared" si="45"/>
        <v>6.603697835901369E-2</v>
      </c>
      <c r="M183" s="139">
        <f t="shared" si="46"/>
        <v>4.2185489939802458E-4</v>
      </c>
      <c r="N183" s="3"/>
      <c r="O183" s="13">
        <f t="shared" si="47"/>
        <v>5.5549436118885422</v>
      </c>
      <c r="P183" s="13">
        <f t="shared" si="48"/>
        <v>0.52404323003646636</v>
      </c>
      <c r="Q183" s="13">
        <f t="shared" si="49"/>
        <v>2.6439130188440356</v>
      </c>
      <c r="R183" s="13">
        <f t="shared" si="50"/>
        <v>3.1686390222882008</v>
      </c>
      <c r="S183" s="13">
        <f t="shared" si="37"/>
        <v>1.7385794393876557</v>
      </c>
      <c r="T183" s="13">
        <f t="shared" si="40"/>
        <v>0.83768888878772529</v>
      </c>
      <c r="U183" s="13">
        <f t="shared" si="38"/>
        <v>1.4563886786498317</v>
      </c>
      <c r="V183" s="4">
        <f t="shared" si="39"/>
        <v>11.718634977725173</v>
      </c>
      <c r="W183" s="4">
        <f t="shared" si="51"/>
        <v>244.74873052283067</v>
      </c>
      <c r="X183" s="4">
        <f t="shared" si="41"/>
        <v>0.37032957412590284</v>
      </c>
      <c r="Y183" s="3"/>
      <c r="Z183" s="13">
        <f t="shared" si="52"/>
        <v>0.97460199999999997</v>
      </c>
      <c r="AA183" s="25">
        <f t="shared" si="42"/>
        <v>0.15945687792332194</v>
      </c>
      <c r="AB183" s="3"/>
      <c r="AC183" s="3">
        <f t="shared" si="53"/>
        <v>1.6664830835665627</v>
      </c>
      <c r="AE183" s="106">
        <f>Input_Analysis!F182/100</f>
        <v>2.1270107068984117</v>
      </c>
      <c r="AF183" s="105">
        <f t="shared" si="43"/>
        <v>0.10664721326500111</v>
      </c>
    </row>
    <row r="184" spans="1:32">
      <c r="A184" s="153">
        <f>Input_Analysis!A183</f>
        <v>3.34</v>
      </c>
      <c r="B184" s="153">
        <f>Input_Analysis!B183</f>
        <v>10.957972199999999</v>
      </c>
      <c r="C184" s="153">
        <f>Input_Analysis!I183</f>
        <v>238.06932861678038</v>
      </c>
      <c r="D184" s="153">
        <f>Input_Analysis!F183</f>
        <v>213.30107371012284</v>
      </c>
      <c r="E184" s="154">
        <f>Input_Analysis!L183</f>
        <v>0.10000050338027326</v>
      </c>
      <c r="F184" s="155">
        <f>Input_Analysis!P183</f>
        <v>123.84127453328779</v>
      </c>
      <c r="G184" s="159">
        <f>Input_Analysis!Q183</f>
        <v>29.822400000000002</v>
      </c>
      <c r="H184" s="4"/>
      <c r="I184" s="4">
        <f t="shared" si="54"/>
        <v>61.639999999999809</v>
      </c>
      <c r="J184" s="4">
        <f t="shared" si="44"/>
        <v>31.817599999999807</v>
      </c>
      <c r="K184" s="4"/>
      <c r="L184" s="4">
        <f t="shared" si="45"/>
        <v>6.5936829361638929E-2</v>
      </c>
      <c r="M184" s="139">
        <f t="shared" si="46"/>
        <v>4.2004782372131533E-4</v>
      </c>
      <c r="N184" s="3"/>
      <c r="O184" s="13">
        <f t="shared" si="47"/>
        <v>5.5450231512364745</v>
      </c>
      <c r="P184" s="13">
        <f t="shared" si="48"/>
        <v>0.53289821635894075</v>
      </c>
      <c r="Q184" s="13">
        <f t="shared" si="49"/>
        <v>2.5900902042735243</v>
      </c>
      <c r="R184" s="13">
        <f t="shared" si="50"/>
        <v>3.1695522411509032</v>
      </c>
      <c r="S184" s="13">
        <f t="shared" si="37"/>
        <v>1.7338245415795754</v>
      </c>
      <c r="T184" s="13">
        <f t="shared" si="40"/>
        <v>0.84177880424974649</v>
      </c>
      <c r="U184" s="13">
        <f t="shared" si="38"/>
        <v>1.45949674938972</v>
      </c>
      <c r="V184" s="4">
        <f t="shared" si="39"/>
        <v>11.761955241118704</v>
      </c>
      <c r="W184" s="4">
        <f t="shared" si="51"/>
        <v>245.6534928515178</v>
      </c>
      <c r="X184" s="4">
        <f t="shared" si="41"/>
        <v>0.36966821008243161</v>
      </c>
      <c r="Y184" s="3"/>
      <c r="Z184" s="13">
        <f t="shared" si="52"/>
        <v>0.97444900000000001</v>
      </c>
      <c r="AA184" s="25">
        <f t="shared" si="42"/>
        <v>0.15951849204276927</v>
      </c>
      <c r="AB184" s="3"/>
      <c r="AC184" s="3">
        <f t="shared" si="53"/>
        <v>1.6635069453709423</v>
      </c>
      <c r="AE184" s="106">
        <f>Input_Analysis!F183/100</f>
        <v>2.1330107371012286</v>
      </c>
      <c r="AF184" s="105">
        <f t="shared" si="43"/>
        <v>0.10665138452076207</v>
      </c>
    </row>
    <row r="185" spans="1:32">
      <c r="A185" s="153">
        <f>Input_Analysis!A184</f>
        <v>3.36</v>
      </c>
      <c r="B185" s="153">
        <f>Input_Analysis!B184</f>
        <v>11.023588799999999</v>
      </c>
      <c r="C185" s="153">
        <f>Input_Analysis!I184</f>
        <v>240.28913860824665</v>
      </c>
      <c r="D185" s="153">
        <f>Input_Analysis!F184</f>
        <v>215.10108277096779</v>
      </c>
      <c r="E185" s="154">
        <f>Input_Analysis!L184</f>
        <v>0.10000050338027326</v>
      </c>
      <c r="F185" s="155">
        <f>Input_Analysis!P184</f>
        <v>125.94027918639435</v>
      </c>
      <c r="G185" s="159">
        <f>Input_Analysis!Q184</f>
        <v>30.018600000000003</v>
      </c>
      <c r="H185" s="4"/>
      <c r="I185" s="4">
        <f t="shared" si="54"/>
        <v>62.009999999999806</v>
      </c>
      <c r="J185" s="4">
        <f t="shared" si="44"/>
        <v>31.991399999999803</v>
      </c>
      <c r="K185" s="4"/>
      <c r="L185" s="4">
        <f t="shared" si="45"/>
        <v>6.5320919788567355E-2</v>
      </c>
      <c r="M185" s="139">
        <f t="shared" si="46"/>
        <v>4.1616738883611478E-4</v>
      </c>
      <c r="N185" s="3"/>
      <c r="O185" s="13">
        <f t="shared" si="47"/>
        <v>5.572720750209367</v>
      </c>
      <c r="P185" s="13">
        <f t="shared" si="48"/>
        <v>0.53804208352820249</v>
      </c>
      <c r="Q185" s="13">
        <f t="shared" si="49"/>
        <v>2.5743624668458716</v>
      </c>
      <c r="R185" s="13">
        <f t="shared" si="50"/>
        <v>3.169212919544814</v>
      </c>
      <c r="S185" s="13">
        <f t="shared" si="37"/>
        <v>1.7291084445613949</v>
      </c>
      <c r="T185" s="13">
        <f t="shared" si="40"/>
        <v>0.84944535653535036</v>
      </c>
      <c r="U185" s="13">
        <f t="shared" si="38"/>
        <v>1.4687831391787391</v>
      </c>
      <c r="V185" s="4">
        <f t="shared" si="39"/>
        <v>11.885275907216457</v>
      </c>
      <c r="W185" s="4">
        <f t="shared" si="51"/>
        <v>248.22909799085579</v>
      </c>
      <c r="X185" s="4">
        <f t="shared" si="41"/>
        <v>0.37151471668062447</v>
      </c>
      <c r="Y185" s="3"/>
      <c r="Z185" s="13">
        <f t="shared" si="52"/>
        <v>0.97429600000000005</v>
      </c>
      <c r="AA185" s="25">
        <f t="shared" si="42"/>
        <v>0.15957913764699314</v>
      </c>
      <c r="AB185" s="3"/>
      <c r="AC185" s="3">
        <f t="shared" si="53"/>
        <v>1.6718162250628101</v>
      </c>
      <c r="AE185" s="106">
        <f>Input_Analysis!F184/100</f>
        <v>2.151010827709678</v>
      </c>
      <c r="AF185" s="105">
        <f t="shared" si="43"/>
        <v>0.10695468626604256</v>
      </c>
    </row>
    <row r="186" spans="1:32">
      <c r="A186" s="153">
        <f>Input_Analysis!A185</f>
        <v>3.38</v>
      </c>
      <c r="B186" s="153">
        <f>Input_Analysis!B185</f>
        <v>11.089205399999999</v>
      </c>
      <c r="C186" s="153">
        <f>Input_Analysis!I185</f>
        <v>244.56912183224119</v>
      </c>
      <c r="D186" s="153">
        <f>Input_Analysis!F185</f>
        <v>219.30110391293923</v>
      </c>
      <c r="E186" s="154">
        <f>Input_Analysis!L185</f>
        <v>0.10000050338027326</v>
      </c>
      <c r="F186" s="155">
        <f>Input_Analysis!P185</f>
        <v>126.3400895965099</v>
      </c>
      <c r="G186" s="159">
        <f>Input_Analysis!Q185</f>
        <v>30.214800000000004</v>
      </c>
      <c r="H186" s="4"/>
      <c r="I186" s="4">
        <f t="shared" si="54"/>
        <v>62.379999999999804</v>
      </c>
      <c r="J186" s="4">
        <f t="shared" si="44"/>
        <v>32.1651999999998</v>
      </c>
      <c r="K186" s="4"/>
      <c r="L186" s="4">
        <f t="shared" si="45"/>
        <v>6.3726612218936482E-2</v>
      </c>
      <c r="M186" s="139">
        <f t="shared" si="46"/>
        <v>4.0888441938662735E-4</v>
      </c>
      <c r="N186" s="3"/>
      <c r="O186" s="13">
        <f t="shared" si="47"/>
        <v>5.6641687859003689</v>
      </c>
      <c r="P186" s="13">
        <f t="shared" si="48"/>
        <v>0.52761267319253813</v>
      </c>
      <c r="Q186" s="13">
        <f t="shared" si="49"/>
        <v>2.6756815513577421</v>
      </c>
      <c r="R186" s="13">
        <f t="shared" si="50"/>
        <v>3.1671750276617376</v>
      </c>
      <c r="S186" s="13">
        <f t="shared" si="37"/>
        <v>1.7244306234857547</v>
      </c>
      <c r="T186" s="13">
        <f t="shared" si="40"/>
        <v>0.86346236782914021</v>
      </c>
      <c r="U186" s="13">
        <f t="shared" si="38"/>
        <v>1.4889809493120902</v>
      </c>
      <c r="V186" s="4">
        <f t="shared" si="39"/>
        <v>12.14594145548276</v>
      </c>
      <c r="W186" s="4">
        <f t="shared" si="51"/>
        <v>253.67321005258327</v>
      </c>
      <c r="X186" s="4">
        <f t="shared" si="41"/>
        <v>0.37761125239335791</v>
      </c>
      <c r="Y186" s="3"/>
      <c r="Z186" s="13">
        <f t="shared" si="52"/>
        <v>0.97414299999999998</v>
      </c>
      <c r="AA186" s="25">
        <f t="shared" si="42"/>
        <v>0.15963883043568874</v>
      </c>
      <c r="AB186" s="3"/>
      <c r="AC186" s="3">
        <f t="shared" si="53"/>
        <v>1.6992506357701107</v>
      </c>
      <c r="AE186" s="106">
        <f>Input_Analysis!F185/100</f>
        <v>2.1930110391293924</v>
      </c>
      <c r="AF186" s="105">
        <f t="shared" si="43"/>
        <v>0.10784764750839089</v>
      </c>
    </row>
    <row r="187" spans="1:32">
      <c r="A187" s="153">
        <f>Input_Analysis!A186</f>
        <v>3.4</v>
      </c>
      <c r="B187" s="153">
        <f>Input_Analysis!B186</f>
        <v>11.154821999999999</v>
      </c>
      <c r="C187" s="153">
        <f>Input_Analysis!I186</f>
        <v>245.60920370875832</v>
      </c>
      <c r="D187" s="153">
        <f>Input_Analysis!F186</f>
        <v>220.50110995350255</v>
      </c>
      <c r="E187" s="154">
        <f>Input_Analysis!L186</f>
        <v>0.10000050338027326</v>
      </c>
      <c r="F187" s="155">
        <f>Input_Analysis!P186</f>
        <v>125.5404687762788</v>
      </c>
      <c r="G187" s="159">
        <f>Input_Analysis!Q186</f>
        <v>30.411000000000001</v>
      </c>
      <c r="H187" s="4"/>
      <c r="I187" s="4">
        <f t="shared" si="54"/>
        <v>62.749999999999801</v>
      </c>
      <c r="J187" s="4">
        <f t="shared" si="44"/>
        <v>32.3389999999998</v>
      </c>
      <c r="K187" s="4"/>
      <c r="L187" s="4">
        <f t="shared" si="45"/>
        <v>6.3391315224183523E-2</v>
      </c>
      <c r="M187" s="139">
        <f t="shared" si="46"/>
        <v>4.0715291556766398E-4</v>
      </c>
      <c r="N187" s="3"/>
      <c r="O187" s="13">
        <f t="shared" si="47"/>
        <v>5.6544483041763707</v>
      </c>
      <c r="P187" s="13">
        <f t="shared" si="48"/>
        <v>0.52023341919279242</v>
      </c>
      <c r="Q187" s="13">
        <f t="shared" si="49"/>
        <v>2.7128153292458106</v>
      </c>
      <c r="R187" s="13">
        <f t="shared" si="50"/>
        <v>3.1686804050166146</v>
      </c>
      <c r="S187" s="13">
        <f t="shared" si="37"/>
        <v>1.7197905633910655</v>
      </c>
      <c r="T187" s="13">
        <f t="shared" si="40"/>
        <v>0.86795991466850519</v>
      </c>
      <c r="U187" s="13">
        <f t="shared" si="38"/>
        <v>1.4927092706486096</v>
      </c>
      <c r="V187" s="4">
        <f t="shared" si="39"/>
        <v>12.190613580583902</v>
      </c>
      <c r="W187" s="4">
        <f t="shared" si="51"/>
        <v>254.60620659433442</v>
      </c>
      <c r="X187" s="4">
        <f t="shared" si="41"/>
        <v>0.37696322027842472</v>
      </c>
      <c r="Y187" s="3"/>
      <c r="Z187" s="13">
        <f t="shared" si="52"/>
        <v>0.97399000000000002</v>
      </c>
      <c r="AA187" s="25">
        <f t="shared" si="42"/>
        <v>0.15969758577105092</v>
      </c>
      <c r="AB187" s="3"/>
      <c r="AC187" s="3">
        <f t="shared" si="53"/>
        <v>1.6963344912529112</v>
      </c>
      <c r="AE187" s="106">
        <f>Input_Analysis!F186/100</f>
        <v>2.2050110995350254</v>
      </c>
      <c r="AF187" s="105">
        <f t="shared" si="43"/>
        <v>0.10799672227374761</v>
      </c>
    </row>
    <row r="188" spans="1:32">
      <c r="A188" s="153">
        <f>Input_Analysis!A187</f>
        <v>3.42</v>
      </c>
      <c r="B188" s="153">
        <f>Input_Analysis!B187</f>
        <v>11.2204386</v>
      </c>
      <c r="C188" s="153">
        <f>Input_Analysis!I187</f>
        <v>251.90937912426966</v>
      </c>
      <c r="D188" s="153">
        <f>Input_Analysis!F187</f>
        <v>227.10114317660057</v>
      </c>
      <c r="E188" s="154">
        <f>Input_Analysis!L187</f>
        <v>0.10000050338027326</v>
      </c>
      <c r="F188" s="155">
        <f>Input_Analysis!P187</f>
        <v>124.04117973834555</v>
      </c>
      <c r="G188" s="159">
        <f>Input_Analysis!Q187</f>
        <v>30.607200000000002</v>
      </c>
      <c r="H188" s="4"/>
      <c r="I188" s="4">
        <f t="shared" si="54"/>
        <v>63.119999999999798</v>
      </c>
      <c r="J188" s="4">
        <f t="shared" si="44"/>
        <v>32.5127999999998</v>
      </c>
      <c r="K188" s="4"/>
      <c r="L188" s="4">
        <f t="shared" si="45"/>
        <v>6.0982928550862063E-2</v>
      </c>
      <c r="M188" s="139">
        <f t="shared" si="46"/>
        <v>3.9697014747093603E-4</v>
      </c>
      <c r="N188" s="3"/>
      <c r="O188" s="13">
        <f t="shared" si="47"/>
        <v>5.806617059258846</v>
      </c>
      <c r="P188" s="13">
        <f t="shared" si="48"/>
        <v>0.49491120830925028</v>
      </c>
      <c r="Q188" s="13">
        <f t="shared" si="49"/>
        <v>2.932857194271945</v>
      </c>
      <c r="R188" s="13">
        <f t="shared" si="50"/>
        <v>3.1652125768535511</v>
      </c>
      <c r="S188" s="13">
        <f t="shared" si="37"/>
        <v>1.7151877589633855</v>
      </c>
      <c r="T188" s="13">
        <f t="shared" si="40"/>
        <v>0.88827615791308556</v>
      </c>
      <c r="U188" s="13">
        <f t="shared" si="38"/>
        <v>1.5235603926315515</v>
      </c>
      <c r="V188" s="4">
        <f t="shared" si="39"/>
        <v>12.585958608284658</v>
      </c>
      <c r="W188" s="4">
        <f t="shared" si="51"/>
        <v>262.86315749622662</v>
      </c>
      <c r="X188" s="4">
        <f t="shared" si="41"/>
        <v>0.3871078039505898</v>
      </c>
      <c r="Y188" s="3"/>
      <c r="Z188" s="13">
        <f t="shared" si="52"/>
        <v>0.97383699999999995</v>
      </c>
      <c r="AA188" s="25">
        <f t="shared" si="42"/>
        <v>0.1597554186867946</v>
      </c>
      <c r="AB188" s="3"/>
      <c r="AC188" s="3">
        <f t="shared" si="53"/>
        <v>1.7419851177776537</v>
      </c>
      <c r="AE188" s="106">
        <f>Input_Analysis!F187/100</f>
        <v>2.2710114317660057</v>
      </c>
      <c r="AF188" s="105">
        <f t="shared" si="43"/>
        <v>0.10945431778419985</v>
      </c>
    </row>
    <row r="189" spans="1:32">
      <c r="A189" s="153">
        <f>Input_Analysis!A188</f>
        <v>3.44</v>
      </c>
      <c r="B189" s="153">
        <f>Input_Analysis!B188</f>
        <v>11.2860552</v>
      </c>
      <c r="C189" s="153">
        <f>Input_Analysis!I188</f>
        <v>253.86959975426913</v>
      </c>
      <c r="D189" s="153">
        <f>Input_Analysis!F188</f>
        <v>229.50115525772711</v>
      </c>
      <c r="E189" s="154">
        <f>Input_Analysis!L188</f>
        <v>0.10000050338027326</v>
      </c>
      <c r="F189" s="155">
        <f>Input_Analysis!P188</f>
        <v>121.8422224827101</v>
      </c>
      <c r="G189" s="159">
        <f>Input_Analysis!Q188</f>
        <v>30.803400000000003</v>
      </c>
      <c r="H189" s="4"/>
      <c r="I189" s="4">
        <f t="shared" si="54"/>
        <v>63.489999999999796</v>
      </c>
      <c r="J189" s="4">
        <f t="shared" si="44"/>
        <v>32.686599999999792</v>
      </c>
      <c r="K189" s="4"/>
      <c r="L189" s="4">
        <f t="shared" si="45"/>
        <v>6.0237219134476543E-2</v>
      </c>
      <c r="M189" s="139">
        <f t="shared" si="46"/>
        <v>3.9390499483619887E-4</v>
      </c>
      <c r="N189" s="3"/>
      <c r="O189" s="13">
        <f t="shared" si="47"/>
        <v>5.8243928629551727</v>
      </c>
      <c r="P189" s="13">
        <f t="shared" si="48"/>
        <v>0.47819631200095797</v>
      </c>
      <c r="Q189" s="13">
        <f t="shared" si="49"/>
        <v>3.0391896762453077</v>
      </c>
      <c r="R189" s="13">
        <f t="shared" si="50"/>
        <v>3.1661330695213481</v>
      </c>
      <c r="S189" s="13">
        <f t="shared" si="37"/>
        <v>1.7106217143052695</v>
      </c>
      <c r="T189" s="13">
        <f t="shared" si="40"/>
        <v>0.89570849049900625</v>
      </c>
      <c r="U189" s="13">
        <f t="shared" si="38"/>
        <v>1.5322183935351954</v>
      </c>
      <c r="V189" s="4">
        <f t="shared" si="39"/>
        <v>12.691973316951289</v>
      </c>
      <c r="W189" s="4">
        <f t="shared" si="51"/>
        <v>265.07732027305394</v>
      </c>
      <c r="X189" s="4">
        <f t="shared" si="41"/>
        <v>0.38829285753034487</v>
      </c>
      <c r="Y189" s="3"/>
      <c r="Z189" s="13">
        <f t="shared" si="52"/>
        <v>0.97368399999999999</v>
      </c>
      <c r="AA189" s="25">
        <f t="shared" si="42"/>
        <v>0.15981234389688792</v>
      </c>
      <c r="AB189" s="3"/>
      <c r="AC189" s="3">
        <f t="shared" si="53"/>
        <v>1.7473178588865517</v>
      </c>
      <c r="AE189" s="106">
        <f>Input_Analysis!F188/100</f>
        <v>2.2950115525772712</v>
      </c>
      <c r="AF189" s="105">
        <f t="shared" si="43"/>
        <v>0.10988460016566344</v>
      </c>
    </row>
    <row r="190" spans="1:32">
      <c r="A190" s="153">
        <f>Input_Analysis!A189</f>
        <v>3.46</v>
      </c>
      <c r="B190" s="153">
        <f>Input_Analysis!B189</f>
        <v>11.3516718</v>
      </c>
      <c r="C190" s="153">
        <f>Input_Analysis!I189</f>
        <v>253.72966611072869</v>
      </c>
      <c r="D190" s="153">
        <f>Input_Analysis!F189</f>
        <v>229.50115525772711</v>
      </c>
      <c r="E190" s="154">
        <f>Input_Analysis!L189</f>
        <v>0.10000050338027326</v>
      </c>
      <c r="F190" s="155">
        <f>Input_Analysis!P189</f>
        <v>121.14255426500792</v>
      </c>
      <c r="G190" s="159">
        <f>Input_Analysis!Q189</f>
        <v>30.999600000000004</v>
      </c>
      <c r="H190" s="4"/>
      <c r="I190" s="4">
        <f t="shared" si="54"/>
        <v>63.859999999999793</v>
      </c>
      <c r="J190" s="4">
        <f t="shared" si="44"/>
        <v>32.860399999999785</v>
      </c>
      <c r="K190" s="4"/>
      <c r="L190" s="4">
        <f t="shared" si="45"/>
        <v>6.0371773684310945E-2</v>
      </c>
      <c r="M190" s="139">
        <f t="shared" si="46"/>
        <v>3.9412223613076691E-4</v>
      </c>
      <c r="N190" s="3"/>
      <c r="O190" s="13">
        <f t="shared" si="47"/>
        <v>5.7780692295507707</v>
      </c>
      <c r="P190" s="13">
        <f t="shared" si="48"/>
        <v>0.47476227304491075</v>
      </c>
      <c r="Q190" s="13">
        <f t="shared" si="49"/>
        <v>3.0348599483183905</v>
      </c>
      <c r="R190" s="13">
        <f t="shared" si="50"/>
        <v>3.1687231837318834</v>
      </c>
      <c r="S190" s="13">
        <f t="shared" si="37"/>
        <v>1.7060919427113521</v>
      </c>
      <c r="T190" s="13">
        <f t="shared" si="40"/>
        <v>0.8966811254913416</v>
      </c>
      <c r="U190" s="13">
        <f t="shared" si="38"/>
        <v>1.5298204433821248</v>
      </c>
      <c r="V190" s="4">
        <f t="shared" si="39"/>
        <v>12.65797774071526</v>
      </c>
      <c r="W190" s="4">
        <f t="shared" si="51"/>
        <v>264.36730804526673</v>
      </c>
      <c r="X190" s="4">
        <f t="shared" si="41"/>
        <v>0.38520461530338473</v>
      </c>
      <c r="Y190" s="3"/>
      <c r="Z190" s="13">
        <f t="shared" si="52"/>
        <v>0.97353100000000004</v>
      </c>
      <c r="AA190" s="25">
        <f t="shared" si="42"/>
        <v>0.15986837580400781</v>
      </c>
      <c r="AB190" s="3"/>
      <c r="AC190" s="3">
        <f t="shared" si="53"/>
        <v>1.7334207688652312</v>
      </c>
      <c r="AE190" s="106">
        <f>Input_Analysis!F189/100</f>
        <v>2.2950115525772712</v>
      </c>
      <c r="AF190" s="105">
        <f t="shared" si="43"/>
        <v>0.10973901505807013</v>
      </c>
    </row>
    <row r="191" spans="1:32">
      <c r="A191" s="153">
        <f>Input_Analysis!A190</f>
        <v>3.48</v>
      </c>
      <c r="B191" s="153">
        <f>Input_Analysis!B190</f>
        <v>11.4172884</v>
      </c>
      <c r="C191" s="153">
        <f>Input_Analysis!I190</f>
        <v>255.06960579483243</v>
      </c>
      <c r="D191" s="153">
        <f>Input_Analysis!F190</f>
        <v>230.7011612982904</v>
      </c>
      <c r="E191" s="154">
        <f>Input_Analysis!L190</f>
        <v>0.20000100676054652</v>
      </c>
      <c r="F191" s="155">
        <f>Input_Analysis!P190</f>
        <v>121.8422224827101</v>
      </c>
      <c r="G191" s="159">
        <f>Input_Analysis!Q190</f>
        <v>31.195800000000002</v>
      </c>
      <c r="H191" s="4"/>
      <c r="I191" s="4">
        <f t="shared" si="54"/>
        <v>64.229999999999791</v>
      </c>
      <c r="J191" s="4">
        <f t="shared" si="44"/>
        <v>33.034199999999785</v>
      </c>
      <c r="K191" s="4"/>
      <c r="L191" s="4">
        <f t="shared" si="45"/>
        <v>0.12014153394543552</v>
      </c>
      <c r="M191" s="139">
        <f t="shared" si="46"/>
        <v>7.8410364158173812E-4</v>
      </c>
      <c r="N191" s="3"/>
      <c r="O191" s="13">
        <f t="shared" si="47"/>
        <v>5.7770312523031855</v>
      </c>
      <c r="P191" s="13">
        <f t="shared" si="48"/>
        <v>0.47498747498023036</v>
      </c>
      <c r="Q191" s="13">
        <f t="shared" si="49"/>
        <v>3.0330137648898177</v>
      </c>
      <c r="R191" s="13">
        <f t="shared" si="50"/>
        <v>3.0662400422261875</v>
      </c>
      <c r="S191" s="13">
        <f t="shared" si="37"/>
        <v>1.7015979664504324</v>
      </c>
      <c r="T191" s="13">
        <f t="shared" si="40"/>
        <v>0.84655117671520053</v>
      </c>
      <c r="U191" s="13">
        <f t="shared" si="38"/>
        <v>1.4404897607948057</v>
      </c>
      <c r="V191" s="4">
        <f t="shared" si="39"/>
        <v>12.722640386322176</v>
      </c>
      <c r="W191" s="4">
        <f t="shared" si="51"/>
        <v>265.71781520370479</v>
      </c>
      <c r="X191" s="4">
        <f t="shared" si="41"/>
        <v>0.38513541682021235</v>
      </c>
      <c r="Y191" s="3"/>
      <c r="Z191" s="13">
        <f t="shared" si="52"/>
        <v>0.97337799999999997</v>
      </c>
      <c r="AA191" s="25">
        <f t="shared" si="42"/>
        <v>0.15992352850772887</v>
      </c>
      <c r="AB191" s="3"/>
      <c r="AC191" s="3">
        <f t="shared" si="53"/>
        <v>1.7331093756909557</v>
      </c>
      <c r="AE191" s="106">
        <f>Input_Analysis!F190/100</f>
        <v>2.3070116129829041</v>
      </c>
      <c r="AF191" s="105">
        <f t="shared" si="43"/>
        <v>0.1098805370075621</v>
      </c>
    </row>
    <row r="192" spans="1:32">
      <c r="A192" s="153">
        <f>Input_Analysis!A191</f>
        <v>3.5</v>
      </c>
      <c r="B192" s="153">
        <f>Input_Analysis!B191</f>
        <v>11.482904999999999</v>
      </c>
      <c r="C192" s="153">
        <f>Input_Analysis!I191</f>
        <v>255.46970361005629</v>
      </c>
      <c r="D192" s="153">
        <f>Input_Analysis!F191</f>
        <v>231.30116431857203</v>
      </c>
      <c r="E192" s="154">
        <f>Input_Analysis!L191</f>
        <v>0.10000050338027326</v>
      </c>
      <c r="F192" s="155">
        <f>Input_Analysis!P191</f>
        <v>120.84269645742125</v>
      </c>
      <c r="G192" s="159">
        <f>Input_Analysis!Q191</f>
        <v>31.392000000000003</v>
      </c>
      <c r="H192" s="4"/>
      <c r="I192" s="4">
        <f t="shared" si="54"/>
        <v>64.599999999999795</v>
      </c>
      <c r="J192" s="4">
        <f t="shared" si="44"/>
        <v>33.207999999999792</v>
      </c>
      <c r="K192" s="4"/>
      <c r="L192" s="4">
        <f t="shared" si="45"/>
        <v>5.9987885381033404E-2</v>
      </c>
      <c r="M192" s="139">
        <f t="shared" si="46"/>
        <v>3.9143781813326866E-4</v>
      </c>
      <c r="N192" s="3"/>
      <c r="O192" s="13">
        <f t="shared" si="47"/>
        <v>5.7477024695873791</v>
      </c>
      <c r="P192" s="13">
        <f t="shared" si="48"/>
        <v>0.46864795599079195</v>
      </c>
      <c r="Q192" s="13">
        <f t="shared" si="49"/>
        <v>3.0540534555720273</v>
      </c>
      <c r="R192" s="13">
        <f t="shared" si="50"/>
        <v>3.1717455675821324</v>
      </c>
      <c r="S192" s="13">
        <f t="shared" si="37"/>
        <v>1.6971393165538411</v>
      </c>
      <c r="T192" s="13">
        <f t="shared" si="40"/>
        <v>0.90455935682333966</v>
      </c>
      <c r="U192" s="13">
        <f t="shared" si="38"/>
        <v>1.5351632486215447</v>
      </c>
      <c r="V192" s="4">
        <f t="shared" si="39"/>
        <v>12.7246469073371</v>
      </c>
      <c r="W192" s="4">
        <f t="shared" si="51"/>
        <v>265.75972225790548</v>
      </c>
      <c r="X192" s="4">
        <f t="shared" si="41"/>
        <v>0.3831801646391586</v>
      </c>
      <c r="Y192" s="3"/>
      <c r="Z192" s="13">
        <f t="shared" si="52"/>
        <v>0.97322500000000001</v>
      </c>
      <c r="AA192" s="25">
        <f t="shared" si="42"/>
        <v>0.15997781581245535</v>
      </c>
      <c r="AB192" s="3"/>
      <c r="AC192" s="3">
        <f t="shared" si="53"/>
        <v>1.7243107408762137</v>
      </c>
      <c r="AE192" s="106">
        <f>Input_Analysis!F191/100</f>
        <v>2.3130116431857202</v>
      </c>
      <c r="AF192" s="105">
        <f t="shared" si="43"/>
        <v>0.10987909169829897</v>
      </c>
    </row>
    <row r="193" spans="1:32">
      <c r="A193" s="153">
        <f>Input_Analysis!A192</f>
        <v>3.52</v>
      </c>
      <c r="B193" s="153">
        <f>Input_Analysis!B192</f>
        <v>11.548521599999999</v>
      </c>
      <c r="C193" s="153">
        <f>Input_Analysis!I192</f>
        <v>254.9096816307862</v>
      </c>
      <c r="D193" s="153">
        <f>Input_Analysis!F192</f>
        <v>230.7011612982904</v>
      </c>
      <c r="E193" s="154">
        <f>Input_Analysis!L192</f>
        <v>0.10000050338027326</v>
      </c>
      <c r="F193" s="155">
        <f>Input_Analysis!P192</f>
        <v>121.04260166247902</v>
      </c>
      <c r="G193" s="159">
        <f>Input_Analysis!Q192</f>
        <v>31.588200000000004</v>
      </c>
      <c r="H193" s="4"/>
      <c r="I193" s="4">
        <f t="shared" si="54"/>
        <v>64.9699999999998</v>
      </c>
      <c r="J193" s="4">
        <f t="shared" si="44"/>
        <v>33.381799999999799</v>
      </c>
      <c r="K193" s="4"/>
      <c r="L193" s="4">
        <f t="shared" si="45"/>
        <v>6.033898670406812E-2</v>
      </c>
      <c r="M193" s="139">
        <f t="shared" si="46"/>
        <v>3.9229778461343423E-4</v>
      </c>
      <c r="N193" s="3"/>
      <c r="O193" s="13">
        <f t="shared" si="47"/>
        <v>5.6899173091561135</v>
      </c>
      <c r="P193" s="13">
        <f t="shared" si="48"/>
        <v>0.47096215437680183</v>
      </c>
      <c r="Q193" s="13">
        <f t="shared" si="49"/>
        <v>3.0101815950100947</v>
      </c>
      <c r="R193" s="13">
        <f t="shared" si="50"/>
        <v>3.1745221503343068</v>
      </c>
      <c r="S193" s="13">
        <f t="shared" si="37"/>
        <v>1.6927155326098737</v>
      </c>
      <c r="T193" s="13">
        <f t="shared" si="40"/>
        <v>0.90416712618569772</v>
      </c>
      <c r="U193" s="13">
        <f t="shared" si="38"/>
        <v>1.5304977385697622</v>
      </c>
      <c r="V193" s="4">
        <f t="shared" si="39"/>
        <v>12.662645442052426</v>
      </c>
      <c r="W193" s="4">
        <f t="shared" si="51"/>
        <v>264.464794994805</v>
      </c>
      <c r="X193" s="4">
        <f t="shared" si="41"/>
        <v>0.37932782061040754</v>
      </c>
      <c r="Y193" s="3"/>
      <c r="Z193" s="13">
        <f t="shared" si="52"/>
        <v>0.97307200000000005</v>
      </c>
      <c r="AA193" s="25">
        <f t="shared" si="42"/>
        <v>0.16003125123510464</v>
      </c>
      <c r="AB193" s="3"/>
      <c r="AC193" s="3">
        <f t="shared" si="53"/>
        <v>1.706975192746834</v>
      </c>
      <c r="AE193" s="106">
        <f>Input_Analysis!F192/100</f>
        <v>2.3070116129829041</v>
      </c>
      <c r="AF193" s="105">
        <f t="shared" si="43"/>
        <v>0.10959337057437495</v>
      </c>
    </row>
    <row r="194" spans="1:32">
      <c r="A194" s="153">
        <f>Input_Analysis!A193</f>
        <v>3.54</v>
      </c>
      <c r="B194" s="153">
        <f>Input_Analysis!B193</f>
        <v>11.614138199999999</v>
      </c>
      <c r="C194" s="153">
        <f>Input_Analysis!I193</f>
        <v>254.82943214365477</v>
      </c>
      <c r="D194" s="153">
        <f>Input_Analysis!F193</f>
        <v>230.10115827800877</v>
      </c>
      <c r="E194" s="154">
        <f>Input_Analysis!L193</f>
        <v>0.10000050338027326</v>
      </c>
      <c r="F194" s="155">
        <f>Input_Analysis!P193</f>
        <v>123.64136932823001</v>
      </c>
      <c r="G194" s="159">
        <f>Input_Analysis!Q193</f>
        <v>31.784400000000005</v>
      </c>
      <c r="H194" s="4"/>
      <c r="I194" s="4">
        <f t="shared" si="54"/>
        <v>65.339999999999804</v>
      </c>
      <c r="J194" s="4">
        <f t="shared" si="44"/>
        <v>33.555599999999799</v>
      </c>
      <c r="K194" s="4"/>
      <c r="L194" s="4">
        <f t="shared" si="45"/>
        <v>6.0694222124572518E-2</v>
      </c>
      <c r="M194" s="139">
        <f t="shared" si="46"/>
        <v>3.9242132488016558E-4</v>
      </c>
      <c r="N194" s="3"/>
      <c r="O194" s="13">
        <f t="shared" si="47"/>
        <v>5.6470285777532245</v>
      </c>
      <c r="P194" s="13">
        <f t="shared" si="48"/>
        <v>0.48476038103587632</v>
      </c>
      <c r="Q194" s="13">
        <f t="shared" si="49"/>
        <v>2.9095728526810891</v>
      </c>
      <c r="R194" s="13">
        <f t="shared" si="50"/>
        <v>3.1763552955103505</v>
      </c>
      <c r="S194" s="13">
        <f t="shared" si="37"/>
        <v>1.68832616256409</v>
      </c>
      <c r="T194" s="13">
        <f t="shared" si="40"/>
        <v>0.90493541688431112</v>
      </c>
      <c r="U194" s="13">
        <f t="shared" si="38"/>
        <v>1.527826139756624</v>
      </c>
      <c r="V194" s="4">
        <f t="shared" si="39"/>
        <v>12.632628809576998</v>
      </c>
      <c r="W194" s="4">
        <f t="shared" si="51"/>
        <v>263.8378847184037</v>
      </c>
      <c r="X194" s="4">
        <f t="shared" si="41"/>
        <v>0.37646857185021498</v>
      </c>
      <c r="Y194" s="3"/>
      <c r="Z194" s="13">
        <f t="shared" si="52"/>
        <v>0.97291899999999998</v>
      </c>
      <c r="AA194" s="25">
        <f t="shared" si="42"/>
        <v>0.16008384801255277</v>
      </c>
      <c r="AB194" s="3"/>
      <c r="AC194" s="3">
        <f t="shared" si="53"/>
        <v>1.6941085733259673</v>
      </c>
      <c r="AE194" s="106">
        <f>Input_Analysis!F193/100</f>
        <v>2.3010115827800877</v>
      </c>
      <c r="AF194" s="105">
        <f t="shared" si="43"/>
        <v>0.10930876349616073</v>
      </c>
    </row>
    <row r="195" spans="1:32">
      <c r="A195" s="153">
        <f>Input_Analysis!A194</f>
        <v>3.56</v>
      </c>
      <c r="B195" s="153">
        <f>Input_Analysis!B194</f>
        <v>11.6797548</v>
      </c>
      <c r="C195" s="153">
        <f>Input_Analysis!I194</f>
        <v>255.90920765607504</v>
      </c>
      <c r="D195" s="153">
        <f>Input_Analysis!F194</f>
        <v>230.7011612982904</v>
      </c>
      <c r="E195" s="154">
        <f>Input_Analysis!L194</f>
        <v>0.20000100676054652</v>
      </c>
      <c r="F195" s="155">
        <f>Input_Analysis!P194</f>
        <v>126.04023178892324</v>
      </c>
      <c r="G195" s="159">
        <f>Input_Analysis!Q194</f>
        <v>31.980600000000003</v>
      </c>
      <c r="H195" s="4"/>
      <c r="I195" s="4">
        <f t="shared" si="54"/>
        <v>65.709999999999809</v>
      </c>
      <c r="J195" s="4">
        <f t="shared" si="44"/>
        <v>33.729399999999806</v>
      </c>
      <c r="K195" s="4"/>
      <c r="L195" s="4">
        <f t="shared" si="45"/>
        <v>0.12121922482802637</v>
      </c>
      <c r="M195" s="139">
        <f t="shared" si="46"/>
        <v>7.8153110860057278E-4</v>
      </c>
      <c r="N195" s="3"/>
      <c r="O195" s="13">
        <f t="shared" si="47"/>
        <v>5.6389739413116251</v>
      </c>
      <c r="P195" s="13">
        <f t="shared" si="48"/>
        <v>0.49453219573346019</v>
      </c>
      <c r="Q195" s="13">
        <f t="shared" si="49"/>
        <v>2.8503197764310229</v>
      </c>
      <c r="R195" s="13">
        <f t="shared" si="50"/>
        <v>3.0743640244029549</v>
      </c>
      <c r="S195" s="13">
        <f t="shared" si="37"/>
        <v>1.6839707625252771</v>
      </c>
      <c r="T195" s="13">
        <f t="shared" si="40"/>
        <v>0.85345557575762165</v>
      </c>
      <c r="U195" s="13">
        <f t="shared" si="38"/>
        <v>1.4371942366900115</v>
      </c>
      <c r="V195" s="4">
        <f t="shared" si="39"/>
        <v>12.679947177071682</v>
      </c>
      <c r="W195" s="4">
        <f t="shared" si="51"/>
        <v>264.82614917042821</v>
      </c>
      <c r="X195" s="4">
        <f t="shared" si="41"/>
        <v>0.37593159608744164</v>
      </c>
      <c r="Y195" s="3"/>
      <c r="Z195" s="13">
        <f t="shared" si="52"/>
        <v>0.97276600000000002</v>
      </c>
      <c r="AA195" s="25">
        <f t="shared" si="42"/>
        <v>0.16013561910884913</v>
      </c>
      <c r="AB195" s="3"/>
      <c r="AC195" s="3">
        <f t="shared" si="53"/>
        <v>1.6916921823934874</v>
      </c>
      <c r="AE195" s="106">
        <f>Input_Analysis!F194/100</f>
        <v>2.3070116129829041</v>
      </c>
      <c r="AF195" s="105">
        <f t="shared" si="43"/>
        <v>0.10930991780885153</v>
      </c>
    </row>
    <row r="196" spans="1:32">
      <c r="A196" s="153">
        <f>Input_Analysis!A195</f>
        <v>3.58</v>
      </c>
      <c r="B196" s="153">
        <f>Input_Analysis!B195</f>
        <v>11.7453714</v>
      </c>
      <c r="C196" s="153">
        <f>Input_Analysis!I195</f>
        <v>254.34879743619112</v>
      </c>
      <c r="D196" s="153">
        <f>Input_Analysis!F195</f>
        <v>228.30114921716384</v>
      </c>
      <c r="E196" s="154">
        <f>Input_Analysis!L195</f>
        <v>0.10000050338027326</v>
      </c>
      <c r="F196" s="155">
        <f>Input_Analysis!P195</f>
        <v>130.2382410951364</v>
      </c>
      <c r="G196" s="159">
        <f>Input_Analysis!Q195</f>
        <v>32.176800000000007</v>
      </c>
      <c r="H196" s="4"/>
      <c r="I196" s="4">
        <f t="shared" si="54"/>
        <v>66.079999999999814</v>
      </c>
      <c r="J196" s="4">
        <f t="shared" si="44"/>
        <v>33.903199999999806</v>
      </c>
      <c r="K196" s="4"/>
      <c r="L196" s="4">
        <f t="shared" si="45"/>
        <v>6.1644553661991057E-2</v>
      </c>
      <c r="M196" s="139">
        <f t="shared" si="46"/>
        <v>3.9316287078322256E-4</v>
      </c>
      <c r="N196" s="3"/>
      <c r="O196" s="13">
        <f t="shared" si="47"/>
        <v>5.5531276527346201</v>
      </c>
      <c r="P196" s="13">
        <f t="shared" si="48"/>
        <v>0.52085870006351798</v>
      </c>
      <c r="Q196" s="13">
        <f t="shared" si="49"/>
        <v>2.6607328022444912</v>
      </c>
      <c r="R196" s="13">
        <f t="shared" si="50"/>
        <v>3.1800156902808894</v>
      </c>
      <c r="S196" s="13">
        <f t="shared" si="37"/>
        <v>1.6796488965768943</v>
      </c>
      <c r="T196" s="13">
        <f t="shared" si="40"/>
        <v>0.90533447885450669</v>
      </c>
      <c r="U196" s="13">
        <f t="shared" si="38"/>
        <v>1.5206440584409897</v>
      </c>
      <c r="V196" s="4">
        <f t="shared" si="39"/>
        <v>12.551253162412754</v>
      </c>
      <c r="W196" s="4">
        <f t="shared" si="51"/>
        <v>262.13831933585021</v>
      </c>
      <c r="X196" s="4">
        <f t="shared" si="41"/>
        <v>0.37020851018230805</v>
      </c>
      <c r="Y196" s="3"/>
      <c r="Z196" s="13">
        <f t="shared" si="52"/>
        <v>0.97261299999999995</v>
      </c>
      <c r="AA196" s="25">
        <f t="shared" si="42"/>
        <v>0.16018657722220958</v>
      </c>
      <c r="AB196" s="3"/>
      <c r="AC196" s="3">
        <f t="shared" si="53"/>
        <v>1.6659382958203859</v>
      </c>
      <c r="AE196" s="106">
        <f>Input_Analysis!F195/100</f>
        <v>2.2830114921716382</v>
      </c>
      <c r="AF196" s="105">
        <f t="shared" si="43"/>
        <v>0.10860022055824819</v>
      </c>
    </row>
    <row r="197" spans="1:32">
      <c r="A197" s="153">
        <f>Input_Analysis!A196</f>
        <v>3.6</v>
      </c>
      <c r="B197" s="153">
        <f>Input_Analysis!B196</f>
        <v>11.810988</v>
      </c>
      <c r="C197" s="153">
        <f>Input_Analysis!I196</f>
        <v>252.02874743708762</v>
      </c>
      <c r="D197" s="153">
        <f>Input_Analysis!F196</f>
        <v>225.90113713603725</v>
      </c>
      <c r="E197" s="154">
        <f>Input_Analysis!L196</f>
        <v>0.20000100676054652</v>
      </c>
      <c r="F197" s="155">
        <f>Input_Analysis!P196</f>
        <v>130.63805150525192</v>
      </c>
      <c r="G197" s="159">
        <f>Input_Analysis!Q196</f>
        <v>32.373000000000005</v>
      </c>
      <c r="H197" s="4"/>
      <c r="I197" s="4">
        <f t="shared" si="54"/>
        <v>66.449999999999818</v>
      </c>
      <c r="J197" s="4">
        <f t="shared" si="44"/>
        <v>34.076999999999813</v>
      </c>
      <c r="K197" s="4"/>
      <c r="L197" s="4">
        <f t="shared" si="45"/>
        <v>0.12543090651646688</v>
      </c>
      <c r="M197" s="139">
        <f t="shared" si="46"/>
        <v>7.9356426119790778E-4</v>
      </c>
      <c r="N197" s="3"/>
      <c r="O197" s="13">
        <f t="shared" si="47"/>
        <v>5.4458651711444324</v>
      </c>
      <c r="P197" s="13">
        <f t="shared" si="48"/>
        <v>0.52950595293011293</v>
      </c>
      <c r="Q197" s="13">
        <f t="shared" si="49"/>
        <v>2.5622471441686869</v>
      </c>
      <c r="R197" s="13">
        <f t="shared" si="50"/>
        <v>3.0833852522222251</v>
      </c>
      <c r="S197" s="13">
        <f t="shared" si="37"/>
        <v>1.6753601365938096</v>
      </c>
      <c r="T197" s="13">
        <f t="shared" si="40"/>
        <v>0.84506388980303815</v>
      </c>
      <c r="U197" s="13">
        <f t="shared" si="38"/>
        <v>1.4157863538509141</v>
      </c>
      <c r="V197" s="4">
        <f t="shared" si="39"/>
        <v>12.371916495805854</v>
      </c>
      <c r="W197" s="4">
        <f t="shared" si="51"/>
        <v>258.39279593899846</v>
      </c>
      <c r="X197" s="4">
        <f t="shared" si="41"/>
        <v>0.36305767807629552</v>
      </c>
      <c r="Y197" s="3"/>
      <c r="Z197" s="13">
        <f t="shared" si="52"/>
        <v>0.97245999999999999</v>
      </c>
      <c r="AA197" s="25">
        <f t="shared" si="42"/>
        <v>0.16023673479179548</v>
      </c>
      <c r="AB197" s="3"/>
      <c r="AC197" s="3">
        <f t="shared" si="53"/>
        <v>1.6337595513433296</v>
      </c>
      <c r="AE197" s="106">
        <f>Input_Analysis!F196/100</f>
        <v>2.2590113713603723</v>
      </c>
      <c r="AF197" s="105">
        <f t="shared" si="43"/>
        <v>0.10788987783085965</v>
      </c>
    </row>
    <row r="198" spans="1:32">
      <c r="A198" s="153">
        <f>Input_Analysis!A197</f>
        <v>3.62</v>
      </c>
      <c r="B198" s="153">
        <f>Input_Analysis!B197</f>
        <v>11.8766046</v>
      </c>
      <c r="C198" s="153">
        <f>Input_Analysis!I197</f>
        <v>252.46882629332308</v>
      </c>
      <c r="D198" s="153">
        <f>Input_Analysis!F197</f>
        <v>226.50114015631891</v>
      </c>
      <c r="E198" s="154">
        <f>Input_Analysis!L197</f>
        <v>0.20000100676054652</v>
      </c>
      <c r="F198" s="155">
        <f>Input_Analysis!P197</f>
        <v>129.83843068502085</v>
      </c>
      <c r="G198" s="159">
        <f>Input_Analysis!Q197</f>
        <v>32.569200000000002</v>
      </c>
      <c r="H198" s="4"/>
      <c r="I198" s="4">
        <f t="shared" si="54"/>
        <v>66.819999999999823</v>
      </c>
      <c r="J198" s="4">
        <f t="shared" si="44"/>
        <v>34.25079999999982</v>
      </c>
      <c r="K198" s="4"/>
      <c r="L198" s="4">
        <f t="shared" si="45"/>
        <v>0.12525023716937173</v>
      </c>
      <c r="M198" s="139">
        <f t="shared" si="46"/>
        <v>7.9218099793509379E-4</v>
      </c>
      <c r="N198" s="3"/>
      <c r="O198" s="13">
        <f t="shared" si="47"/>
        <v>5.4202770823841844</v>
      </c>
      <c r="P198" s="13">
        <f t="shared" si="48"/>
        <v>0.52394207185202701</v>
      </c>
      <c r="Q198" s="13">
        <f t="shared" si="49"/>
        <v>2.5803658778277545</v>
      </c>
      <c r="R198" s="13">
        <f t="shared" si="50"/>
        <v>3.0853819779973461</v>
      </c>
      <c r="S198" s="13">
        <f t="shared" si="37"/>
        <v>1.671104062064162</v>
      </c>
      <c r="T198" s="13">
        <f t="shared" si="40"/>
        <v>0.84755492678100786</v>
      </c>
      <c r="U198" s="13">
        <f t="shared" si="38"/>
        <v>1.4163524809662356</v>
      </c>
      <c r="V198" s="4">
        <f t="shared" si="39"/>
        <v>12.376588419554883</v>
      </c>
      <c r="W198" s="4">
        <f t="shared" si="51"/>
        <v>258.49037107542415</v>
      </c>
      <c r="X198" s="4">
        <f t="shared" si="41"/>
        <v>0.36135180549227897</v>
      </c>
      <c r="Y198" s="3"/>
      <c r="Z198" s="13">
        <f t="shared" si="52"/>
        <v>0.97230700000000003</v>
      </c>
      <c r="AA198" s="25">
        <f t="shared" si="42"/>
        <v>0.16028610400428644</v>
      </c>
      <c r="AB198" s="3"/>
      <c r="AC198" s="3">
        <f t="shared" si="53"/>
        <v>1.6260831247152552</v>
      </c>
      <c r="AE198" s="106">
        <f>Input_Analysis!F197/100</f>
        <v>2.2650114015631893</v>
      </c>
      <c r="AF198" s="105">
        <f t="shared" si="43"/>
        <v>0.10789575234421982</v>
      </c>
    </row>
    <row r="199" spans="1:32">
      <c r="A199" s="153">
        <f>Input_Analysis!A198</f>
        <v>3.64</v>
      </c>
      <c r="B199" s="153">
        <f>Input_Analysis!B198</f>
        <v>11.942221200000001</v>
      </c>
      <c r="C199" s="153">
        <f>Input_Analysis!I198</f>
        <v>253.32870608017984</v>
      </c>
      <c r="D199" s="153">
        <f>Input_Analysis!F198</f>
        <v>227.10114317660057</v>
      </c>
      <c r="E199" s="154">
        <f>Input_Analysis!L198</f>
        <v>0.20000100676054652</v>
      </c>
      <c r="F199" s="155">
        <f>Input_Analysis!P198</f>
        <v>131.13781451789632</v>
      </c>
      <c r="G199" s="159">
        <f>Input_Analysis!Q198</f>
        <v>32.765400000000007</v>
      </c>
      <c r="H199" s="4"/>
      <c r="I199" s="4">
        <f t="shared" si="54"/>
        <v>67.189999999999827</v>
      </c>
      <c r="J199" s="4">
        <f t="shared" si="44"/>
        <v>34.42459999999982</v>
      </c>
      <c r="K199" s="4"/>
      <c r="L199" s="4">
        <f t="shared" si="45"/>
        <v>0.12507008754209945</v>
      </c>
      <c r="M199" s="139">
        <f t="shared" si="46"/>
        <v>7.8949207871154231E-4</v>
      </c>
      <c r="N199" s="3"/>
      <c r="O199" s="13">
        <f t="shared" si="47"/>
        <v>5.4071421622961777</v>
      </c>
      <c r="P199" s="13">
        <f t="shared" si="48"/>
        <v>0.5284898374415582</v>
      </c>
      <c r="Q199" s="13">
        <f t="shared" si="49"/>
        <v>2.5495224799208751</v>
      </c>
      <c r="R199" s="13">
        <f t="shared" si="50"/>
        <v>3.0864991844144205</v>
      </c>
      <c r="S199" s="13">
        <f t="shared" si="37"/>
        <v>1.6668802599161732</v>
      </c>
      <c r="T199" s="13">
        <f t="shared" si="40"/>
        <v>0.85101275759343764</v>
      </c>
      <c r="U199" s="13">
        <f t="shared" si="38"/>
        <v>1.4185363665693287</v>
      </c>
      <c r="V199" s="4">
        <f t="shared" si="39"/>
        <v>12.409247072012001</v>
      </c>
      <c r="W199" s="4">
        <f t="shared" si="51"/>
        <v>259.17246107521157</v>
      </c>
      <c r="X199" s="4">
        <f t="shared" si="41"/>
        <v>0.36047614415307849</v>
      </c>
      <c r="Y199" s="3"/>
      <c r="Z199" s="13">
        <f t="shared" si="52"/>
        <v>0.97215399999999996</v>
      </c>
      <c r="AA199" s="25">
        <f t="shared" si="42"/>
        <v>0.16033469680025375</v>
      </c>
      <c r="AB199" s="3"/>
      <c r="AC199" s="3">
        <f t="shared" si="53"/>
        <v>1.6221426486888533</v>
      </c>
      <c r="AE199" s="106">
        <f>Input_Analysis!F198/100</f>
        <v>2.2710114317660057</v>
      </c>
      <c r="AF199" s="105">
        <f t="shared" si="43"/>
        <v>0.10790194318605408</v>
      </c>
    </row>
    <row r="200" spans="1:32">
      <c r="A200" s="153">
        <f>Input_Analysis!A199</f>
        <v>3.66</v>
      </c>
      <c r="B200" s="153">
        <f>Input_Analysis!B199</f>
        <v>12.007837800000001</v>
      </c>
      <c r="C200" s="153">
        <f>Input_Analysis!I199</f>
        <v>255.66874659978905</v>
      </c>
      <c r="D200" s="153">
        <f>Input_Analysis!F199</f>
        <v>229.50115525772711</v>
      </c>
      <c r="E200" s="154">
        <f>Input_Analysis!L199</f>
        <v>0.20000100676054652</v>
      </c>
      <c r="F200" s="155">
        <f>Input_Analysis!P199</f>
        <v>130.8379567103097</v>
      </c>
      <c r="G200" s="159">
        <f>Input_Analysis!Q199</f>
        <v>32.961600000000004</v>
      </c>
      <c r="H200" s="4"/>
      <c r="I200" s="4">
        <f t="shared" si="54"/>
        <v>67.559999999999832</v>
      </c>
      <c r="J200" s="4">
        <f t="shared" si="44"/>
        <v>34.598399999999828</v>
      </c>
      <c r="K200" s="4"/>
      <c r="L200" s="4">
        <f t="shared" si="45"/>
        <v>0.12350227244102803</v>
      </c>
      <c r="M200" s="139">
        <f t="shared" si="46"/>
        <v>7.8226615266987641E-4</v>
      </c>
      <c r="N200" s="3"/>
      <c r="O200" s="13">
        <f t="shared" si="47"/>
        <v>5.4369203951567169</v>
      </c>
      <c r="P200" s="13">
        <f t="shared" si="48"/>
        <v>0.52031794629170836</v>
      </c>
      <c r="Q200" s="13">
        <f t="shared" si="49"/>
        <v>2.6079931409972703</v>
      </c>
      <c r="R200" s="13">
        <f t="shared" si="50"/>
        <v>3.0859923450896796</v>
      </c>
      <c r="S200" s="13">
        <f t="shared" si="37"/>
        <v>1.6626883243497506</v>
      </c>
      <c r="T200" s="13">
        <f t="shared" si="40"/>
        <v>0.85861210381797348</v>
      </c>
      <c r="U200" s="13">
        <f t="shared" si="38"/>
        <v>1.4276043201635205</v>
      </c>
      <c r="V200" s="4">
        <f t="shared" si="39"/>
        <v>12.540583106652614</v>
      </c>
      <c r="W200" s="4">
        <f t="shared" si="51"/>
        <v>261.91547063317569</v>
      </c>
      <c r="X200" s="4">
        <f t="shared" si="41"/>
        <v>0.36246135967711446</v>
      </c>
      <c r="Y200" s="3"/>
      <c r="Z200" s="13">
        <f t="shared" si="52"/>
        <v>0.972001</v>
      </c>
      <c r="AA200" s="25">
        <f t="shared" si="42"/>
        <v>0.16038252488034171</v>
      </c>
      <c r="AB200" s="3"/>
      <c r="AC200" s="3">
        <f t="shared" si="53"/>
        <v>1.6310761185470151</v>
      </c>
      <c r="AE200" s="106">
        <f>Input_Analysis!F199/100</f>
        <v>2.2950115525772712</v>
      </c>
      <c r="AF200" s="105">
        <f t="shared" si="43"/>
        <v>0.1083341214059082</v>
      </c>
    </row>
    <row r="201" spans="1:32">
      <c r="A201" s="153">
        <f>Input_Analysis!A200</f>
        <v>3.68</v>
      </c>
      <c r="B201" s="153">
        <f>Input_Analysis!B200</f>
        <v>12.073454400000001</v>
      </c>
      <c r="C201" s="153">
        <f>Input_Analysis!I200</f>
        <v>259.88875826226632</v>
      </c>
      <c r="D201" s="153">
        <f>Input_Analysis!F200</f>
        <v>233.7011763996986</v>
      </c>
      <c r="E201" s="154">
        <f>Input_Analysis!L200</f>
        <v>0.20000100676054652</v>
      </c>
      <c r="F201" s="155">
        <f>Input_Analysis!P200</f>
        <v>130.93790931283857</v>
      </c>
      <c r="G201" s="159">
        <f>Input_Analysis!Q200</f>
        <v>33.157800000000002</v>
      </c>
      <c r="H201" s="4"/>
      <c r="I201" s="4">
        <f t="shared" si="54"/>
        <v>67.929999999999836</v>
      </c>
      <c r="J201" s="4">
        <f t="shared" si="44"/>
        <v>34.772199999999835</v>
      </c>
      <c r="K201" s="4"/>
      <c r="L201" s="4">
        <f t="shared" si="45"/>
        <v>0.12064884324541113</v>
      </c>
      <c r="M201" s="139">
        <f t="shared" si="46"/>
        <v>7.6956390148555723E-4</v>
      </c>
      <c r="N201" s="3"/>
      <c r="O201" s="13">
        <f t="shared" si="47"/>
        <v>5.5204662995803373</v>
      </c>
      <c r="P201" s="13">
        <f t="shared" si="48"/>
        <v>0.50938081803615887</v>
      </c>
      <c r="Q201" s="13">
        <f t="shared" si="49"/>
        <v>2.7084466599590584</v>
      </c>
      <c r="R201" s="13">
        <f t="shared" si="50"/>
        <v>3.083134109779019</v>
      </c>
      <c r="S201" s="13">
        <f t="shared" si="37"/>
        <v>1.6585278566727277</v>
      </c>
      <c r="T201" s="13">
        <f t="shared" si="40"/>
        <v>0.87128757027541537</v>
      </c>
      <c r="U201" s="13">
        <f t="shared" si="38"/>
        <v>1.4450547064744732</v>
      </c>
      <c r="V201" s="4">
        <f t="shared" si="39"/>
        <v>12.797250550817767</v>
      </c>
      <c r="W201" s="4">
        <f t="shared" si="51"/>
        <v>267.2760805715659</v>
      </c>
      <c r="X201" s="4">
        <f t="shared" si="41"/>
        <v>0.36803108663868916</v>
      </c>
      <c r="Y201" s="3"/>
      <c r="Z201" s="13">
        <f t="shared" si="52"/>
        <v>0.97184800000000005</v>
      </c>
      <c r="AA201" s="25">
        <f t="shared" si="42"/>
        <v>0.160429599711264</v>
      </c>
      <c r="AB201" s="3"/>
      <c r="AC201" s="3">
        <f t="shared" si="53"/>
        <v>1.6561398898741011</v>
      </c>
      <c r="AE201" s="106">
        <f>Input_Analysis!F200/100</f>
        <v>2.3370117639969861</v>
      </c>
      <c r="AF201" s="105">
        <f t="shared" si="43"/>
        <v>0.1091840597302723</v>
      </c>
    </row>
    <row r="202" spans="1:32">
      <c r="A202" s="153">
        <f>Input_Analysis!A201</f>
        <v>3.7</v>
      </c>
      <c r="B202" s="153">
        <f>Input_Analysis!B201</f>
        <v>12.139071</v>
      </c>
      <c r="C202" s="153">
        <f>Input_Analysis!I201</f>
        <v>259.04886899591531</v>
      </c>
      <c r="D202" s="153">
        <f>Input_Analysis!F201</f>
        <v>233.10117337941693</v>
      </c>
      <c r="E202" s="154">
        <f>Input_Analysis!L201</f>
        <v>0.20000100676054652</v>
      </c>
      <c r="F202" s="155">
        <f>Input_Analysis!P201</f>
        <v>129.73847808249198</v>
      </c>
      <c r="G202" s="159">
        <f>Input_Analysis!Q201</f>
        <v>33.354000000000006</v>
      </c>
      <c r="H202" s="4"/>
      <c r="I202" s="4">
        <f t="shared" si="54"/>
        <v>68.299999999999841</v>
      </c>
      <c r="J202" s="4">
        <f t="shared" si="44"/>
        <v>34.945999999999835</v>
      </c>
      <c r="K202" s="4"/>
      <c r="L202" s="4">
        <f t="shared" si="45"/>
        <v>0.12135897012097714</v>
      </c>
      <c r="M202" s="139">
        <f t="shared" si="46"/>
        <v>7.7205898460687796E-4</v>
      </c>
      <c r="N202" s="3"/>
      <c r="O202" s="13">
        <f t="shared" si="47"/>
        <v>5.4583892003638868</v>
      </c>
      <c r="P202" s="13">
        <f t="shared" si="48"/>
        <v>0.50529514848424006</v>
      </c>
      <c r="Q202" s="13">
        <f t="shared" si="49"/>
        <v>2.700291618881244</v>
      </c>
      <c r="R202" s="13">
        <f t="shared" si="50"/>
        <v>3.0867233062654194</v>
      </c>
      <c r="S202" s="13">
        <f t="shared" si="37"/>
        <v>1.6543984651415875</v>
      </c>
      <c r="T202" s="13">
        <f t="shared" si="40"/>
        <v>0.87034588897765164</v>
      </c>
      <c r="U202" s="13">
        <f t="shared" si="38"/>
        <v>1.4398989028669174</v>
      </c>
      <c r="V202" s="4">
        <f t="shared" si="39"/>
        <v>12.716591266394365</v>
      </c>
      <c r="W202" s="4">
        <f t="shared" si="51"/>
        <v>265.59147673289084</v>
      </c>
      <c r="X202" s="4">
        <f t="shared" si="41"/>
        <v>0.36389261335759243</v>
      </c>
      <c r="Y202" s="3"/>
      <c r="Z202" s="13">
        <f t="shared" si="52"/>
        <v>0.97169499999999998</v>
      </c>
      <c r="AA202" s="25">
        <f t="shared" si="42"/>
        <v>0.1604759325316206</v>
      </c>
      <c r="AB202" s="3"/>
      <c r="AC202" s="3">
        <f t="shared" si="53"/>
        <v>1.637516760109166</v>
      </c>
      <c r="AE202" s="106">
        <f>Input_Analysis!F201/100</f>
        <v>2.3310117337941691</v>
      </c>
      <c r="AF202" s="105">
        <f t="shared" si="43"/>
        <v>0.10890797752304575</v>
      </c>
    </row>
    <row r="203" spans="1:32">
      <c r="A203" s="153">
        <f>Input_Analysis!A202</f>
        <v>3.72</v>
      </c>
      <c r="B203" s="153">
        <f>Input_Analysis!B202</f>
        <v>12.2046876</v>
      </c>
      <c r="C203" s="153">
        <f>Input_Analysis!I202</f>
        <v>257.10892629153</v>
      </c>
      <c r="D203" s="153">
        <f>Input_Analysis!F202</f>
        <v>231.30116431857203</v>
      </c>
      <c r="E203" s="154">
        <f>Input_Analysis!L202</f>
        <v>0.20000100676054652</v>
      </c>
      <c r="F203" s="155">
        <f>Input_Analysis!P202</f>
        <v>129.03880986478978</v>
      </c>
      <c r="G203" s="159">
        <f>Input_Analysis!Q202</f>
        <v>33.550200000000004</v>
      </c>
      <c r="H203" s="4"/>
      <c r="I203" s="4">
        <f t="shared" si="54"/>
        <v>68.669999999999845</v>
      </c>
      <c r="J203" s="4">
        <f t="shared" si="44"/>
        <v>35.119799999999842</v>
      </c>
      <c r="K203" s="4"/>
      <c r="L203" s="4">
        <f t="shared" si="45"/>
        <v>0.12297827885482755</v>
      </c>
      <c r="M203" s="139">
        <f t="shared" si="46"/>
        <v>7.7788433737135173E-4</v>
      </c>
      <c r="N203" s="3"/>
      <c r="O203" s="13">
        <f t="shared" si="47"/>
        <v>5.3656036279116339</v>
      </c>
      <c r="P203" s="13">
        <f t="shared" si="48"/>
        <v>0.50673505598870394</v>
      </c>
      <c r="Q203" s="13">
        <f t="shared" si="49"/>
        <v>2.6466641731086393</v>
      </c>
      <c r="R203" s="13">
        <f t="shared" si="50"/>
        <v>3.0916181217993799</v>
      </c>
      <c r="S203" s="13">
        <f t="shared" si="37"/>
        <v>1.6502997648065267</v>
      </c>
      <c r="T203" s="13">
        <f t="shared" si="40"/>
        <v>0.86637775968341091</v>
      </c>
      <c r="U203" s="13">
        <f t="shared" si="38"/>
        <v>1.4297830130391385</v>
      </c>
      <c r="V203" s="4">
        <f t="shared" si="39"/>
        <v>12.562595086102011</v>
      </c>
      <c r="W203" s="4">
        <f t="shared" si="51"/>
        <v>262.37520028912752</v>
      </c>
      <c r="X203" s="4">
        <f t="shared" si="41"/>
        <v>0.3577069085274423</v>
      </c>
      <c r="Y203" s="3"/>
      <c r="Z203" s="13">
        <f t="shared" si="52"/>
        <v>0.97154200000000002</v>
      </c>
      <c r="AA203" s="25">
        <f t="shared" si="42"/>
        <v>0.16052153435754229</v>
      </c>
      <c r="AB203" s="3"/>
      <c r="AC203" s="3">
        <f t="shared" si="53"/>
        <v>1.6096810883734902</v>
      </c>
      <c r="AE203" s="106">
        <f>Input_Analysis!F202/100</f>
        <v>2.3130116431857202</v>
      </c>
      <c r="AF203" s="105">
        <f t="shared" si="43"/>
        <v>0.10835219964594621</v>
      </c>
    </row>
    <row r="204" spans="1:32">
      <c r="A204" s="153">
        <f>Input_Analysis!A203</f>
        <v>3.74</v>
      </c>
      <c r="B204" s="153">
        <f>Input_Analysis!B203</f>
        <v>12.2703042</v>
      </c>
      <c r="C204" s="153">
        <f>Input_Analysis!I203</f>
        <v>259.30903316759878</v>
      </c>
      <c r="D204" s="153">
        <f>Input_Analysis!F203</f>
        <v>233.7011763996986</v>
      </c>
      <c r="E204" s="154">
        <f>Input_Analysis!L203</f>
        <v>0.20000100676054652</v>
      </c>
      <c r="F204" s="155">
        <f>Input_Analysis!P203</f>
        <v>128.03928383950094</v>
      </c>
      <c r="G204" s="159">
        <f>Input_Analysis!Q203</f>
        <v>33.746400000000008</v>
      </c>
      <c r="H204" s="4"/>
      <c r="I204" s="4">
        <f t="shared" si="54"/>
        <v>69.03999999999985</v>
      </c>
      <c r="J204" s="4">
        <f t="shared" si="44"/>
        <v>35.293599999999842</v>
      </c>
      <c r="K204" s="4"/>
      <c r="L204" s="4">
        <f t="shared" si="45"/>
        <v>0.12146215102645923</v>
      </c>
      <c r="M204" s="139">
        <f t="shared" si="46"/>
        <v>7.7128437955834809E-4</v>
      </c>
      <c r="N204" s="3"/>
      <c r="O204" s="13">
        <f t="shared" si="47"/>
        <v>5.391035008262115</v>
      </c>
      <c r="P204" s="13">
        <f t="shared" si="48"/>
        <v>0.49557661732817454</v>
      </c>
      <c r="Q204" s="13">
        <f t="shared" si="49"/>
        <v>2.7193641149698085</v>
      </c>
      <c r="R204" s="13">
        <f t="shared" si="50"/>
        <v>3.0913892902649422</v>
      </c>
      <c r="S204" s="13">
        <f t="shared" ref="S204:S213" si="55">9.78*(1/J204)^0.5</f>
        <v>1.6462313773607218</v>
      </c>
      <c r="T204" s="13">
        <f t="shared" si="40"/>
        <v>0.87367088776496038</v>
      </c>
      <c r="U204" s="13">
        <f t="shared" ref="U204:U213" si="56">T204*S204</f>
        <v>1.4382644289252753</v>
      </c>
      <c r="V204" s="4">
        <f t="shared" ref="V204:V213" si="57">(C204-I204)/$B$8</f>
        <v>12.684602211173262</v>
      </c>
      <c r="W204" s="4">
        <f t="shared" si="51"/>
        <v>264.92337155930437</v>
      </c>
      <c r="X204" s="4">
        <f t="shared" si="41"/>
        <v>0.359402333884141</v>
      </c>
      <c r="Y204" s="3"/>
      <c r="Z204" s="13">
        <f t="shared" si="52"/>
        <v>0.97138899999999995</v>
      </c>
      <c r="AA204" s="25">
        <f t="shared" si="42"/>
        <v>0.1605664159881682</v>
      </c>
      <c r="AB204" s="3"/>
      <c r="AC204" s="3">
        <f t="shared" si="53"/>
        <v>1.6173105024786345</v>
      </c>
      <c r="AE204" s="106">
        <f>Input_Analysis!F203/100</f>
        <v>2.3370117639969861</v>
      </c>
      <c r="AF204" s="105">
        <f t="shared" si="43"/>
        <v>0.10877855635072113</v>
      </c>
    </row>
    <row r="205" spans="1:32">
      <c r="A205" s="153">
        <f>Input_Analysis!A204</f>
        <v>3.76</v>
      </c>
      <c r="B205" s="153">
        <f>Input_Analysis!B204</f>
        <v>12.335920799999998</v>
      </c>
      <c r="C205" s="153">
        <f>Input_Analysis!I204</f>
        <v>261.14897536860383</v>
      </c>
      <c r="D205" s="153">
        <f>Input_Analysis!F204</f>
        <v>235.40118495716322</v>
      </c>
      <c r="E205" s="154">
        <f>Input_Analysis!L204</f>
        <v>0.20000100676054652</v>
      </c>
      <c r="F205" s="155">
        <f>Input_Analysis!P204</f>
        <v>128.73895205720314</v>
      </c>
      <c r="G205" s="159">
        <f>Input_Analysis!Q204</f>
        <v>33.942599999999999</v>
      </c>
      <c r="H205" s="4"/>
      <c r="I205" s="4">
        <f t="shared" si="54"/>
        <v>69.40999999999984</v>
      </c>
      <c r="J205" s="4">
        <f t="shared" si="44"/>
        <v>35.467399999999841</v>
      </c>
      <c r="K205" s="4"/>
      <c r="L205" s="4">
        <f t="shared" si="45"/>
        <v>0.120488932476842</v>
      </c>
      <c r="M205" s="139">
        <f t="shared" si="46"/>
        <v>7.6585024497320426E-4</v>
      </c>
      <c r="N205" s="3"/>
      <c r="O205" s="13">
        <f t="shared" si="47"/>
        <v>5.4060623380514174</v>
      </c>
      <c r="P205" s="13">
        <f t="shared" si="48"/>
        <v>0.49440314299669214</v>
      </c>
      <c r="Q205" s="13">
        <f t="shared" si="49"/>
        <v>2.7332881268827505</v>
      </c>
      <c r="R205" s="13">
        <f t="shared" si="50"/>
        <v>3.0913554113486246</v>
      </c>
      <c r="S205" s="13">
        <f t="shared" si="55"/>
        <v>1.6421929309936634</v>
      </c>
      <c r="T205" s="13">
        <f t="shared" si="40"/>
        <v>0.87985209800978637</v>
      </c>
      <c r="U205" s="13">
        <f t="shared" si="56"/>
        <v>1.444886895671615</v>
      </c>
      <c r="V205" s="4">
        <f t="shared" si="57"/>
        <v>12.782598357906931</v>
      </c>
      <c r="W205" s="4">
        <f t="shared" si="51"/>
        <v>266.97006322218016</v>
      </c>
      <c r="X205" s="4">
        <f t="shared" si="41"/>
        <v>0.36040415587009444</v>
      </c>
      <c r="Y205" s="3"/>
      <c r="Z205" s="13">
        <f t="shared" si="52"/>
        <v>0.97123599999999999</v>
      </c>
      <c r="AA205" s="25">
        <f t="shared" si="42"/>
        <v>0.16061058801096254</v>
      </c>
      <c r="AB205" s="3"/>
      <c r="AC205" s="3">
        <f t="shared" si="53"/>
        <v>1.6218187014154253</v>
      </c>
      <c r="AE205" s="106">
        <f>Input_Analysis!F204/100</f>
        <v>2.3540118495716325</v>
      </c>
      <c r="AF205" s="105">
        <f t="shared" si="43"/>
        <v>0.10903949098081001</v>
      </c>
    </row>
    <row r="206" spans="1:32">
      <c r="A206" s="153">
        <f>Input_Analysis!A205</f>
        <v>3.78</v>
      </c>
      <c r="B206" s="153">
        <f>Input_Analysis!B205</f>
        <v>12.401537399999999</v>
      </c>
      <c r="C206" s="153">
        <f>Input_Analysis!I205</f>
        <v>261.74897838888546</v>
      </c>
      <c r="D206" s="153">
        <f>Input_Analysis!F205</f>
        <v>236.00118797744486</v>
      </c>
      <c r="E206" s="154">
        <f>Input_Analysis!L205</f>
        <v>0.20000100676054652</v>
      </c>
      <c r="F206" s="155">
        <f>Input_Analysis!P205</f>
        <v>128.73895205720314</v>
      </c>
      <c r="G206" s="159">
        <f>Input_Analysis!Q205</f>
        <v>34.138800000000003</v>
      </c>
      <c r="H206" s="4"/>
      <c r="I206" s="4">
        <f t="shared" si="54"/>
        <v>69.779999999999845</v>
      </c>
      <c r="J206" s="4">
        <f t="shared" si="44"/>
        <v>35.641199999999841</v>
      </c>
      <c r="K206" s="4"/>
      <c r="L206" s="4">
        <f t="shared" si="45"/>
        <v>0.12032220993853393</v>
      </c>
      <c r="M206" s="139">
        <f t="shared" si="46"/>
        <v>7.6409469863680313E-4</v>
      </c>
      <c r="N206" s="3"/>
      <c r="O206" s="13">
        <f t="shared" si="47"/>
        <v>5.3861536196560849</v>
      </c>
      <c r="P206" s="13">
        <f t="shared" si="48"/>
        <v>0.49278874561474556</v>
      </c>
      <c r="Q206" s="13">
        <f t="shared" si="49"/>
        <v>2.7319177337374416</v>
      </c>
      <c r="R206" s="13">
        <f t="shared" si="50"/>
        <v>3.0929529596082848</v>
      </c>
      <c r="S206" s="13">
        <f t="shared" si="55"/>
        <v>1.6381840602484274</v>
      </c>
      <c r="T206" s="13">
        <f t="shared" si="40"/>
        <v>0.88272381144124334</v>
      </c>
      <c r="U206" s="13">
        <f t="shared" si="56"/>
        <v>1.4460640775047833</v>
      </c>
      <c r="V206" s="4">
        <f t="shared" si="57"/>
        <v>12.797931892592374</v>
      </c>
      <c r="W206" s="4">
        <f t="shared" si="51"/>
        <v>267.29031068750555</v>
      </c>
      <c r="X206" s="4">
        <f t="shared" si="41"/>
        <v>0.35907690797707231</v>
      </c>
      <c r="Y206" s="3"/>
      <c r="Z206" s="13">
        <f t="shared" si="52"/>
        <v>0.97108300000000003</v>
      </c>
      <c r="AA206" s="25">
        <f t="shared" si="42"/>
        <v>0.16065406080687555</v>
      </c>
      <c r="AB206" s="3"/>
      <c r="AC206" s="3">
        <f t="shared" si="53"/>
        <v>1.6158460858968253</v>
      </c>
      <c r="AE206" s="106">
        <f>Input_Analysis!F205/100</f>
        <v>2.3600118797744485</v>
      </c>
      <c r="AF206" s="105">
        <f t="shared" si="43"/>
        <v>0.10904502250494566</v>
      </c>
    </row>
    <row r="207" spans="1:32">
      <c r="A207" s="153">
        <f>Input_Analysis!A206</f>
        <v>3.8</v>
      </c>
      <c r="B207" s="153">
        <f>Input_Analysis!B206</f>
        <v>12.467153999999999</v>
      </c>
      <c r="C207" s="153">
        <f>Input_Analysis!I206</f>
        <v>263.94908526495431</v>
      </c>
      <c r="D207" s="153">
        <f>Input_Analysis!F206</f>
        <v>238.40120005857145</v>
      </c>
      <c r="E207" s="154">
        <f>Input_Analysis!L206</f>
        <v>0.20000100676054652</v>
      </c>
      <c r="F207" s="155">
        <f>Input_Analysis!P206</f>
        <v>127.73942603191426</v>
      </c>
      <c r="G207" s="159">
        <f>Input_Analysis!Q206</f>
        <v>34.335000000000001</v>
      </c>
      <c r="H207" s="4"/>
      <c r="I207" s="4">
        <f t="shared" si="54"/>
        <v>70.149999999999849</v>
      </c>
      <c r="J207" s="4">
        <f t="shared" si="44"/>
        <v>35.814999999999849</v>
      </c>
      <c r="K207" s="4"/>
      <c r="L207" s="4">
        <f t="shared" si="45"/>
        <v>0.11887047860040353</v>
      </c>
      <c r="M207" s="139">
        <f t="shared" si="46"/>
        <v>7.5772570516690306E-4</v>
      </c>
      <c r="N207" s="3"/>
      <c r="O207" s="13">
        <f t="shared" si="47"/>
        <v>5.4111150429974941</v>
      </c>
      <c r="P207" s="13">
        <f t="shared" si="48"/>
        <v>0.48196525749445834</v>
      </c>
      <c r="Q207" s="13">
        <f t="shared" si="49"/>
        <v>2.8031455879670695</v>
      </c>
      <c r="R207" s="13">
        <f t="shared" si="50"/>
        <v>3.092747549086956</v>
      </c>
      <c r="S207" s="13">
        <f t="shared" si="55"/>
        <v>1.6342044058827612</v>
      </c>
      <c r="T207" s="13">
        <f t="shared" si="40"/>
        <v>0.89003313485223479</v>
      </c>
      <c r="U207" s="13">
        <f t="shared" si="56"/>
        <v>1.4544960703571679</v>
      </c>
      <c r="V207" s="4">
        <f t="shared" si="57"/>
        <v>12.91993901766363</v>
      </c>
      <c r="W207" s="4">
        <f t="shared" si="51"/>
        <v>269.83848195768252</v>
      </c>
      <c r="X207" s="4">
        <f t="shared" si="41"/>
        <v>0.36074100286649963</v>
      </c>
      <c r="Y207" s="3"/>
      <c r="Z207" s="13">
        <f t="shared" si="52"/>
        <v>0.97092999999999996</v>
      </c>
      <c r="AA207" s="25">
        <f t="shared" si="42"/>
        <v>0.16069684455535424</v>
      </c>
      <c r="AB207" s="3"/>
      <c r="AC207" s="3">
        <f t="shared" si="53"/>
        <v>1.6233345128992482</v>
      </c>
      <c r="AE207" s="106">
        <f>Input_Analysis!F206/100</f>
        <v>2.3840120005857144</v>
      </c>
      <c r="AF207" s="105">
        <f t="shared" si="43"/>
        <v>0.10946488145774572</v>
      </c>
    </row>
    <row r="208" spans="1:32">
      <c r="A208" s="153">
        <f>Input_Analysis!A207</f>
        <v>3.82</v>
      </c>
      <c r="B208" s="153">
        <f>Input_Analysis!B207</f>
        <v>12.532770599999999</v>
      </c>
      <c r="C208" s="153">
        <f>Input_Analysis!I207</f>
        <v>266.92910984585671</v>
      </c>
      <c r="D208" s="153">
        <f>Input_Analysis!F207</f>
        <v>241.40121515997964</v>
      </c>
      <c r="E208" s="154">
        <f>Input_Analysis!L207</f>
        <v>0.20000100676054652</v>
      </c>
      <c r="F208" s="155">
        <f>Input_Analysis!P207</f>
        <v>127.6394734293854</v>
      </c>
      <c r="G208" s="159">
        <f>Input_Analysis!Q207</f>
        <v>34.531200000000005</v>
      </c>
      <c r="H208" s="4"/>
      <c r="I208" s="4">
        <f t="shared" si="54"/>
        <v>70.519999999999854</v>
      </c>
      <c r="J208" s="4">
        <f t="shared" si="44"/>
        <v>35.988799999999848</v>
      </c>
      <c r="K208" s="4"/>
      <c r="L208" s="4">
        <f t="shared" si="45"/>
        <v>0.11704095536382081</v>
      </c>
      <c r="M208" s="139">
        <f t="shared" si="46"/>
        <v>7.4926637591546646E-4</v>
      </c>
      <c r="N208" s="3"/>
      <c r="O208" s="13">
        <f t="shared" si="47"/>
        <v>5.4575064977397876</v>
      </c>
      <c r="P208" s="13">
        <f t="shared" si="48"/>
        <v>0.47405272343251992</v>
      </c>
      <c r="Q208" s="13">
        <f t="shared" si="49"/>
        <v>2.8703606793355676</v>
      </c>
      <c r="R208" s="13">
        <f t="shared" si="50"/>
        <v>3.0914906943940759</v>
      </c>
      <c r="S208" s="13">
        <f t="shared" si="55"/>
        <v>1.6302536147338644</v>
      </c>
      <c r="T208" s="13">
        <f t="shared" si="40"/>
        <v>0.8993996401624379</v>
      </c>
      <c r="U208" s="13">
        <f t="shared" si="56"/>
        <v>1.4662495144651513</v>
      </c>
      <c r="V208" s="4">
        <f t="shared" si="57"/>
        <v>13.093940656390457</v>
      </c>
      <c r="W208" s="4">
        <f t="shared" si="51"/>
        <v>273.47258100319692</v>
      </c>
      <c r="X208" s="4">
        <f t="shared" si="41"/>
        <v>0.36383376651598587</v>
      </c>
      <c r="Y208" s="3"/>
      <c r="Z208" s="13">
        <f t="shared" si="52"/>
        <v>0.970777</v>
      </c>
      <c r="AA208" s="25">
        <f t="shared" si="42"/>
        <v>0.16073894923920812</v>
      </c>
      <c r="AB208" s="3"/>
      <c r="AC208" s="3">
        <f t="shared" si="53"/>
        <v>1.6372519493219362</v>
      </c>
      <c r="AE208" s="106">
        <f>Input_Analysis!F207/100</f>
        <v>2.4140121515997963</v>
      </c>
      <c r="AF208" s="105">
        <f t="shared" si="43"/>
        <v>0.11001824575667558</v>
      </c>
    </row>
    <row r="209" spans="1:32">
      <c r="A209" s="153">
        <f>Input_Analysis!A208</f>
        <v>3.84</v>
      </c>
      <c r="B209" s="153">
        <f>Input_Analysis!B208</f>
        <v>12.598387199999999</v>
      </c>
      <c r="C209" s="153">
        <f>Input_Analysis!I208</f>
        <v>267.88894223524233</v>
      </c>
      <c r="D209" s="153">
        <f>Input_Analysis!F208</f>
        <v>242.00121818026125</v>
      </c>
      <c r="E209" s="154">
        <f>Input_Analysis!L208</f>
        <v>0.20000100676054652</v>
      </c>
      <c r="F209" s="155">
        <f>Input_Analysis!P208</f>
        <v>129.4386202749053</v>
      </c>
      <c r="G209" s="159">
        <f>Input_Analysis!Q208</f>
        <v>34.727400000000003</v>
      </c>
      <c r="H209" s="4"/>
      <c r="I209" s="4">
        <f t="shared" si="54"/>
        <v>70.889999999999858</v>
      </c>
      <c r="J209" s="4">
        <f t="shared" si="44"/>
        <v>36.162599999999856</v>
      </c>
      <c r="K209" s="4"/>
      <c r="L209" s="4">
        <f t="shared" si="45"/>
        <v>0.11688363211221514</v>
      </c>
      <c r="M209" s="139">
        <f t="shared" si="46"/>
        <v>7.4658179278231979E-4</v>
      </c>
      <c r="N209" s="3"/>
      <c r="O209" s="13">
        <f t="shared" si="47"/>
        <v>5.4475879011808672</v>
      </c>
      <c r="P209" s="13">
        <f t="shared" si="48"/>
        <v>0.48077019703896551</v>
      </c>
      <c r="Q209" s="13">
        <f t="shared" si="49"/>
        <v>2.8285499925430573</v>
      </c>
      <c r="R209" s="13">
        <f t="shared" si="50"/>
        <v>3.0923651769023452</v>
      </c>
      <c r="S209" s="13">
        <f t="shared" si="55"/>
        <v>1.6263313395867478</v>
      </c>
      <c r="T209" s="13">
        <f t="shared" ref="T209:T272" si="58">C209/1000/(0.85*(1-R209/4.75))</f>
        <v>0.90310991362096404</v>
      </c>
      <c r="U209" s="13">
        <f t="shared" si="56"/>
        <v>1.4687559556132546</v>
      </c>
      <c r="V209" s="4">
        <f t="shared" si="57"/>
        <v>13.13326281568283</v>
      </c>
      <c r="W209" s="4">
        <f t="shared" si="51"/>
        <v>274.29384120854667</v>
      </c>
      <c r="X209" s="4">
        <f t="shared" ref="X209:X272" si="59">V209/J209</f>
        <v>0.36317252674539119</v>
      </c>
      <c r="Y209" s="3"/>
      <c r="Z209" s="13">
        <f t="shared" si="52"/>
        <v>0.97062400000000004</v>
      </c>
      <c r="AA209" s="25">
        <f t="shared" ref="AA209:AA272" si="60">0.65*0.13*(I209/J209)*Z209</f>
        <v>0.16078038464933417</v>
      </c>
      <c r="AB209" s="3"/>
      <c r="AC209" s="3">
        <f t="shared" si="53"/>
        <v>1.6342763703542602</v>
      </c>
      <c r="AE209" s="106">
        <f>Input_Analysis!F208/100</f>
        <v>2.4200121818026123</v>
      </c>
      <c r="AF209" s="105">
        <f t="shared" ref="AF209:AF272" si="61">SQRT((AE209/(305*$AF$13*1^0.18))*SQRT(100/J209))</f>
        <v>0.11002229390663713</v>
      </c>
    </row>
    <row r="210" spans="1:32">
      <c r="A210" s="153">
        <f>Input_Analysis!A209</f>
        <v>3.86</v>
      </c>
      <c r="B210" s="153">
        <f>Input_Analysis!B209</f>
        <v>12.6640038</v>
      </c>
      <c r="C210" s="153">
        <f>Input_Analysis!I209</f>
        <v>265.86875004372553</v>
      </c>
      <c r="D210" s="153">
        <f>Input_Analysis!F209</f>
        <v>239.60120609913471</v>
      </c>
      <c r="E210" s="154">
        <f>Input_Analysis!L209</f>
        <v>0.20000100676054652</v>
      </c>
      <c r="F210" s="155">
        <f>Input_Analysis!P209</f>
        <v>131.33771972295412</v>
      </c>
      <c r="G210" s="159">
        <f>Input_Analysis!Q209</f>
        <v>34.9236</v>
      </c>
      <c r="H210" s="4"/>
      <c r="I210" s="4">
        <f t="shared" si="54"/>
        <v>71.259999999999863</v>
      </c>
      <c r="J210" s="4">
        <f>I210-G210</f>
        <v>36.336399999999863</v>
      </c>
      <c r="K210" s="4"/>
      <c r="L210" s="4">
        <f t="shared" ref="L210:L273" si="62">(E210/(D210-I210))*100</f>
        <v>0.11880692279391621</v>
      </c>
      <c r="M210" s="139">
        <f t="shared" ref="M210:M273" si="63">(E210/C210)</f>
        <v>7.5225466222583054E-4</v>
      </c>
      <c r="N210" s="3"/>
      <c r="O210" s="13">
        <f>(C210-I210)/J210</f>
        <v>5.3557520845137763</v>
      </c>
      <c r="P210" s="13">
        <f>(F210-G210)/(C210-I210)</f>
        <v>0.49542540970686738</v>
      </c>
      <c r="Q210" s="13">
        <f>O210*(1-P210)</f>
        <v>2.7023764137551298</v>
      </c>
      <c r="R210" s="13">
        <f t="shared" ref="R210:R273" si="64">((3.47-LOG(O210))^2+(1.22+LOG(L210)^2))^0.5</f>
        <v>3.0967697739268316</v>
      </c>
      <c r="S210" s="13">
        <f t="shared" si="55"/>
        <v>1.6224372390460586</v>
      </c>
      <c r="T210" s="13">
        <f t="shared" si="58"/>
        <v>0.89868737527639064</v>
      </c>
      <c r="U210" s="13">
        <f t="shared" si="56"/>
        <v>1.4580638639089765</v>
      </c>
      <c r="V210" s="4">
        <f t="shared" si="57"/>
        <v>12.97391666958171</v>
      </c>
      <c r="W210" s="4">
        <f>V210*20.88543</f>
        <v>270.96582842838194</v>
      </c>
      <c r="X210" s="4">
        <f t="shared" si="59"/>
        <v>0.35705013896758508</v>
      </c>
      <c r="Y210" s="3"/>
      <c r="Z210" s="13">
        <f>IF(A210&lt;=9.15,1-0.00765*A210,IF(A210&lt;=23,1.174-0.0267*A210,0.5))</f>
        <v>0.97047099999999997</v>
      </c>
      <c r="AA210" s="25">
        <f t="shared" si="60"/>
        <v>0.16082116038930688</v>
      </c>
      <c r="AB210" s="3"/>
      <c r="AC210" s="3">
        <f>$AC$13*((C210-I210)/J210)</f>
        <v>1.6067256253541329</v>
      </c>
      <c r="AE210" s="106">
        <f>Input_Analysis!F209/100</f>
        <v>2.3960120609913473</v>
      </c>
      <c r="AF210" s="105">
        <f t="shared" si="61"/>
        <v>0.1093442265310903</v>
      </c>
    </row>
    <row r="211" spans="1:32">
      <c r="A211" s="153">
        <f>Input_Analysis!A210</f>
        <v>3.88</v>
      </c>
      <c r="B211" s="153">
        <f>Input_Analysis!B210</f>
        <v>12.7296204</v>
      </c>
      <c r="C211" s="153">
        <f>Input_Analysis!I210</f>
        <v>265.02886077737452</v>
      </c>
      <c r="D211" s="153">
        <f>Input_Analysis!F210</f>
        <v>239.00120307885305</v>
      </c>
      <c r="E211" s="154">
        <f>Input_Analysis!L210</f>
        <v>0.20000100676054652</v>
      </c>
      <c r="F211" s="155">
        <f>Input_Analysis!P210</f>
        <v>130.13828849260747</v>
      </c>
      <c r="G211" s="159">
        <f>Input_Analysis!Q210</f>
        <v>35.119800000000005</v>
      </c>
      <c r="H211" s="4"/>
      <c r="I211" s="4">
        <f t="shared" ref="I211:I274" si="65">IF(G211=0,$B$9*A211,I210+$B$10*(A211-A210))</f>
        <v>71.629999999999868</v>
      </c>
      <c r="J211" s="4">
        <f>I211-G211</f>
        <v>36.510199999999863</v>
      </c>
      <c r="K211" s="4"/>
      <c r="L211" s="4">
        <f t="shared" si="62"/>
        <v>0.11949547059557225</v>
      </c>
      <c r="M211" s="139">
        <f t="shared" si="63"/>
        <v>7.546385936003713E-4</v>
      </c>
      <c r="N211" s="3"/>
      <c r="O211" s="13">
        <f>(C211-I211)/J211</f>
        <v>5.2971186347205812</v>
      </c>
      <c r="P211" s="13">
        <f>(F211-G211)/(C211-I211)</f>
        <v>0.49130841883285542</v>
      </c>
      <c r="Q211" s="13">
        <f>O211*(1-P211)</f>
        <v>2.6945996539259589</v>
      </c>
      <c r="R211" s="13">
        <f t="shared" si="64"/>
        <v>3.1002545588594366</v>
      </c>
      <c r="S211" s="13">
        <f t="shared" si="55"/>
        <v>1.6185709774112673</v>
      </c>
      <c r="T211" s="13">
        <f t="shared" si="58"/>
        <v>0.89774070400339256</v>
      </c>
      <c r="U211" s="13">
        <f t="shared" si="56"/>
        <v>1.4530570487406502</v>
      </c>
      <c r="V211" s="4">
        <f t="shared" si="57"/>
        <v>12.893257385158309</v>
      </c>
      <c r="W211" s="4">
        <f>V211*20.88543</f>
        <v>269.28122458970688</v>
      </c>
      <c r="X211" s="4">
        <f t="shared" si="59"/>
        <v>0.35314124231470539</v>
      </c>
      <c r="Y211" s="3"/>
      <c r="Z211" s="13">
        <f>IF(A211&lt;=9.15,1-0.00765*A211,IF(A211&lt;=23,1.174-0.0267*A211,0.5))</f>
        <v>0.97031800000000001</v>
      </c>
      <c r="AA211" s="25">
        <f t="shared" si="60"/>
        <v>0.16086128587983664</v>
      </c>
      <c r="AB211" s="3"/>
      <c r="AC211" s="3">
        <f>$AC$13*((C211-I211)/J211)</f>
        <v>1.5891355904161744</v>
      </c>
      <c r="AE211" s="106">
        <f>Input_Analysis!F210/100</f>
        <v>2.3900120307885304</v>
      </c>
      <c r="AF211" s="105">
        <f t="shared" si="61"/>
        <v>0.1090770344325403</v>
      </c>
    </row>
    <row r="212" spans="1:32">
      <c r="A212" s="153">
        <f>Input_Analysis!A211</f>
        <v>3.9</v>
      </c>
      <c r="B212" s="153">
        <f>Input_Analysis!B211</f>
        <v>12.795237</v>
      </c>
      <c r="C212" s="153">
        <f>Input_Analysis!I211</f>
        <v>264.36888619557561</v>
      </c>
      <c r="D212" s="153">
        <f>Input_Analysis!F211</f>
        <v>238.40120005857145</v>
      </c>
      <c r="E212" s="154">
        <f>Input_Analysis!L211</f>
        <v>0.20000100676054652</v>
      </c>
      <c r="F212" s="155">
        <f>Input_Analysis!P211</f>
        <v>129.83843068502085</v>
      </c>
      <c r="G212" s="159">
        <f>Input_Analysis!Q211</f>
        <v>35.316000000000003</v>
      </c>
      <c r="H212" s="4"/>
      <c r="I212" s="4">
        <f t="shared" si="65"/>
        <v>71.999999999999872</v>
      </c>
      <c r="J212" s="4">
        <f>I212-G212</f>
        <v>36.68399999999987</v>
      </c>
      <c r="K212" s="4"/>
      <c r="L212" s="4">
        <f t="shared" si="62"/>
        <v>0.12019204590480606</v>
      </c>
      <c r="M212" s="139">
        <f t="shared" si="63"/>
        <v>7.5652248507257838E-4</v>
      </c>
      <c r="N212" s="3"/>
      <c r="O212" s="13">
        <f>(C212-I212)/J212</f>
        <v>5.2439452130513686</v>
      </c>
      <c r="P212" s="13">
        <f>(F212-G212)/(C212-I212)</f>
        <v>0.4913602846820182</v>
      </c>
      <c r="Q212" s="13">
        <f>O212*(1-P212)</f>
        <v>2.6672788003095413</v>
      </c>
      <c r="R212" s="13">
        <f t="shared" si="64"/>
        <v>3.1033866971324833</v>
      </c>
      <c r="S212" s="13">
        <f t="shared" si="55"/>
        <v>1.6147322245551092</v>
      </c>
      <c r="T212" s="13">
        <f t="shared" si="58"/>
        <v>0.89720855402536037</v>
      </c>
      <c r="U212" s="13">
        <f t="shared" si="56"/>
        <v>1.448751564331243</v>
      </c>
      <c r="V212" s="4">
        <f t="shared" si="57"/>
        <v>12.824592413038381</v>
      </c>
      <c r="W212" s="4">
        <f>V212*20.88543</f>
        <v>267.8471271210442</v>
      </c>
      <c r="X212" s="4">
        <f t="shared" si="59"/>
        <v>0.34959634753675789</v>
      </c>
      <c r="Z212" s="13">
        <f>IF(A212&lt;=9.15,1-0.00765*A212,IF(A212&lt;=23,1.174-0.0267*A212,0.5))</f>
        <v>0.97016500000000006</v>
      </c>
      <c r="AA212" s="25">
        <f t="shared" si="60"/>
        <v>0.16090077036310138</v>
      </c>
      <c r="AB212" s="3"/>
      <c r="AC212" s="3">
        <f>$AC$13*((C212-I212)/J212)</f>
        <v>1.5731835639154106</v>
      </c>
      <c r="AE212" s="106">
        <f>Input_Analysis!F211/100</f>
        <v>2.3840120005857144</v>
      </c>
      <c r="AF212" s="105">
        <f t="shared" si="61"/>
        <v>0.1088107687904586</v>
      </c>
    </row>
    <row r="213" spans="1:32">
      <c r="A213" s="153">
        <f>Input_Analysis!A212</f>
        <v>3.92</v>
      </c>
      <c r="B213" s="153">
        <f>Input_Analysis!B212</f>
        <v>12.860853599999999</v>
      </c>
      <c r="C213" s="153">
        <f>Input_Analysis!I212</f>
        <v>264.94889869535143</v>
      </c>
      <c r="D213" s="153">
        <f>Input_Analysis!F212</f>
        <v>239.00120307885305</v>
      </c>
      <c r="E213" s="154">
        <f>Input_Analysis!L212</f>
        <v>0.20000100676054652</v>
      </c>
      <c r="F213" s="155">
        <f>Input_Analysis!P212</f>
        <v>129.73847808249198</v>
      </c>
      <c r="G213" s="159">
        <f>Input_Analysis!Q212</f>
        <v>35.5122</v>
      </c>
      <c r="H213" s="4"/>
      <c r="I213" s="4">
        <f t="shared" si="65"/>
        <v>72.369999999999877</v>
      </c>
      <c r="J213" s="4">
        <f>I213-G213</f>
        <v>36.857799999999877</v>
      </c>
      <c r="K213" s="4"/>
      <c r="L213" s="4">
        <f t="shared" si="62"/>
        <v>0.12002614340238672</v>
      </c>
      <c r="M213" s="139">
        <f t="shared" si="63"/>
        <v>7.5486634496456416E-4</v>
      </c>
      <c r="N213" s="3"/>
      <c r="O213" s="13">
        <f>(C213-I213)/J213</f>
        <v>5.2249157219191646</v>
      </c>
      <c r="P213" s="13">
        <f>(F213-G213)/(C213-I213)</f>
        <v>0.48928661821642455</v>
      </c>
      <c r="Q213" s="13">
        <f>O213*(1-P213)</f>
        <v>2.6684343778755077</v>
      </c>
      <c r="R213" s="13">
        <f t="shared" si="64"/>
        <v>3.1049638569523932</v>
      </c>
      <c r="S213" s="13">
        <f t="shared" si="55"/>
        <v>1.6109206558051838</v>
      </c>
      <c r="T213" s="13">
        <f t="shared" si="58"/>
        <v>0.90003906180687221</v>
      </c>
      <c r="U213" s="13">
        <f t="shared" si="56"/>
        <v>1.4498915156962089</v>
      </c>
      <c r="V213" s="4">
        <f t="shared" si="57"/>
        <v>12.838593246356769</v>
      </c>
      <c r="W213" s="4">
        <f>V213*20.88543</f>
        <v>268.13954054525703</v>
      </c>
      <c r="X213" s="4">
        <f t="shared" si="59"/>
        <v>0.34832771479461094</v>
      </c>
      <c r="Z213" s="13">
        <f>IF(A213&lt;=9.15,1-0.00765*A213,IF(A213&lt;=23,1.174-0.0267*A213,0.5))</f>
        <v>0.97001199999999999</v>
      </c>
      <c r="AA213" s="25">
        <f t="shared" si="60"/>
        <v>0.16093962290695618</v>
      </c>
      <c r="AB213" s="3"/>
      <c r="AC213" s="3">
        <f>$AC$13*((C213-I213)/J213)</f>
        <v>1.5674747165757494</v>
      </c>
      <c r="AE213" s="106">
        <f>Input_Analysis!F212/100</f>
        <v>2.3900120307885304</v>
      </c>
      <c r="AF213" s="105">
        <f t="shared" si="61"/>
        <v>0.10881894788682835</v>
      </c>
    </row>
    <row r="214" spans="1:32">
      <c r="A214" s="153">
        <f>Input_Analysis!A213</f>
        <v>3.94</v>
      </c>
      <c r="B214" s="153">
        <f>Input_Analysis!B213</f>
        <v>12.926470199999999</v>
      </c>
      <c r="C214" s="153">
        <f>Input_Analysis!I213</f>
        <v>264.988879736363</v>
      </c>
      <c r="D214" s="153">
        <f>Input_Analysis!F213</f>
        <v>239.00120307885305</v>
      </c>
      <c r="E214" s="154">
        <f>Input_Analysis!L213</f>
        <v>0.20000100676054652</v>
      </c>
      <c r="F214" s="155">
        <f>Input_Analysis!P213</f>
        <v>129.93838328754973</v>
      </c>
      <c r="G214" s="159">
        <f>Input_Analysis!Q213</f>
        <v>35.708400000000005</v>
      </c>
      <c r="H214" s="4"/>
      <c r="I214" s="4">
        <f t="shared" si="65"/>
        <v>72.739999999999881</v>
      </c>
      <c r="J214" s="4">
        <f t="shared" ref="J214:J277" si="66">I214-G214</f>
        <v>37.031599999999877</v>
      </c>
      <c r="K214" s="4"/>
      <c r="L214" s="4">
        <f t="shared" si="62"/>
        <v>0.12029325125579146</v>
      </c>
      <c r="M214" s="139">
        <f t="shared" si="63"/>
        <v>7.5475245210111157E-4</v>
      </c>
      <c r="N214" s="3"/>
      <c r="O214" s="13">
        <f t="shared" ref="O214:O277" si="67">(C214-I214)/J214</f>
        <v>5.1914818624192245</v>
      </c>
      <c r="P214" s="13">
        <f t="shared" ref="P214:P277" si="68">(F214-G214)/(C214-I214)</f>
        <v>0.49014581212005104</v>
      </c>
      <c r="Q214" s="13">
        <f t="shared" ref="Q214:Q277" si="69">O214*(1-P214)</f>
        <v>2.6468987688572385</v>
      </c>
      <c r="R214" s="13">
        <f t="shared" si="64"/>
        <v>3.1071491644111804</v>
      </c>
      <c r="S214" s="13">
        <f t="shared" ref="S214:S277" si="70">9.78*(1/J214)^0.5</f>
        <v>1.6071359518286126</v>
      </c>
      <c r="T214" s="13">
        <f t="shared" si="58"/>
        <v>0.90137228421026694</v>
      </c>
      <c r="U214" s="13">
        <f t="shared" ref="U214:U277" si="71">T214*S214</f>
        <v>1.4486278039361979</v>
      </c>
      <c r="V214" s="4">
        <f t="shared" ref="V214:V277" si="72">(C214-I214)/$B$8</f>
        <v>12.816591982424207</v>
      </c>
      <c r="W214" s="4">
        <f t="shared" ref="W214:W277" si="73">V214*20.88543</f>
        <v>267.68003468748202</v>
      </c>
      <c r="X214" s="4">
        <f t="shared" si="59"/>
        <v>0.34609879082794826</v>
      </c>
      <c r="Z214" s="13">
        <f t="shared" ref="Z214:Z277" si="74">IF(A214&lt;=9.15,1-0.00765*A214,IF(A214&lt;=23,1.174-0.0267*A214,0.5))</f>
        <v>0.96985900000000003</v>
      </c>
      <c r="AA214" s="25">
        <f t="shared" si="60"/>
        <v>0.16097785240902393</v>
      </c>
      <c r="AB214" s="3"/>
      <c r="AC214" s="3">
        <f t="shared" ref="AC214:AC277" si="75">$AC$13*((C214-I214)/J214)</f>
        <v>1.5574445587257673</v>
      </c>
      <c r="AE214" s="106">
        <f>Input_Analysis!F213/100</f>
        <v>2.3900120307885304</v>
      </c>
      <c r="AF214" s="105">
        <f t="shared" si="61"/>
        <v>0.10869104286339829</v>
      </c>
    </row>
    <row r="215" spans="1:32">
      <c r="A215" s="153">
        <f>Input_Analysis!A214</f>
        <v>3.96</v>
      </c>
      <c r="B215" s="153">
        <f>Input_Analysis!B214</f>
        <v>12.992086799999999</v>
      </c>
      <c r="C215" s="153">
        <f>Input_Analysis!I214</f>
        <v>265.10882285939766</v>
      </c>
      <c r="D215" s="153">
        <f>Input_Analysis!F214</f>
        <v>239.00120307885305</v>
      </c>
      <c r="E215" s="154">
        <f>Input_Analysis!L214</f>
        <v>0.20000100676054652</v>
      </c>
      <c r="F215" s="155">
        <f>Input_Analysis!P214</f>
        <v>130.53809890272302</v>
      </c>
      <c r="G215" s="159">
        <f>Input_Analysis!Q214</f>
        <v>35.904600000000002</v>
      </c>
      <c r="H215" s="4"/>
      <c r="I215" s="4">
        <f t="shared" si="65"/>
        <v>73.109999999999886</v>
      </c>
      <c r="J215" s="4">
        <f t="shared" si="66"/>
        <v>37.205399999999884</v>
      </c>
      <c r="K215" s="4"/>
      <c r="L215" s="4">
        <f t="shared" si="62"/>
        <v>0.12056155061186695</v>
      </c>
      <c r="M215" s="139">
        <f t="shared" si="63"/>
        <v>7.5441097962484062E-4</v>
      </c>
      <c r="N215" s="3"/>
      <c r="O215" s="13">
        <f t="shared" si="67"/>
        <v>5.1605095727877774</v>
      </c>
      <c r="P215" s="13">
        <f t="shared" si="68"/>
        <v>0.49288582863877178</v>
      </c>
      <c r="Q215" s="13">
        <f t="shared" si="69"/>
        <v>2.6169675358059594</v>
      </c>
      <c r="R215" s="13">
        <f t="shared" si="64"/>
        <v>3.1091673141509117</v>
      </c>
      <c r="S215" s="13">
        <f t="shared" si="70"/>
        <v>1.603377798519664</v>
      </c>
      <c r="T215" s="13">
        <f t="shared" si="58"/>
        <v>0.90288942526656002</v>
      </c>
      <c r="U215" s="13">
        <f t="shared" si="71"/>
        <v>1.4476728589905816</v>
      </c>
      <c r="V215" s="4">
        <f t="shared" si="72"/>
        <v>12.799921523959851</v>
      </c>
      <c r="W215" s="4">
        <f t="shared" si="73"/>
        <v>267.33186499415677</v>
      </c>
      <c r="X215" s="4">
        <f t="shared" si="59"/>
        <v>0.34403397151918513</v>
      </c>
      <c r="Z215" s="13">
        <f t="shared" si="74"/>
        <v>0.96970599999999996</v>
      </c>
      <c r="AA215" s="25">
        <f t="shared" si="60"/>
        <v>0.16101546760067112</v>
      </c>
      <c r="AB215" s="3"/>
      <c r="AC215" s="3">
        <f t="shared" si="75"/>
        <v>1.5481528718363331</v>
      </c>
      <c r="AE215" s="106">
        <f>Input_Analysis!F214/100</f>
        <v>2.3900120307885304</v>
      </c>
      <c r="AF215" s="105">
        <f t="shared" si="61"/>
        <v>0.10856388601670011</v>
      </c>
    </row>
    <row r="216" spans="1:32">
      <c r="A216" s="153">
        <f>Input_Analysis!A215</f>
        <v>3.98</v>
      </c>
      <c r="B216" s="153">
        <f>Input_Analysis!B215</f>
        <v>13.057703399999999</v>
      </c>
      <c r="C216" s="153">
        <f>Input_Analysis!I215</f>
        <v>264.16869358540953</v>
      </c>
      <c r="D216" s="153">
        <f>Input_Analysis!F215</f>
        <v>237.80119703828981</v>
      </c>
      <c r="E216" s="154">
        <f>Input_Analysis!L215</f>
        <v>0.20000100676054652</v>
      </c>
      <c r="F216" s="155">
        <f>Input_Analysis!P215</f>
        <v>131.83748273559854</v>
      </c>
      <c r="G216" s="159">
        <f>Input_Analysis!Q215</f>
        <v>36.100800000000007</v>
      </c>
      <c r="H216" s="4"/>
      <c r="I216" s="4">
        <f t="shared" si="65"/>
        <v>73.47999999999989</v>
      </c>
      <c r="J216" s="4">
        <f t="shared" si="66"/>
        <v>37.379199999999884</v>
      </c>
      <c r="K216" s="4"/>
      <c r="L216" s="4">
        <f t="shared" si="62"/>
        <v>0.12171345533342393</v>
      </c>
      <c r="M216" s="139">
        <f t="shared" si="63"/>
        <v>7.5709579377498536E-4</v>
      </c>
      <c r="N216" s="3"/>
      <c r="O216" s="13">
        <f t="shared" si="67"/>
        <v>5.1014653493228916</v>
      </c>
      <c r="P216" s="13">
        <f t="shared" si="68"/>
        <v>0.50205746830353104</v>
      </c>
      <c r="Q216" s="13">
        <f t="shared" si="69"/>
        <v>2.5402365714036521</v>
      </c>
      <c r="R216" s="13">
        <f t="shared" si="64"/>
        <v>3.1123840909843117</v>
      </c>
      <c r="S216" s="13">
        <f t="shared" si="70"/>
        <v>1.5996458868902574</v>
      </c>
      <c r="T216" s="13">
        <f t="shared" si="58"/>
        <v>0.90145485822878224</v>
      </c>
      <c r="U216" s="13">
        <f t="shared" si="71"/>
        <v>1.4420085561829117</v>
      </c>
      <c r="V216" s="4">
        <f t="shared" si="72"/>
        <v>12.712579572360642</v>
      </c>
      <c r="W216" s="4">
        <f t="shared" si="73"/>
        <v>265.50769077796815</v>
      </c>
      <c r="X216" s="4">
        <f t="shared" si="59"/>
        <v>0.34009768995485945</v>
      </c>
      <c r="Z216" s="13">
        <f t="shared" si="74"/>
        <v>0.969553</v>
      </c>
      <c r="AA216" s="25">
        <f t="shared" si="60"/>
        <v>0.16105247705087347</v>
      </c>
      <c r="AB216" s="3"/>
      <c r="AC216" s="3">
        <f t="shared" si="75"/>
        <v>1.5304396047968674</v>
      </c>
      <c r="AE216" s="106">
        <f>Input_Analysis!F215/100</f>
        <v>2.3780119703828984</v>
      </c>
      <c r="AF216" s="105">
        <f t="shared" si="61"/>
        <v>0.10816489897962803</v>
      </c>
    </row>
    <row r="217" spans="1:32">
      <c r="A217" s="153">
        <f>Input_Analysis!A216</f>
        <v>4</v>
      </c>
      <c r="B217" s="153">
        <f>Input_Analysis!B216</f>
        <v>13.12332</v>
      </c>
      <c r="C217" s="153">
        <f>Input_Analysis!I216</f>
        <v>265.66855743355939</v>
      </c>
      <c r="D217" s="153">
        <f>Input_Analysis!F216</f>
        <v>239.00120307885305</v>
      </c>
      <c r="E217" s="154">
        <f>Input_Analysis!L216</f>
        <v>0.20000100676054652</v>
      </c>
      <c r="F217" s="155">
        <f>Input_Analysis!P216</f>
        <v>133.33677177353181</v>
      </c>
      <c r="G217" s="159">
        <f>Input_Analysis!Q216</f>
        <v>36.297000000000004</v>
      </c>
      <c r="H217" s="4"/>
      <c r="I217" s="4">
        <f t="shared" si="65"/>
        <v>73.849999999999895</v>
      </c>
      <c r="J217" s="4">
        <f t="shared" si="66"/>
        <v>37.552999999999891</v>
      </c>
      <c r="K217" s="4"/>
      <c r="L217" s="4">
        <f t="shared" si="62"/>
        <v>0.12110175586492941</v>
      </c>
      <c r="M217" s="139">
        <f t="shared" si="63"/>
        <v>7.5282151825800626E-4</v>
      </c>
      <c r="N217" s="3"/>
      <c r="O217" s="13">
        <f t="shared" si="67"/>
        <v>5.1079423064351728</v>
      </c>
      <c r="P217" s="13">
        <f t="shared" si="68"/>
        <v>0.50589355415804149</v>
      </c>
      <c r="Q217" s="13">
        <f t="shared" si="69"/>
        <v>2.5238672185984594</v>
      </c>
      <c r="R217" s="13">
        <f t="shared" si="64"/>
        <v>3.1125388936074674</v>
      </c>
      <c r="S217" s="13">
        <f t="shared" si="70"/>
        <v>1.5959399129632539</v>
      </c>
      <c r="T217" s="13">
        <f t="shared" si="58"/>
        <v>0.90665873124661844</v>
      </c>
      <c r="U217" s="13">
        <f t="shared" si="71"/>
        <v>1.4469728566331024</v>
      </c>
      <c r="V217" s="4">
        <f t="shared" si="72"/>
        <v>12.787903828903966</v>
      </c>
      <c r="W217" s="4">
        <f t="shared" si="73"/>
        <v>267.08087026530575</v>
      </c>
      <c r="X217" s="4">
        <f t="shared" si="59"/>
        <v>0.34052948709567821</v>
      </c>
      <c r="Z217" s="13">
        <f t="shared" si="74"/>
        <v>0.96940000000000004</v>
      </c>
      <c r="AA217" s="25">
        <f t="shared" si="60"/>
        <v>0.16108888916997335</v>
      </c>
      <c r="AB217" s="3"/>
      <c r="AC217" s="3">
        <f t="shared" si="75"/>
        <v>1.5323826919305519</v>
      </c>
      <c r="AE217" s="106">
        <f>Input_Analysis!F216/100</f>
        <v>2.3900120307885304</v>
      </c>
      <c r="AF217" s="105">
        <f t="shared" si="61"/>
        <v>0.10831178560801462</v>
      </c>
    </row>
    <row r="218" spans="1:32">
      <c r="A218" s="153">
        <f>Input_Analysis!A217</f>
        <v>4.0199999999999996</v>
      </c>
      <c r="B218" s="153">
        <f>Input_Analysis!B217</f>
        <v>13.188936599999998</v>
      </c>
      <c r="C218" s="153">
        <f>Input_Analysis!I217</f>
        <v>269.50846180131856</v>
      </c>
      <c r="D218" s="153">
        <f>Input_Analysis!F217</f>
        <v>242.60122120054291</v>
      </c>
      <c r="E218" s="154">
        <f>Input_Analysis!L217</f>
        <v>0.20000100676054652</v>
      </c>
      <c r="F218" s="155">
        <f>Input_Analysis!P217</f>
        <v>134.5362030038784</v>
      </c>
      <c r="G218" s="159">
        <f>Input_Analysis!Q217</f>
        <v>36.493200000000002</v>
      </c>
      <c r="H218" s="4"/>
      <c r="I218" s="4">
        <f t="shared" si="65"/>
        <v>74.219999999999885</v>
      </c>
      <c r="J218" s="4">
        <f t="shared" si="66"/>
        <v>37.726799999999884</v>
      </c>
      <c r="K218" s="4"/>
      <c r="L218" s="4">
        <f t="shared" si="62"/>
        <v>0.11877868881966602</v>
      </c>
      <c r="M218" s="139">
        <f t="shared" si="63"/>
        <v>7.4209546306559804E-4</v>
      </c>
      <c r="N218" s="3"/>
      <c r="O218" s="13">
        <f t="shared" si="67"/>
        <v>5.1763855349862506</v>
      </c>
      <c r="P218" s="13">
        <f t="shared" si="68"/>
        <v>0.50204196448443927</v>
      </c>
      <c r="Q218" s="13">
        <f t="shared" si="69"/>
        <v>2.5776227720729183</v>
      </c>
      <c r="R218" s="13">
        <f t="shared" si="64"/>
        <v>3.1099032288616337</v>
      </c>
      <c r="S218" s="13">
        <f t="shared" si="70"/>
        <v>1.5922595776684583</v>
      </c>
      <c r="T218" s="13">
        <f t="shared" si="58"/>
        <v>0.91828526511648523</v>
      </c>
      <c r="U218" s="13">
        <f t="shared" si="71"/>
        <v>1.462148508413543</v>
      </c>
      <c r="V218" s="4">
        <f t="shared" si="72"/>
        <v>13.019230786754578</v>
      </c>
      <c r="W218" s="4">
        <f t="shared" si="73"/>
        <v>271.91223325060764</v>
      </c>
      <c r="X218" s="4">
        <f t="shared" si="59"/>
        <v>0.34509236899908335</v>
      </c>
      <c r="Z218" s="13">
        <f t="shared" si="74"/>
        <v>0.96924699999999997</v>
      </c>
      <c r="AA218" s="25">
        <f t="shared" si="60"/>
        <v>0.16112471221333402</v>
      </c>
      <c r="AB218" s="3"/>
      <c r="AC218" s="3">
        <f t="shared" si="75"/>
        <v>1.5529156604958751</v>
      </c>
      <c r="AE218" s="106">
        <f>Input_Analysis!F217/100</f>
        <v>2.4260122120054293</v>
      </c>
      <c r="AF218" s="105">
        <f t="shared" si="61"/>
        <v>0.10899857752368358</v>
      </c>
    </row>
    <row r="219" spans="1:32">
      <c r="A219" s="153">
        <f>Input_Analysis!A218</f>
        <v>4.04</v>
      </c>
      <c r="B219" s="153">
        <f>Input_Analysis!B218</f>
        <v>13.2545532</v>
      </c>
      <c r="C219" s="153">
        <f>Input_Analysis!I218</f>
        <v>269.40822179368132</v>
      </c>
      <c r="D219" s="153">
        <f>Input_Analysis!F218</f>
        <v>242.00121818026125</v>
      </c>
      <c r="E219" s="154">
        <f>Input_Analysis!L218</f>
        <v>0.20000100676054652</v>
      </c>
      <c r="F219" s="155">
        <f>Input_Analysis!P218</f>
        <v>137.03501806710051</v>
      </c>
      <c r="G219" s="159">
        <f>Input_Analysis!Q218</f>
        <v>36.689400000000006</v>
      </c>
      <c r="H219" s="4"/>
      <c r="I219" s="4">
        <f t="shared" si="65"/>
        <v>74.58999999999989</v>
      </c>
      <c r="J219" s="4">
        <f t="shared" si="66"/>
        <v>37.900599999999883</v>
      </c>
      <c r="K219" s="4"/>
      <c r="L219" s="4">
        <f t="shared" si="62"/>
        <v>0.11946690845125675</v>
      </c>
      <c r="M219" s="139">
        <f t="shared" si="63"/>
        <v>7.4237157807942344E-4</v>
      </c>
      <c r="N219" s="3"/>
      <c r="O219" s="13">
        <f t="shared" si="67"/>
        <v>5.1402410989188043</v>
      </c>
      <c r="P219" s="13">
        <f t="shared" si="68"/>
        <v>0.51507306217674875</v>
      </c>
      <c r="Q219" s="13">
        <f t="shared" si="69"/>
        <v>2.4926413757719197</v>
      </c>
      <c r="R219" s="13">
        <f t="shared" si="64"/>
        <v>3.1118554030043781</v>
      </c>
      <c r="S219" s="13">
        <f t="shared" si="70"/>
        <v>1.5886045867412433</v>
      </c>
      <c r="T219" s="13">
        <f t="shared" si="58"/>
        <v>0.91903763337745747</v>
      </c>
      <c r="U219" s="13">
        <f t="shared" si="71"/>
        <v>1.459987399771246</v>
      </c>
      <c r="V219" s="4">
        <f t="shared" si="72"/>
        <v>12.987881452912095</v>
      </c>
      <c r="W219" s="4">
        <f t="shared" si="73"/>
        <v>271.25748893309384</v>
      </c>
      <c r="X219" s="4">
        <f t="shared" si="59"/>
        <v>0.34268273992792025</v>
      </c>
      <c r="Z219" s="13">
        <f t="shared" si="74"/>
        <v>0.96909400000000001</v>
      </c>
      <c r="AA219" s="25">
        <f t="shared" si="60"/>
        <v>0.16115995428489285</v>
      </c>
      <c r="AB219" s="3"/>
      <c r="AC219" s="3">
        <f t="shared" si="75"/>
        <v>1.5420723296756413</v>
      </c>
      <c r="AE219" s="106">
        <f>Input_Analysis!F218/100</f>
        <v>2.4200121818026123</v>
      </c>
      <c r="AF219" s="105">
        <f t="shared" si="61"/>
        <v>0.10873868735758793</v>
      </c>
    </row>
    <row r="220" spans="1:32">
      <c r="A220" s="153">
        <f>Input_Analysis!A219</f>
        <v>4.0599999999999996</v>
      </c>
      <c r="B220" s="153">
        <f>Input_Analysis!B219</f>
        <v>13.320169799999999</v>
      </c>
      <c r="C220" s="153">
        <f>Input_Analysis!I219</f>
        <v>269.34825023216399</v>
      </c>
      <c r="D220" s="153">
        <f>Input_Analysis!F219</f>
        <v>242.00121818026125</v>
      </c>
      <c r="E220" s="154">
        <f>Input_Analysis!L219</f>
        <v>0.20000100676054652</v>
      </c>
      <c r="F220" s="155">
        <f>Input_Analysis!P219</f>
        <v>136.73516025951389</v>
      </c>
      <c r="G220" s="159">
        <f>Input_Analysis!Q219</f>
        <v>36.885599999999997</v>
      </c>
      <c r="H220" s="4"/>
      <c r="I220" s="4">
        <f t="shared" si="65"/>
        <v>74.95999999999988</v>
      </c>
      <c r="J220" s="4">
        <f t="shared" si="66"/>
        <v>38.074399999999883</v>
      </c>
      <c r="K220" s="4"/>
      <c r="L220" s="4">
        <f t="shared" si="62"/>
        <v>0.11973153030093257</v>
      </c>
      <c r="M220" s="139">
        <f t="shared" si="63"/>
        <v>7.4253687034594139E-4</v>
      </c>
      <c r="N220" s="3"/>
      <c r="O220" s="13">
        <f t="shared" si="67"/>
        <v>5.1054842684891879</v>
      </c>
      <c r="P220" s="13">
        <f t="shared" si="68"/>
        <v>0.51366047145473226</v>
      </c>
      <c r="Q220" s="13">
        <f t="shared" si="69"/>
        <v>2.4829988121323128</v>
      </c>
      <c r="R220" s="13">
        <f t="shared" si="64"/>
        <v>3.1141835912411717</v>
      </c>
      <c r="S220" s="13">
        <f t="shared" si="70"/>
        <v>1.5849746506237232</v>
      </c>
      <c r="T220" s="13">
        <f t="shared" si="58"/>
        <v>0.92014078737494942</v>
      </c>
      <c r="U220" s="13">
        <f t="shared" si="71"/>
        <v>1.4583998229942481</v>
      </c>
      <c r="V220" s="4">
        <f t="shared" si="72"/>
        <v>12.959216682144275</v>
      </c>
      <c r="W220" s="4">
        <f t="shared" si="73"/>
        <v>270.6588128697565</v>
      </c>
      <c r="X220" s="4">
        <f t="shared" si="59"/>
        <v>0.34036561789927916</v>
      </c>
      <c r="Z220" s="13">
        <f t="shared" si="74"/>
        <v>0.96894100000000005</v>
      </c>
      <c r="AA220" s="25">
        <f t="shared" si="60"/>
        <v>0.16119462334061757</v>
      </c>
      <c r="AB220" s="3"/>
      <c r="AC220" s="3">
        <f t="shared" si="75"/>
        <v>1.5316452805467564</v>
      </c>
      <c r="AE220" s="106">
        <f>Input_Analysis!F219/100</f>
        <v>2.4200121818026123</v>
      </c>
      <c r="AF220" s="105">
        <f t="shared" si="61"/>
        <v>0.10861438322647818</v>
      </c>
    </row>
    <row r="221" spans="1:32">
      <c r="A221" s="153">
        <f>Input_Analysis!A220</f>
        <v>4.08</v>
      </c>
      <c r="B221" s="153">
        <f>Input_Analysis!B220</f>
        <v>13.385786400000001</v>
      </c>
      <c r="C221" s="153">
        <f>Input_Analysis!I220</f>
        <v>269.86829117042259</v>
      </c>
      <c r="D221" s="153">
        <f>Input_Analysis!F220</f>
        <v>242.60122120054291</v>
      </c>
      <c r="E221" s="154">
        <f>Input_Analysis!L220</f>
        <v>0.20000100676054652</v>
      </c>
      <c r="F221" s="155">
        <f>Input_Analysis!P220</f>
        <v>136.33534984939834</v>
      </c>
      <c r="G221" s="159">
        <f>Input_Analysis!Q220</f>
        <v>37.081800000000001</v>
      </c>
      <c r="H221" s="4"/>
      <c r="I221" s="4">
        <f t="shared" si="65"/>
        <v>75.329999999999885</v>
      </c>
      <c r="J221" s="4">
        <f t="shared" si="66"/>
        <v>38.248199999999883</v>
      </c>
      <c r="K221" s="4"/>
      <c r="L221" s="4">
        <f t="shared" si="62"/>
        <v>0.1195668958025741</v>
      </c>
      <c r="M221" s="139">
        <f t="shared" si="63"/>
        <v>7.4110598875154737E-4</v>
      </c>
      <c r="N221" s="3"/>
      <c r="O221" s="13">
        <f t="shared" si="67"/>
        <v>5.0862077475652008</v>
      </c>
      <c r="P221" s="13">
        <f t="shared" si="68"/>
        <v>0.51020058443120875</v>
      </c>
      <c r="Q221" s="13">
        <f t="shared" si="69"/>
        <v>2.4912215822188934</v>
      </c>
      <c r="R221" s="13">
        <f t="shared" si="64"/>
        <v>3.1158175731996822</v>
      </c>
      <c r="S221" s="13">
        <f t="shared" si="70"/>
        <v>1.5813694843684027</v>
      </c>
      <c r="T221" s="13">
        <f t="shared" si="58"/>
        <v>0.92283914252741395</v>
      </c>
      <c r="U221" s="13">
        <f t="shared" si="71"/>
        <v>1.4593496589735555</v>
      </c>
      <c r="V221" s="4">
        <f t="shared" si="72"/>
        <v>12.969219411361514</v>
      </c>
      <c r="W221" s="4">
        <f t="shared" si="73"/>
        <v>270.86772417063213</v>
      </c>
      <c r="X221" s="4">
        <f t="shared" si="59"/>
        <v>0.33908051650434673</v>
      </c>
      <c r="Z221" s="13">
        <f t="shared" si="74"/>
        <v>0.96878799999999998</v>
      </c>
      <c r="AA221" s="25">
        <f t="shared" si="60"/>
        <v>0.16122872719186812</v>
      </c>
      <c r="AB221" s="3"/>
      <c r="AC221" s="3">
        <f t="shared" si="75"/>
        <v>1.5258623242695601</v>
      </c>
      <c r="AE221" s="106">
        <f>Input_Analysis!F220/100</f>
        <v>2.4260122120054293</v>
      </c>
      <c r="AF221" s="105">
        <f t="shared" si="61"/>
        <v>0.1086251958010736</v>
      </c>
    </row>
    <row r="222" spans="1:32">
      <c r="A222" s="153">
        <f>Input_Analysis!A221</f>
        <v>4.0999999999999996</v>
      </c>
      <c r="B222" s="153">
        <f>Input_Analysis!B221</f>
        <v>13.451402999999999</v>
      </c>
      <c r="C222" s="153">
        <f>Input_Analysis!I221</f>
        <v>94.90878042064621</v>
      </c>
      <c r="D222" s="153">
        <f>Input_Analysis!F221</f>
        <v>70.500354883092641</v>
      </c>
      <c r="E222" s="154">
        <f>Input_Analysis!L221</f>
        <v>0.10000050338027326</v>
      </c>
      <c r="F222" s="155">
        <f>Input_Analysis!P221</f>
        <v>122.04212768776786</v>
      </c>
      <c r="G222" s="159">
        <f>Input_Analysis!Q221</f>
        <v>37.277999999999999</v>
      </c>
      <c r="H222" s="4"/>
      <c r="I222" s="4">
        <f t="shared" si="65"/>
        <v>75.699999999999875</v>
      </c>
      <c r="J222" s="4">
        <f t="shared" si="66"/>
        <v>38.421999999999876</v>
      </c>
      <c r="K222" s="4"/>
      <c r="L222" s="4">
        <f t="shared" si="62"/>
        <v>-1.9232178568323888</v>
      </c>
      <c r="M222" s="139">
        <f t="shared" si="63"/>
        <v>1.0536485974960376E-3</v>
      </c>
      <c r="N222" s="3"/>
      <c r="O222" s="13">
        <f t="shared" si="67"/>
        <v>0.49994223155084055</v>
      </c>
      <c r="P222" s="13">
        <f t="shared" si="68"/>
        <v>4.4127802927384243</v>
      </c>
      <c r="Q222" s="13">
        <f t="shared" si="69"/>
        <v>-1.7061929953443788</v>
      </c>
      <c r="R222" s="13" t="e">
        <f t="shared" si="64"/>
        <v>#NUM!</v>
      </c>
      <c r="S222" s="13">
        <f t="shared" si="70"/>
        <v>1.5777888075442206</v>
      </c>
      <c r="T222" s="13" t="e">
        <f t="shared" si="58"/>
        <v>#NUM!</v>
      </c>
      <c r="U222" s="13" t="e">
        <f t="shared" si="71"/>
        <v>#NUM!</v>
      </c>
      <c r="V222" s="4">
        <f t="shared" si="72"/>
        <v>1.2805853613764222</v>
      </c>
      <c r="W222" s="4">
        <f t="shared" si="73"/>
        <v>26.74557592405197</v>
      </c>
      <c r="X222" s="4">
        <f t="shared" si="59"/>
        <v>3.3329482103389367E-2</v>
      </c>
      <c r="Z222" s="13">
        <f t="shared" si="74"/>
        <v>0.96863500000000002</v>
      </c>
      <c r="AA222" s="25">
        <f t="shared" si="60"/>
        <v>0.16126227350866718</v>
      </c>
      <c r="AB222" s="3"/>
      <c r="AC222" s="3">
        <f t="shared" si="75"/>
        <v>0.14998266946525216</v>
      </c>
      <c r="AE222" s="106">
        <f>Input_Analysis!F221/100</f>
        <v>0.70500354883092642</v>
      </c>
      <c r="AF222" s="105">
        <f t="shared" si="61"/>
        <v>5.8490790518662406E-2</v>
      </c>
    </row>
    <row r="223" spans="1:32">
      <c r="A223" s="153">
        <f>Input_Analysis!A222</f>
        <v>4.12</v>
      </c>
      <c r="B223" s="153">
        <f>Input_Analysis!B222</f>
        <v>13.517019599999999</v>
      </c>
      <c r="C223" s="153">
        <f>Input_Analysis!I222</f>
        <v>94.90878042064621</v>
      </c>
      <c r="D223" s="153">
        <f>Input_Analysis!F222</f>
        <v>70.500354883092641</v>
      </c>
      <c r="E223" s="154">
        <f>Input_Analysis!L222</f>
        <v>0.10000050338027326</v>
      </c>
      <c r="F223" s="155">
        <f>Input_Analysis!P222</f>
        <v>122.04212768776786</v>
      </c>
      <c r="G223" s="159">
        <f>Input_Analysis!Q222</f>
        <v>37.474200000000003</v>
      </c>
      <c r="H223" s="4"/>
      <c r="I223" s="4">
        <f t="shared" si="65"/>
        <v>76.069999999999879</v>
      </c>
      <c r="J223" s="4">
        <f t="shared" si="66"/>
        <v>38.595799999999876</v>
      </c>
      <c r="K223" s="4"/>
      <c r="L223" s="4">
        <f t="shared" si="62"/>
        <v>-1.7954555681961009</v>
      </c>
      <c r="M223" s="139">
        <f t="shared" si="63"/>
        <v>1.0536485974960376E-3</v>
      </c>
      <c r="N223" s="3"/>
      <c r="O223" s="13">
        <f t="shared" si="67"/>
        <v>0.48810441604128924</v>
      </c>
      <c r="P223" s="13">
        <f t="shared" si="68"/>
        <v>4.4890340987830495</v>
      </c>
      <c r="Q223" s="13">
        <f t="shared" si="69"/>
        <v>-1.7030129513346461</v>
      </c>
      <c r="R223" s="13" t="e">
        <f t="shared" si="64"/>
        <v>#NUM!</v>
      </c>
      <c r="S223" s="13">
        <f t="shared" si="70"/>
        <v>1.5742323441449264</v>
      </c>
      <c r="T223" s="13" t="e">
        <f t="shared" si="58"/>
        <v>#NUM!</v>
      </c>
      <c r="U223" s="13" t="e">
        <f t="shared" si="71"/>
        <v>#NUM!</v>
      </c>
      <c r="V223" s="4">
        <f t="shared" si="72"/>
        <v>1.2559186947097554</v>
      </c>
      <c r="W223" s="4">
        <f t="shared" si="73"/>
        <v>26.230401984051966</v>
      </c>
      <c r="X223" s="4">
        <f t="shared" si="59"/>
        <v>3.2540294402752613E-2</v>
      </c>
      <c r="Z223" s="13">
        <f t="shared" si="74"/>
        <v>0.96848199999999995</v>
      </c>
      <c r="AA223" s="25">
        <f t="shared" si="60"/>
        <v>0.16129526982288256</v>
      </c>
      <c r="AB223" s="3"/>
      <c r="AC223" s="3">
        <f t="shared" si="75"/>
        <v>0.14643132481238677</v>
      </c>
      <c r="AE223" s="106">
        <f>Input_Analysis!F222/100</f>
        <v>0.70500354883092642</v>
      </c>
      <c r="AF223" s="105">
        <f t="shared" si="61"/>
        <v>5.8424831845786507E-2</v>
      </c>
    </row>
    <row r="224" spans="1:32">
      <c r="A224" s="153">
        <f>Input_Analysis!A223</f>
        <v>4.1399999999999997</v>
      </c>
      <c r="B224" s="153">
        <f>Input_Analysis!B223</f>
        <v>13.582636199999998</v>
      </c>
      <c r="C224" s="153">
        <f>Input_Analysis!I223</f>
        <v>94.90878042064621</v>
      </c>
      <c r="D224" s="153">
        <f>Input_Analysis!F223</f>
        <v>70.500354883092641</v>
      </c>
      <c r="E224" s="154">
        <f>Input_Analysis!L223</f>
        <v>0.10000050338027326</v>
      </c>
      <c r="F224" s="155">
        <f>Input_Analysis!P223</f>
        <v>122.04212768776786</v>
      </c>
      <c r="G224" s="159">
        <f>Input_Analysis!Q223</f>
        <v>37.670400000000001</v>
      </c>
      <c r="H224" s="4"/>
      <c r="I224" s="4">
        <f t="shared" si="65"/>
        <v>76.43999999999987</v>
      </c>
      <c r="J224" s="4">
        <f t="shared" si="66"/>
        <v>38.769599999999869</v>
      </c>
      <c r="K224" s="4"/>
      <c r="L224" s="4">
        <f t="shared" si="62"/>
        <v>-1.6836107446153867</v>
      </c>
      <c r="M224" s="139">
        <f t="shared" si="63"/>
        <v>1.0536485974960376E-3</v>
      </c>
      <c r="N224" s="3"/>
      <c r="O224" s="13">
        <f t="shared" si="67"/>
        <v>0.47637273587156953</v>
      </c>
      <c r="P224" s="13">
        <f t="shared" si="68"/>
        <v>4.5683432130390313</v>
      </c>
      <c r="Q224" s="13">
        <f t="shared" si="69"/>
        <v>-1.6998614189241503</v>
      </c>
      <c r="R224" s="13" t="e">
        <f t="shared" si="64"/>
        <v>#NUM!</v>
      </c>
      <c r="S224" s="13">
        <f t="shared" si="70"/>
        <v>1.5706998224997202</v>
      </c>
      <c r="T224" s="13" t="e">
        <f t="shared" si="58"/>
        <v>#NUM!</v>
      </c>
      <c r="U224" s="13" t="e">
        <f t="shared" si="71"/>
        <v>#NUM!</v>
      </c>
      <c r="V224" s="4">
        <f t="shared" si="72"/>
        <v>1.2312520280430894</v>
      </c>
      <c r="W224" s="4">
        <f t="shared" si="73"/>
        <v>25.71522804405198</v>
      </c>
      <c r="X224" s="4">
        <f t="shared" si="59"/>
        <v>3.1758182391437968E-2</v>
      </c>
      <c r="Z224" s="13">
        <f t="shared" si="74"/>
        <v>0.968329</v>
      </c>
      <c r="AA224" s="25">
        <f t="shared" si="60"/>
        <v>0.1613277235313238</v>
      </c>
      <c r="AB224" s="3"/>
      <c r="AC224" s="3">
        <f t="shared" si="75"/>
        <v>0.14291182076147085</v>
      </c>
      <c r="AE224" s="106">
        <f>Input_Analysis!F223/100</f>
        <v>0.70500354883092642</v>
      </c>
      <c r="AF224" s="105">
        <f t="shared" si="61"/>
        <v>5.835924340350903E-2</v>
      </c>
    </row>
    <row r="225" spans="1:32">
      <c r="A225" s="153">
        <f>Input_Analysis!A224</f>
        <v>4.16</v>
      </c>
      <c r="B225" s="153">
        <f>Input_Analysis!B224</f>
        <v>13.6482528</v>
      </c>
      <c r="C225" s="153">
        <f>Input_Analysis!I224</f>
        <v>250.64968892729738</v>
      </c>
      <c r="D225" s="153">
        <f>Input_Analysis!F224</f>
        <v>226.50114015631891</v>
      </c>
      <c r="E225" s="154">
        <f>Input_Analysis!L224</f>
        <v>0.10000050338027326</v>
      </c>
      <c r="F225" s="155">
        <f>Input_Analysis!P224</f>
        <v>120.74274385489237</v>
      </c>
      <c r="G225" s="159">
        <f>Input_Analysis!Q224</f>
        <v>37.866600000000005</v>
      </c>
      <c r="H225" s="4"/>
      <c r="I225" s="4">
        <f t="shared" si="65"/>
        <v>76.809999999999874</v>
      </c>
      <c r="J225" s="4">
        <f t="shared" si="66"/>
        <v>38.943399999999869</v>
      </c>
      <c r="K225" s="4"/>
      <c r="L225" s="4">
        <f t="shared" si="62"/>
        <v>6.6804557220851574E-2</v>
      </c>
      <c r="M225" s="139">
        <f t="shared" si="63"/>
        <v>3.9896520042871099E-4</v>
      </c>
      <c r="N225" s="3"/>
      <c r="O225" s="13">
        <f t="shared" si="67"/>
        <v>4.4639063083166368</v>
      </c>
      <c r="P225" s="13">
        <f t="shared" si="68"/>
        <v>0.47673891023558185</v>
      </c>
      <c r="Q225" s="13">
        <f t="shared" si="69"/>
        <v>2.3357884794960238</v>
      </c>
      <c r="R225" s="13">
        <f t="shared" si="64"/>
        <v>3.2488594627463123</v>
      </c>
      <c r="S225" s="13">
        <f t="shared" si="70"/>
        <v>1.5671909751860817</v>
      </c>
      <c r="T225" s="13">
        <f t="shared" si="58"/>
        <v>0.9330834811014237</v>
      </c>
      <c r="U225" s="13">
        <f t="shared" si="71"/>
        <v>1.4623200106773642</v>
      </c>
      <c r="V225" s="4">
        <f t="shared" si="72"/>
        <v>11.589312595153167</v>
      </c>
      <c r="W225" s="4">
        <f t="shared" si="73"/>
        <v>242.0477769541898</v>
      </c>
      <c r="X225" s="4">
        <f t="shared" si="59"/>
        <v>0.29759375388777576</v>
      </c>
      <c r="Z225" s="13">
        <f t="shared" si="74"/>
        <v>0.96817600000000004</v>
      </c>
      <c r="AA225" s="25">
        <f t="shared" si="60"/>
        <v>0.16135964189875593</v>
      </c>
      <c r="AB225" s="3"/>
      <c r="AC225" s="3">
        <f t="shared" si="75"/>
        <v>1.3391718924949909</v>
      </c>
      <c r="AE225" s="106">
        <f>Input_Analysis!F224/100</f>
        <v>2.2650114015631893</v>
      </c>
      <c r="AF225" s="105">
        <f t="shared" si="61"/>
        <v>0.10448731306210826</v>
      </c>
    </row>
    <row r="226" spans="1:32">
      <c r="A226" s="153">
        <f>Input_Analysis!A225</f>
        <v>4.18</v>
      </c>
      <c r="B226" s="153">
        <f>Input_Analysis!B225</f>
        <v>13.713869399999998</v>
      </c>
      <c r="C226" s="153">
        <f>Input_Analysis!I225</f>
        <v>279.62970068451665</v>
      </c>
      <c r="D226" s="153">
        <f>Input_Analysis!F225</f>
        <v>255.20128462645729</v>
      </c>
      <c r="E226" s="154">
        <f>Input_Analysis!L225</f>
        <v>0.10000050338027326</v>
      </c>
      <c r="F226" s="155">
        <f>Input_Analysis!P225</f>
        <v>122.14208029029676</v>
      </c>
      <c r="G226" s="159">
        <f>Input_Analysis!Q225</f>
        <v>38.062800000000003</v>
      </c>
      <c r="H226" s="4"/>
      <c r="I226" s="4">
        <f t="shared" si="65"/>
        <v>77.179999999999865</v>
      </c>
      <c r="J226" s="4">
        <f t="shared" si="66"/>
        <v>39.117199999999862</v>
      </c>
      <c r="K226" s="4"/>
      <c r="L226" s="4">
        <f t="shared" si="62"/>
        <v>5.6173341064302849E-2</v>
      </c>
      <c r="M226" s="139">
        <f t="shared" si="63"/>
        <v>3.5761760333569023E-4</v>
      </c>
      <c r="N226" s="3"/>
      <c r="O226" s="13">
        <f t="shared" si="67"/>
        <v>5.175465030332373</v>
      </c>
      <c r="P226" s="13">
        <f t="shared" si="68"/>
        <v>0.41530948184171401</v>
      </c>
      <c r="Q226" s="13">
        <f t="shared" si="69"/>
        <v>3.0260453302951245</v>
      </c>
      <c r="R226" s="13">
        <f t="shared" si="64"/>
        <v>3.2217215289745407</v>
      </c>
      <c r="S226" s="13">
        <f t="shared" si="70"/>
        <v>1.5637055389447423</v>
      </c>
      <c r="T226" s="13">
        <f t="shared" si="58"/>
        <v>1.0224815648945549</v>
      </c>
      <c r="U226" s="13">
        <f t="shared" si="71"/>
        <v>1.5988600864945035</v>
      </c>
      <c r="V226" s="4">
        <f t="shared" si="72"/>
        <v>13.49664671230112</v>
      </c>
      <c r="W226" s="4">
        <f t="shared" si="73"/>
        <v>281.88327014449516</v>
      </c>
      <c r="X226" s="4">
        <f t="shared" si="59"/>
        <v>0.3450310020221582</v>
      </c>
      <c r="Z226" s="13">
        <f t="shared" si="74"/>
        <v>0.96802299999999997</v>
      </c>
      <c r="AA226" s="25">
        <f t="shared" si="60"/>
        <v>0.16139103206083288</v>
      </c>
      <c r="AB226" s="3"/>
      <c r="AC226" s="3">
        <f t="shared" si="75"/>
        <v>1.5526395090997118</v>
      </c>
      <c r="AE226" s="106">
        <f>Input_Analysis!F225/100</f>
        <v>2.552012846264573</v>
      </c>
      <c r="AF226" s="105">
        <f t="shared" si="61"/>
        <v>0.11078636660934472</v>
      </c>
    </row>
    <row r="227" spans="1:32">
      <c r="A227" s="153">
        <f>Input_Analysis!A226</f>
        <v>4.2</v>
      </c>
      <c r="B227" s="153">
        <f>Input_Analysis!B226</f>
        <v>13.779486</v>
      </c>
      <c r="C227" s="153">
        <f>Input_Analysis!I226</f>
        <v>282.18934952458119</v>
      </c>
      <c r="D227" s="153">
        <f>Input_Analysis!F226</f>
        <v>257.00129368730234</v>
      </c>
      <c r="E227" s="154">
        <f>Input_Analysis!L226</f>
        <v>0.10000050338027326</v>
      </c>
      <c r="F227" s="155">
        <f>Input_Analysis!P226</f>
        <v>125.94027918639435</v>
      </c>
      <c r="G227" s="159">
        <f>Input_Analysis!Q226</f>
        <v>38.259000000000007</v>
      </c>
      <c r="H227" s="4"/>
      <c r="I227" s="4">
        <f t="shared" si="65"/>
        <v>77.549999999999869</v>
      </c>
      <c r="J227" s="4">
        <f t="shared" si="66"/>
        <v>39.290999999999862</v>
      </c>
      <c r="K227" s="4"/>
      <c r="L227" s="4">
        <f t="shared" si="62"/>
        <v>5.5725707697892757E-2</v>
      </c>
      <c r="M227" s="139">
        <f t="shared" si="63"/>
        <v>3.5437376906233075E-4</v>
      </c>
      <c r="N227" s="3"/>
      <c r="O227" s="13">
        <f t="shared" si="67"/>
        <v>5.2083008710539831</v>
      </c>
      <c r="P227" s="13">
        <f t="shared" si="68"/>
        <v>0.42846734701852657</v>
      </c>
      <c r="Q227" s="13">
        <f t="shared" si="69"/>
        <v>2.9767140143592021</v>
      </c>
      <c r="R227" s="13">
        <f t="shared" si="64"/>
        <v>3.2207233874531398</v>
      </c>
      <c r="S227" s="13">
        <f t="shared" si="70"/>
        <v>1.5602432545967162</v>
      </c>
      <c r="T227" s="13">
        <f t="shared" si="58"/>
        <v>1.0311675923763235</v>
      </c>
      <c r="U227" s="13">
        <f t="shared" si="71"/>
        <v>1.6088722803638951</v>
      </c>
      <c r="V227" s="4">
        <f t="shared" si="72"/>
        <v>13.642623301638755</v>
      </c>
      <c r="W227" s="4">
        <f t="shared" si="73"/>
        <v>284.93205398274512</v>
      </c>
      <c r="X227" s="4">
        <f t="shared" si="59"/>
        <v>0.34722005807026551</v>
      </c>
      <c r="Z227" s="13">
        <f t="shared" si="74"/>
        <v>0.96787000000000001</v>
      </c>
      <c r="AA227" s="25">
        <f t="shared" si="60"/>
        <v>0.16142190102695303</v>
      </c>
      <c r="AB227" s="3"/>
      <c r="AC227" s="3">
        <f t="shared" si="75"/>
        <v>1.5624902613161948</v>
      </c>
      <c r="AE227" s="106">
        <f>Input_Analysis!F226/100</f>
        <v>2.5700129368730233</v>
      </c>
      <c r="AF227" s="105">
        <f t="shared" si="61"/>
        <v>0.11105323535664548</v>
      </c>
    </row>
    <row r="228" spans="1:32">
      <c r="A228" s="153">
        <f>Input_Analysis!A227</f>
        <v>4.22</v>
      </c>
      <c r="B228" s="153">
        <f>Input_Analysis!B227</f>
        <v>13.845102599999999</v>
      </c>
      <c r="C228" s="153">
        <f>Input_Analysis!I227</f>
        <v>283.56898284458805</v>
      </c>
      <c r="D228" s="153">
        <f>Input_Analysis!F227</f>
        <v>257.60129670758391</v>
      </c>
      <c r="E228" s="154">
        <f>Input_Analysis!L227</f>
        <v>0.10000050338027326</v>
      </c>
      <c r="F228" s="155">
        <f>Input_Analysis!P227</f>
        <v>129.83843068502085</v>
      </c>
      <c r="G228" s="159">
        <f>Input_Analysis!Q227</f>
        <v>38.455199999999998</v>
      </c>
      <c r="H228" s="4"/>
      <c r="I228" s="4">
        <f t="shared" si="65"/>
        <v>77.91999999999986</v>
      </c>
      <c r="J228" s="4">
        <f t="shared" si="66"/>
        <v>39.464799999999862</v>
      </c>
      <c r="K228" s="4"/>
      <c r="L228" s="4">
        <f t="shared" si="62"/>
        <v>5.5654375392790896E-2</v>
      </c>
      <c r="M228" s="139">
        <f t="shared" si="63"/>
        <v>3.5264965292441464E-4</v>
      </c>
      <c r="N228" s="3"/>
      <c r="O228" s="13">
        <f t="shared" si="67"/>
        <v>5.2109470425439612</v>
      </c>
      <c r="P228" s="13">
        <f t="shared" si="68"/>
        <v>0.44436509931138557</v>
      </c>
      <c r="Q228" s="13">
        <f t="shared" si="69"/>
        <v>2.8953840424775428</v>
      </c>
      <c r="R228" s="13">
        <f t="shared" si="64"/>
        <v>3.2207514422765802</v>
      </c>
      <c r="S228" s="13">
        <f t="shared" si="70"/>
        <v>1.556803866962353</v>
      </c>
      <c r="T228" s="13">
        <f t="shared" si="58"/>
        <v>1.0362280155478614</v>
      </c>
      <c r="U228" s="13">
        <f t="shared" si="71"/>
        <v>1.6132037816596358</v>
      </c>
      <c r="V228" s="4">
        <f t="shared" si="72"/>
        <v>13.709932189639213</v>
      </c>
      <c r="W228" s="4">
        <f t="shared" si="73"/>
        <v>286.33782905145648</v>
      </c>
      <c r="X228" s="4">
        <f t="shared" si="59"/>
        <v>0.34739646950293074</v>
      </c>
      <c r="Z228" s="13">
        <f t="shared" si="74"/>
        <v>0.96771700000000005</v>
      </c>
      <c r="AA228" s="25">
        <f t="shared" si="60"/>
        <v>0.16145225568303936</v>
      </c>
      <c r="AB228" s="3"/>
      <c r="AC228" s="3">
        <f t="shared" si="75"/>
        <v>1.5632841127631882</v>
      </c>
      <c r="AE228" s="106">
        <f>Input_Analysis!F227/100</f>
        <v>2.5760129670758389</v>
      </c>
      <c r="AF228" s="105">
        <f t="shared" si="61"/>
        <v>0.11106018107415593</v>
      </c>
    </row>
    <row r="229" spans="1:32">
      <c r="A229" s="153">
        <f>Input_Analysis!A228</f>
        <v>4.24</v>
      </c>
      <c r="B229" s="153">
        <f>Input_Analysis!B228</f>
        <v>13.910719200000001</v>
      </c>
      <c r="C229" s="153">
        <f>Input_Analysis!I228</f>
        <v>285.388647119979</v>
      </c>
      <c r="D229" s="153">
        <f>Input_Analysis!F228</f>
        <v>258.70130224476685</v>
      </c>
      <c r="E229" s="154">
        <f>Input_Analysis!L228</f>
        <v>0.10000050338027326</v>
      </c>
      <c r="F229" s="155">
        <f>Input_Analysis!P228</f>
        <v>133.43672437606071</v>
      </c>
      <c r="G229" s="159">
        <f>Input_Analysis!Q228</f>
        <v>38.651400000000002</v>
      </c>
      <c r="H229" s="4"/>
      <c r="I229" s="4">
        <f t="shared" si="65"/>
        <v>78.289999999999864</v>
      </c>
      <c r="J229" s="4">
        <f t="shared" si="66"/>
        <v>39.638599999999862</v>
      </c>
      <c r="K229" s="4"/>
      <c r="L229" s="4">
        <f t="shared" si="62"/>
        <v>5.5429178846345732E-2</v>
      </c>
      <c r="M229" s="139">
        <f t="shared" si="63"/>
        <v>3.5040112628668263E-4</v>
      </c>
      <c r="N229" s="3"/>
      <c r="O229" s="13">
        <f t="shared" si="67"/>
        <v>5.2246710812183039</v>
      </c>
      <c r="P229" s="13">
        <f t="shared" si="68"/>
        <v>0.45768200659055208</v>
      </c>
      <c r="Q229" s="13">
        <f t="shared" si="69"/>
        <v>2.8334331369906818</v>
      </c>
      <c r="R229" s="13">
        <f t="shared" si="64"/>
        <v>3.2204615526450531</v>
      </c>
      <c r="S229" s="13">
        <f t="shared" si="70"/>
        <v>1.5533871247823396</v>
      </c>
      <c r="T229" s="13">
        <f t="shared" si="58"/>
        <v>1.0426798444552321</v>
      </c>
      <c r="U229" s="13">
        <f t="shared" si="71"/>
        <v>1.6196854456468102</v>
      </c>
      <c r="V229" s="4">
        <f t="shared" si="72"/>
        <v>13.806576474665276</v>
      </c>
      <c r="W229" s="4">
        <f t="shared" si="73"/>
        <v>288.35628650126836</v>
      </c>
      <c r="X229" s="4">
        <f t="shared" si="59"/>
        <v>0.34831140541455358</v>
      </c>
      <c r="Z229" s="13">
        <f t="shared" si="74"/>
        <v>0.96756399999999998</v>
      </c>
      <c r="AA229" s="25">
        <f t="shared" si="60"/>
        <v>0.1614821027942463</v>
      </c>
      <c r="AB229" s="3"/>
      <c r="AC229" s="3">
        <f t="shared" si="75"/>
        <v>1.5674013243654912</v>
      </c>
      <c r="AE229" s="106">
        <f>Input_Analysis!F228/100</f>
        <v>2.5870130224476684</v>
      </c>
      <c r="AF229" s="105">
        <f t="shared" si="61"/>
        <v>0.11117485251654445</v>
      </c>
    </row>
    <row r="230" spans="1:32">
      <c r="A230" s="153">
        <f>Input_Analysis!A229</f>
        <v>4.26</v>
      </c>
      <c r="B230" s="153">
        <f>Input_Analysis!B229</f>
        <v>13.976335799999999</v>
      </c>
      <c r="C230" s="153">
        <f>Input_Analysis!I229</f>
        <v>289.76829554139414</v>
      </c>
      <c r="D230" s="153">
        <f>Input_Analysis!F229</f>
        <v>262.30132036645671</v>
      </c>
      <c r="E230" s="154">
        <f>Input_Analysis!L229</f>
        <v>0.10000050338027326</v>
      </c>
      <c r="F230" s="155">
        <f>Input_Analysis!P229</f>
        <v>137.33487587468719</v>
      </c>
      <c r="G230" s="159">
        <f>Input_Analysis!Q229</f>
        <v>38.8476</v>
      </c>
      <c r="H230" s="4"/>
      <c r="I230" s="4">
        <f t="shared" si="65"/>
        <v>78.659999999999854</v>
      </c>
      <c r="J230" s="4">
        <f t="shared" si="66"/>
        <v>39.812399999999855</v>
      </c>
      <c r="K230" s="4"/>
      <c r="L230" s="4">
        <f t="shared" si="62"/>
        <v>5.4454249828264099E-2</v>
      </c>
      <c r="M230" s="139">
        <f t="shared" si="63"/>
        <v>3.4510505434500832E-4</v>
      </c>
      <c r="N230" s="3"/>
      <c r="O230" s="13">
        <f t="shared" si="67"/>
        <v>5.3025764721894451</v>
      </c>
      <c r="P230" s="13">
        <f t="shared" si="68"/>
        <v>0.4665248971960731</v>
      </c>
      <c r="Q230" s="13">
        <f t="shared" si="69"/>
        <v>2.828792528626948</v>
      </c>
      <c r="R230" s="13">
        <f t="shared" si="64"/>
        <v>3.2179896864842368</v>
      </c>
      <c r="S230" s="13">
        <f t="shared" si="70"/>
        <v>1.5499927806406024</v>
      </c>
      <c r="T230" s="13">
        <f t="shared" si="58"/>
        <v>1.0569729211187002</v>
      </c>
      <c r="U230" s="13">
        <f t="shared" si="71"/>
        <v>1.6383003970665944</v>
      </c>
      <c r="V230" s="4">
        <f t="shared" si="72"/>
        <v>14.073886369426285</v>
      </c>
      <c r="W230" s="4">
        <f t="shared" si="73"/>
        <v>293.93916859660681</v>
      </c>
      <c r="X230" s="4">
        <f t="shared" si="59"/>
        <v>0.35350509814596298</v>
      </c>
      <c r="Z230" s="13">
        <f t="shared" si="74"/>
        <v>0.96741100000000002</v>
      </c>
      <c r="AA230" s="25">
        <f t="shared" si="60"/>
        <v>0.16151144900759593</v>
      </c>
      <c r="AB230" s="3"/>
      <c r="AC230" s="3">
        <f t="shared" si="75"/>
        <v>1.5907729416568335</v>
      </c>
      <c r="AE230" s="106">
        <f>Input_Analysis!F229/100</f>
        <v>2.6230132036645672</v>
      </c>
      <c r="AF230" s="105">
        <f t="shared" si="61"/>
        <v>0.11182334519062405</v>
      </c>
    </row>
    <row r="231" spans="1:32">
      <c r="A231" s="153">
        <f>Input_Analysis!A230</f>
        <v>4.28</v>
      </c>
      <c r="B231" s="153">
        <f>Input_Analysis!B230</f>
        <v>14.0419524</v>
      </c>
      <c r="C231" s="153">
        <f>Input_Analysis!I230</f>
        <v>299.28809437876896</v>
      </c>
      <c r="D231" s="153">
        <f>Input_Analysis!F230</f>
        <v>271.30136567068132</v>
      </c>
      <c r="E231" s="154">
        <f>Input_Analysis!L230</f>
        <v>0.10000050338027326</v>
      </c>
      <c r="F231" s="155">
        <f>Input_Analysis!P230</f>
        <v>139.93364354043817</v>
      </c>
      <c r="G231" s="159">
        <f>Input_Analysis!Q230</f>
        <v>39.043800000000005</v>
      </c>
      <c r="H231" s="4"/>
      <c r="I231" s="4">
        <f t="shared" si="65"/>
        <v>79.029999999999859</v>
      </c>
      <c r="J231" s="4">
        <f t="shared" si="66"/>
        <v>39.986199999999855</v>
      </c>
      <c r="K231" s="4"/>
      <c r="L231" s="4">
        <f t="shared" si="62"/>
        <v>5.2010086385693079E-2</v>
      </c>
      <c r="M231" s="139">
        <f t="shared" si="63"/>
        <v>3.3412790304219715E-4</v>
      </c>
      <c r="N231" s="3"/>
      <c r="O231" s="13">
        <f t="shared" si="67"/>
        <v>5.5083527411649493</v>
      </c>
      <c r="P231" s="13">
        <f t="shared" si="68"/>
        <v>0.45805283036246514</v>
      </c>
      <c r="Q231" s="13">
        <f t="shared" si="69"/>
        <v>2.9852361774395009</v>
      </c>
      <c r="R231" s="13">
        <f t="shared" si="64"/>
        <v>3.2118146644267371</v>
      </c>
      <c r="S231" s="13">
        <f t="shared" si="70"/>
        <v>1.5466205908890531</v>
      </c>
      <c r="T231" s="13">
        <f t="shared" si="58"/>
        <v>1.0873151976145534</v>
      </c>
      <c r="U231" s="13">
        <f t="shared" si="71"/>
        <v>1.6816640734172681</v>
      </c>
      <c r="V231" s="4">
        <f t="shared" si="72"/>
        <v>14.683872958584606</v>
      </c>
      <c r="W231" s="4">
        <f t="shared" si="73"/>
        <v>306.6790008054117</v>
      </c>
      <c r="X231" s="4">
        <f t="shared" si="59"/>
        <v>0.36722351607766329</v>
      </c>
      <c r="Z231" s="13">
        <f t="shared" si="74"/>
        <v>0.96725799999999995</v>
      </c>
      <c r="AA231" s="25">
        <f t="shared" si="60"/>
        <v>0.1615403008545451</v>
      </c>
      <c r="AB231" s="3"/>
      <c r="AC231" s="3">
        <f t="shared" si="75"/>
        <v>1.6525058223494848</v>
      </c>
      <c r="AE231" s="106">
        <f>Input_Analysis!F230/100</f>
        <v>2.713013656706813</v>
      </c>
      <c r="AF231" s="105">
        <f t="shared" si="61"/>
        <v>0.11360181964282981</v>
      </c>
    </row>
    <row r="232" spans="1:32">
      <c r="A232" s="153">
        <f>Input_Analysis!A231</f>
        <v>4.3</v>
      </c>
      <c r="B232" s="153">
        <f>Input_Analysis!B231</f>
        <v>14.107569</v>
      </c>
      <c r="C232" s="153">
        <f>Input_Analysis!I231</f>
        <v>308.70794061361488</v>
      </c>
      <c r="D232" s="153">
        <f>Input_Analysis!F231</f>
        <v>280.30141097490593</v>
      </c>
      <c r="E232" s="154">
        <f>Input_Analysis!L231</f>
        <v>0.10000050338027326</v>
      </c>
      <c r="F232" s="155">
        <f>Input_Analysis!P231</f>
        <v>142.03264819354473</v>
      </c>
      <c r="G232" s="159">
        <f>Input_Analysis!Q231</f>
        <v>39.24</v>
      </c>
      <c r="H232" s="4"/>
      <c r="I232" s="4">
        <f t="shared" si="65"/>
        <v>79.399999999999849</v>
      </c>
      <c r="J232" s="4">
        <f t="shared" si="66"/>
        <v>40.159999999999847</v>
      </c>
      <c r="K232" s="4"/>
      <c r="L232" s="4">
        <f t="shared" si="62"/>
        <v>4.9775908937127369E-2</v>
      </c>
      <c r="M232" s="139">
        <f t="shared" si="63"/>
        <v>3.2393239766202167E-4</v>
      </c>
      <c r="N232" s="3"/>
      <c r="O232" s="13">
        <f t="shared" si="67"/>
        <v>5.7098590790242998</v>
      </c>
      <c r="P232" s="13">
        <f t="shared" si="68"/>
        <v>0.44827339131160238</v>
      </c>
      <c r="Q232" s="13">
        <f t="shared" si="69"/>
        <v>3.1502811857587343</v>
      </c>
      <c r="R232" s="13">
        <f t="shared" si="64"/>
        <v>3.2062689753155151</v>
      </c>
      <c r="S232" s="13">
        <f t="shared" si="70"/>
        <v>1.5432703155741316</v>
      </c>
      <c r="T232" s="13">
        <f t="shared" si="58"/>
        <v>1.1175085437334968</v>
      </c>
      <c r="U232" s="13">
        <f t="shared" si="71"/>
        <v>1.724617762944382</v>
      </c>
      <c r="V232" s="4">
        <f t="shared" si="72"/>
        <v>15.287196040907668</v>
      </c>
      <c r="W232" s="4">
        <f t="shared" si="73"/>
        <v>319.27966280865422</v>
      </c>
      <c r="X232" s="4">
        <f t="shared" si="59"/>
        <v>0.38065727193495336</v>
      </c>
      <c r="Z232" s="13">
        <f t="shared" si="74"/>
        <v>0.96710499999999999</v>
      </c>
      <c r="AA232" s="25">
        <f t="shared" si="60"/>
        <v>0.16156866475348639</v>
      </c>
      <c r="AB232" s="3"/>
      <c r="AC232" s="3">
        <f t="shared" si="75"/>
        <v>1.7129577237072899</v>
      </c>
      <c r="AE232" s="106">
        <f>Input_Analysis!F231/100</f>
        <v>2.8030141097490593</v>
      </c>
      <c r="AF232" s="105">
        <f t="shared" si="61"/>
        <v>0.11534560393097254</v>
      </c>
    </row>
    <row r="233" spans="1:32">
      <c r="A233" s="153">
        <f>Input_Analysis!A232</f>
        <v>4.32</v>
      </c>
      <c r="B233" s="153">
        <f>Input_Analysis!B232</f>
        <v>14.1731856</v>
      </c>
      <c r="C233" s="153">
        <f>Input_Analysis!I232</f>
        <v>315.52782166142504</v>
      </c>
      <c r="D233" s="153">
        <f>Input_Analysis!F232</f>
        <v>286.80144369462369</v>
      </c>
      <c r="E233" s="154">
        <f>Input_Analysis!L232</f>
        <v>0.10000050338027326</v>
      </c>
      <c r="F233" s="155">
        <f>Input_Analysis!P232</f>
        <v>143.63188983400687</v>
      </c>
      <c r="G233" s="159">
        <f>Input_Analysis!Q232</f>
        <v>39.436200000000007</v>
      </c>
      <c r="H233" s="4"/>
      <c r="I233" s="4">
        <f t="shared" si="65"/>
        <v>79.769999999999854</v>
      </c>
      <c r="J233" s="4">
        <f t="shared" si="66"/>
        <v>40.333799999999847</v>
      </c>
      <c r="K233" s="4"/>
      <c r="L233" s="4">
        <f t="shared" si="62"/>
        <v>4.8302084744081833E-2</v>
      </c>
      <c r="M233" s="139">
        <f t="shared" si="63"/>
        <v>3.1693085843814467E-4</v>
      </c>
      <c r="N233" s="3"/>
      <c r="O233" s="13">
        <f t="shared" si="67"/>
        <v>5.8451676177653988</v>
      </c>
      <c r="P233" s="13">
        <f t="shared" si="68"/>
        <v>0.44196069127090776</v>
      </c>
      <c r="Q233" s="13">
        <f t="shared" si="69"/>
        <v>3.261833296823478</v>
      </c>
      <c r="R233" s="13">
        <f t="shared" si="64"/>
        <v>3.2030067811543268</v>
      </c>
      <c r="S233" s="13">
        <f t="shared" si="70"/>
        <v>1.5399417183650854</v>
      </c>
      <c r="T233" s="13">
        <f t="shared" si="58"/>
        <v>1.1397876136781782</v>
      </c>
      <c r="U233" s="13">
        <f t="shared" si="71"/>
        <v>1.7552064963788139</v>
      </c>
      <c r="V233" s="4">
        <f t="shared" si="72"/>
        <v>15.717188110761677</v>
      </c>
      <c r="W233" s="4">
        <f t="shared" si="73"/>
        <v>328.26023208414523</v>
      </c>
      <c r="X233" s="4">
        <f t="shared" si="59"/>
        <v>0.38967784118435994</v>
      </c>
      <c r="Z233" s="13">
        <f t="shared" si="74"/>
        <v>0.96695200000000003</v>
      </c>
      <c r="AA233" s="25">
        <f t="shared" si="60"/>
        <v>0.16159654701218365</v>
      </c>
      <c r="AB233" s="3"/>
      <c r="AC233" s="3">
        <f t="shared" si="75"/>
        <v>1.7535502853296197</v>
      </c>
      <c r="AE233" s="106">
        <f>Input_Analysis!F232/100</f>
        <v>2.868014436946237</v>
      </c>
      <c r="AF233" s="105">
        <f t="shared" si="61"/>
        <v>0.1165494458129992</v>
      </c>
    </row>
    <row r="234" spans="1:32">
      <c r="A234" s="153">
        <f>Input_Analysis!A233</f>
        <v>4.34</v>
      </c>
      <c r="B234" s="153">
        <f>Input_Analysis!B233</f>
        <v>14.238802199999999</v>
      </c>
      <c r="C234" s="153">
        <f>Input_Analysis!I233</f>
        <v>313.46764842889672</v>
      </c>
      <c r="D234" s="153">
        <f>Input_Analysis!F233</f>
        <v>284.40143161349715</v>
      </c>
      <c r="E234" s="154">
        <f>Input_Analysis!L233</f>
        <v>0.10000050338027326</v>
      </c>
      <c r="F234" s="155">
        <f>Input_Analysis!P233</f>
        <v>145.33108407699794</v>
      </c>
      <c r="G234" s="159">
        <f>Input_Analysis!Q233</f>
        <v>39.632400000000004</v>
      </c>
      <c r="H234" s="4"/>
      <c r="I234" s="4">
        <f t="shared" si="65"/>
        <v>80.139999999999844</v>
      </c>
      <c r="J234" s="4">
        <f t="shared" si="66"/>
        <v>40.50759999999984</v>
      </c>
      <c r="K234" s="4"/>
      <c r="L234" s="4">
        <f t="shared" si="62"/>
        <v>4.895711470851425E-2</v>
      </c>
      <c r="M234" s="139">
        <f t="shared" si="63"/>
        <v>3.1901379259223998E-4</v>
      </c>
      <c r="N234" s="3"/>
      <c r="O234" s="13">
        <f t="shared" si="67"/>
        <v>5.7600955975890402</v>
      </c>
      <c r="P234" s="13">
        <f t="shared" si="68"/>
        <v>0.45300539729738903</v>
      </c>
      <c r="Q234" s="13">
        <f t="shared" si="69"/>
        <v>3.1507412029322754</v>
      </c>
      <c r="R234" s="13">
        <f t="shared" si="64"/>
        <v>3.2059871892079688</v>
      </c>
      <c r="S234" s="13">
        <f t="shared" si="70"/>
        <v>1.5366345664839509</v>
      </c>
      <c r="T234" s="13">
        <f t="shared" si="58"/>
        <v>1.1345313745265098</v>
      </c>
      <c r="U234" s="13">
        <f t="shared" si="71"/>
        <v>1.7433601268579844</v>
      </c>
      <c r="V234" s="4">
        <f t="shared" si="72"/>
        <v>15.555176561926459</v>
      </c>
      <c r="W234" s="4">
        <f t="shared" si="73"/>
        <v>324.87655122175573</v>
      </c>
      <c r="X234" s="4">
        <f t="shared" si="59"/>
        <v>0.38400637317260267</v>
      </c>
      <c r="Z234" s="13">
        <f t="shared" si="74"/>
        <v>0.96679899999999996</v>
      </c>
      <c r="AA234" s="25">
        <f t="shared" si="60"/>
        <v>0.16162395383014577</v>
      </c>
      <c r="AB234" s="3"/>
      <c r="AC234" s="3">
        <f t="shared" si="75"/>
        <v>1.7280286792767121</v>
      </c>
      <c r="AE234" s="106">
        <f>Input_Analysis!F233/100</f>
        <v>2.8440143161349716</v>
      </c>
      <c r="AF234" s="105">
        <f t="shared" si="61"/>
        <v>0.11593607472085005</v>
      </c>
    </row>
    <row r="235" spans="1:32">
      <c r="A235" s="153">
        <f>Input_Analysis!A234</f>
        <v>4.3600000000000003</v>
      </c>
      <c r="B235" s="153">
        <f>Input_Analysis!B234</f>
        <v>14.304418800000001</v>
      </c>
      <c r="C235" s="153">
        <f>Input_Analysis!I234</f>
        <v>320.02741320587489</v>
      </c>
      <c r="D235" s="153">
        <f>Input_Analysis!F234</f>
        <v>290.40146181631354</v>
      </c>
      <c r="E235" s="154">
        <f>Input_Analysis!L234</f>
        <v>0.10000050338027326</v>
      </c>
      <c r="F235" s="155">
        <f>Input_Analysis!P234</f>
        <v>148.1297569478067</v>
      </c>
      <c r="G235" s="159">
        <f>Input_Analysis!Q234</f>
        <v>39.828600000000009</v>
      </c>
      <c r="H235" s="4"/>
      <c r="I235" s="4">
        <f t="shared" si="65"/>
        <v>80.509999999999849</v>
      </c>
      <c r="J235" s="4">
        <f t="shared" si="66"/>
        <v>40.68139999999984</v>
      </c>
      <c r="K235" s="4"/>
      <c r="L235" s="4">
        <f t="shared" si="62"/>
        <v>4.7643912008097124E-2</v>
      </c>
      <c r="M235" s="139">
        <f t="shared" si="63"/>
        <v>3.1247480451289508E-4</v>
      </c>
      <c r="N235" s="3"/>
      <c r="O235" s="13">
        <f t="shared" si="67"/>
        <v>5.887639393085685</v>
      </c>
      <c r="P235" s="13">
        <f t="shared" si="68"/>
        <v>0.45216402222379298</v>
      </c>
      <c r="Q235" s="13">
        <f t="shared" si="69"/>
        <v>3.2254606837048101</v>
      </c>
      <c r="R235" s="13">
        <f t="shared" si="64"/>
        <v>3.2028084407485888</v>
      </c>
      <c r="S235" s="13">
        <f t="shared" si="70"/>
        <v>1.5333486306371733</v>
      </c>
      <c r="T235" s="13">
        <f t="shared" si="58"/>
        <v>1.1558933829935905</v>
      </c>
      <c r="U235" s="13">
        <f t="shared" si="71"/>
        <v>1.7723875359757917</v>
      </c>
      <c r="V235" s="4">
        <f t="shared" si="72"/>
        <v>15.967827547058336</v>
      </c>
      <c r="W235" s="4">
        <f t="shared" si="73"/>
        <v>333.4949444861586</v>
      </c>
      <c r="X235" s="4">
        <f t="shared" si="59"/>
        <v>0.39250929287237901</v>
      </c>
      <c r="Z235" s="13">
        <f t="shared" si="74"/>
        <v>0.96664600000000001</v>
      </c>
      <c r="AA235" s="25">
        <f t="shared" si="60"/>
        <v>0.16165089130093885</v>
      </c>
      <c r="AB235" s="3"/>
      <c r="AC235" s="3">
        <f t="shared" si="75"/>
        <v>1.7662918179257054</v>
      </c>
      <c r="AE235" s="106">
        <f>Input_Analysis!F234/100</f>
        <v>2.9040146181631354</v>
      </c>
      <c r="AF235" s="105">
        <f t="shared" si="61"/>
        <v>0.11702731955931374</v>
      </c>
    </row>
    <row r="236" spans="1:32">
      <c r="A236" s="153">
        <f>Input_Analysis!A235</f>
        <v>4.38</v>
      </c>
      <c r="B236" s="153">
        <f>Input_Analysis!B235</f>
        <v>14.370035399999999</v>
      </c>
      <c r="C236" s="153">
        <f>Input_Analysis!I235</f>
        <v>323.14765883542606</v>
      </c>
      <c r="D236" s="153">
        <f>Input_Analysis!F235</f>
        <v>294.00147993800334</v>
      </c>
      <c r="E236" s="154">
        <f>Input_Analysis!L235</f>
        <v>0.10000050338027326</v>
      </c>
      <c r="F236" s="155">
        <f>Input_Analysis!P235</f>
        <v>145.73089448711349</v>
      </c>
      <c r="G236" s="159">
        <f>Input_Analysis!Q235</f>
        <v>40.024800000000006</v>
      </c>
      <c r="H236" s="4"/>
      <c r="I236" s="4">
        <f t="shared" si="65"/>
        <v>80.879999999999839</v>
      </c>
      <c r="J236" s="4">
        <f t="shared" si="66"/>
        <v>40.855199999999833</v>
      </c>
      <c r="K236" s="4"/>
      <c r="L236" s="4">
        <f t="shared" si="62"/>
        <v>4.6921832285212711E-2</v>
      </c>
      <c r="M236" s="139">
        <f t="shared" si="63"/>
        <v>3.0945761371337034E-4</v>
      </c>
      <c r="N236" s="3"/>
      <c r="O236" s="13">
        <f t="shared" si="67"/>
        <v>5.9299099951885497</v>
      </c>
      <c r="P236" s="13">
        <f t="shared" si="68"/>
        <v>0.43631946168646568</v>
      </c>
      <c r="Q236" s="13">
        <f t="shared" si="69"/>
        <v>3.3425748582386898</v>
      </c>
      <c r="R236" s="13">
        <f t="shared" si="64"/>
        <v>3.2029352212230164</v>
      </c>
      <c r="S236" s="13">
        <f t="shared" si="70"/>
        <v>1.5300836849488366</v>
      </c>
      <c r="T236" s="13">
        <f t="shared" si="58"/>
        <v>1.1672589131937923</v>
      </c>
      <c r="U236" s="13">
        <f t="shared" si="71"/>
        <v>1.7860038191889318</v>
      </c>
      <c r="V236" s="4">
        <f t="shared" si="72"/>
        <v>16.151177255695082</v>
      </c>
      <c r="W236" s="4">
        <f t="shared" si="73"/>
        <v>337.32428199141174</v>
      </c>
      <c r="X236" s="4">
        <f t="shared" si="59"/>
        <v>0.39532733301256995</v>
      </c>
      <c r="Z236" s="13">
        <f t="shared" si="74"/>
        <v>0.96649300000000005</v>
      </c>
      <c r="AA236" s="25">
        <f t="shared" si="60"/>
        <v>0.16167736541443964</v>
      </c>
      <c r="AB236" s="3"/>
      <c r="AC236" s="3">
        <f t="shared" si="75"/>
        <v>1.7789729985565648</v>
      </c>
      <c r="AE236" s="106">
        <f>Input_Analysis!F235/100</f>
        <v>2.9400147993800334</v>
      </c>
      <c r="AF236" s="105">
        <f t="shared" si="61"/>
        <v>0.11762503195555607</v>
      </c>
    </row>
    <row r="237" spans="1:32">
      <c r="A237" s="153">
        <f>Input_Analysis!A236</f>
        <v>4.4000000000000004</v>
      </c>
      <c r="B237" s="153">
        <f>Input_Analysis!B236</f>
        <v>14.435652000000001</v>
      </c>
      <c r="C237" s="153">
        <f>Input_Analysis!I236</f>
        <v>323.38725767638709</v>
      </c>
      <c r="D237" s="153">
        <f>Input_Analysis!F236</f>
        <v>293.40147691772177</v>
      </c>
      <c r="E237" s="154">
        <f>Input_Analysis!L236</f>
        <v>0.10000050338027326</v>
      </c>
      <c r="F237" s="155">
        <f>Input_Analysis!P236</f>
        <v>149.92890379332661</v>
      </c>
      <c r="G237" s="159">
        <f>Input_Analysis!Q236</f>
        <v>40.221000000000011</v>
      </c>
      <c r="H237" s="4"/>
      <c r="I237" s="4">
        <f t="shared" si="65"/>
        <v>81.249999999999844</v>
      </c>
      <c r="J237" s="4">
        <f t="shared" si="66"/>
        <v>41.028999999999833</v>
      </c>
      <c r="K237" s="4"/>
      <c r="L237" s="4">
        <f t="shared" si="62"/>
        <v>4.7136369179770619E-2</v>
      </c>
      <c r="M237" s="139">
        <f t="shared" si="63"/>
        <v>3.092283353982473E-4</v>
      </c>
      <c r="N237" s="3"/>
      <c r="O237" s="13">
        <f t="shared" si="67"/>
        <v>5.9016124613416912</v>
      </c>
      <c r="P237" s="13">
        <f t="shared" si="68"/>
        <v>0.45308146646291642</v>
      </c>
      <c r="Q237" s="13">
        <f t="shared" si="69"/>
        <v>3.2277012328611763</v>
      </c>
      <c r="R237" s="13">
        <f t="shared" si="64"/>
        <v>3.2038637918321893</v>
      </c>
      <c r="S237" s="13">
        <f t="shared" si="70"/>
        <v>1.5268395068954446</v>
      </c>
      <c r="T237" s="13">
        <f t="shared" si="58"/>
        <v>1.1688259271520549</v>
      </c>
      <c r="U237" s="13">
        <f t="shared" si="71"/>
        <v>1.7846096022594544</v>
      </c>
      <c r="V237" s="4">
        <f t="shared" si="72"/>
        <v>16.142483845092485</v>
      </c>
      <c r="W237" s="4">
        <f t="shared" si="73"/>
        <v>337.14271637280996</v>
      </c>
      <c r="X237" s="4">
        <f t="shared" si="59"/>
        <v>0.39344083075611275</v>
      </c>
      <c r="Z237" s="13">
        <f t="shared" si="74"/>
        <v>0.96633999999999998</v>
      </c>
      <c r="AA237" s="25">
        <f t="shared" si="60"/>
        <v>0.16170338205903179</v>
      </c>
      <c r="AB237" s="3"/>
      <c r="AC237" s="3">
        <f t="shared" si="75"/>
        <v>1.7704837384025074</v>
      </c>
      <c r="AE237" s="106">
        <f>Input_Analysis!F236/100</f>
        <v>2.9340147691772178</v>
      </c>
      <c r="AF237" s="105">
        <f t="shared" si="61"/>
        <v>0.11738030838624762</v>
      </c>
    </row>
    <row r="238" spans="1:32">
      <c r="A238" s="153">
        <f>Input_Analysis!A237</f>
        <v>4.42</v>
      </c>
      <c r="B238" s="153">
        <f>Input_Analysis!B237</f>
        <v>14.5012686</v>
      </c>
      <c r="C238" s="153">
        <f>Input_Analysis!I237</f>
        <v>321.24712236183558</v>
      </c>
      <c r="D238" s="153">
        <f>Input_Analysis!F237</f>
        <v>291.00146483659518</v>
      </c>
      <c r="E238" s="154">
        <f>Input_Analysis!L237</f>
        <v>0.20000100676054652</v>
      </c>
      <c r="F238" s="155">
        <f>Input_Analysis!P237</f>
        <v>151.22828762620213</v>
      </c>
      <c r="G238" s="159">
        <f>Input_Analysis!Q237</f>
        <v>40.417200000000001</v>
      </c>
      <c r="H238" s="4"/>
      <c r="I238" s="4">
        <f t="shared" si="65"/>
        <v>81.619999999999834</v>
      </c>
      <c r="J238" s="4">
        <f t="shared" si="66"/>
        <v>41.202799999999833</v>
      </c>
      <c r="K238" s="4"/>
      <c r="L238" s="4">
        <f t="shared" si="62"/>
        <v>9.5519919548098742E-2</v>
      </c>
      <c r="M238" s="139">
        <f t="shared" si="63"/>
        <v>6.2257680408192443E-4</v>
      </c>
      <c r="N238" s="3"/>
      <c r="O238" s="13">
        <f t="shared" si="67"/>
        <v>5.815797041993183</v>
      </c>
      <c r="P238" s="13">
        <f t="shared" si="68"/>
        <v>0.46243132469319537</v>
      </c>
      <c r="Q238" s="13">
        <f t="shared" si="69"/>
        <v>3.126390311717508</v>
      </c>
      <c r="R238" s="13">
        <f t="shared" si="64"/>
        <v>3.0950521008738372</v>
      </c>
      <c r="S238" s="13">
        <f t="shared" si="70"/>
        <v>1.5236158772422186</v>
      </c>
      <c r="T238" s="13">
        <f t="shared" si="58"/>
        <v>1.0847498632821218</v>
      </c>
      <c r="U238" s="13">
        <f t="shared" si="71"/>
        <v>1.6527421145329666</v>
      </c>
      <c r="V238" s="4">
        <f t="shared" si="72"/>
        <v>15.975141490789049</v>
      </c>
      <c r="W238" s="4">
        <f t="shared" si="73"/>
        <v>333.64769934597035</v>
      </c>
      <c r="X238" s="4">
        <f t="shared" si="59"/>
        <v>0.38771980279954554</v>
      </c>
      <c r="Z238" s="13">
        <f t="shared" si="74"/>
        <v>0.96618700000000002</v>
      </c>
      <c r="AA238" s="25">
        <f t="shared" si="60"/>
        <v>0.16172894702374629</v>
      </c>
      <c r="AB238" s="3"/>
      <c r="AC238" s="3">
        <f t="shared" si="75"/>
        <v>1.7447391125979548</v>
      </c>
      <c r="AE238" s="106">
        <f>Input_Analysis!F237/100</f>
        <v>2.9100146483659519</v>
      </c>
      <c r="AF238" s="105">
        <f t="shared" si="61"/>
        <v>0.11677576912363244</v>
      </c>
    </row>
    <row r="239" spans="1:32">
      <c r="A239" s="153">
        <f>Input_Analysis!A238</f>
        <v>4.4400000000000004</v>
      </c>
      <c r="B239" s="153">
        <f>Input_Analysis!B238</f>
        <v>14.566885200000002</v>
      </c>
      <c r="C239" s="153">
        <f>Input_Analysis!I238</f>
        <v>321.76716330009418</v>
      </c>
      <c r="D239" s="153">
        <f>Input_Analysis!F238</f>
        <v>291.60146785687687</v>
      </c>
      <c r="E239" s="154">
        <f>Input_Analysis!L238</f>
        <v>0.10000050338027326</v>
      </c>
      <c r="F239" s="155">
        <f>Input_Analysis!P238</f>
        <v>150.82847721608658</v>
      </c>
      <c r="G239" s="159">
        <f>Input_Analysis!Q238</f>
        <v>40.613400000000006</v>
      </c>
      <c r="H239" s="4"/>
      <c r="I239" s="4">
        <f t="shared" si="65"/>
        <v>81.989999999999839</v>
      </c>
      <c r="J239" s="4">
        <f t="shared" si="66"/>
        <v>41.376599999999833</v>
      </c>
      <c r="K239" s="4"/>
      <c r="L239" s="4">
        <f t="shared" si="62"/>
        <v>4.7707553600337238E-2</v>
      </c>
      <c r="M239" s="139">
        <f t="shared" si="63"/>
        <v>3.1078529690429721E-4</v>
      </c>
      <c r="N239" s="3"/>
      <c r="O239" s="13">
        <f t="shared" si="67"/>
        <v>5.7949943518823517</v>
      </c>
      <c r="P239" s="13">
        <f t="shared" si="68"/>
        <v>0.45965627292932115</v>
      </c>
      <c r="Q239" s="13">
        <f t="shared" si="69"/>
        <v>3.1312888464496424</v>
      </c>
      <c r="R239" s="13">
        <f t="shared" si="64"/>
        <v>3.2083787022458026</v>
      </c>
      <c r="S239" s="13">
        <f t="shared" si="70"/>
        <v>1.5204125799808696</v>
      </c>
      <c r="T239" s="13">
        <f t="shared" si="58"/>
        <v>1.1663763474604003</v>
      </c>
      <c r="U239" s="13">
        <f t="shared" si="71"/>
        <v>1.7733732716709305</v>
      </c>
      <c r="V239" s="4">
        <f t="shared" si="72"/>
        <v>15.985144220006289</v>
      </c>
      <c r="W239" s="4">
        <f t="shared" si="73"/>
        <v>333.85661064684592</v>
      </c>
      <c r="X239" s="4">
        <f t="shared" si="59"/>
        <v>0.38633295679215673</v>
      </c>
      <c r="Z239" s="13">
        <f t="shared" si="74"/>
        <v>0.96603399999999995</v>
      </c>
      <c r="AA239" s="25">
        <f t="shared" si="60"/>
        <v>0.16175406600034836</v>
      </c>
      <c r="AB239" s="3"/>
      <c r="AC239" s="3">
        <f t="shared" si="75"/>
        <v>1.7384983055647054</v>
      </c>
      <c r="AE239" s="106">
        <f>Input_Analysis!F238/100</f>
        <v>2.9160146785687688</v>
      </c>
      <c r="AF239" s="105">
        <f t="shared" si="61"/>
        <v>0.1167731468799867</v>
      </c>
    </row>
    <row r="240" spans="1:32">
      <c r="A240" s="153">
        <f>Input_Analysis!A239</f>
        <v>4.46</v>
      </c>
      <c r="B240" s="153">
        <f>Input_Analysis!B239</f>
        <v>14.6325018</v>
      </c>
      <c r="C240" s="153">
        <f>Input_Analysis!I239</f>
        <v>323.26702714824404</v>
      </c>
      <c r="D240" s="153">
        <f>Input_Analysis!F239</f>
        <v>292.80147389744008</v>
      </c>
      <c r="E240" s="154">
        <f>Input_Analysis!L239</f>
        <v>0.10000050338027326</v>
      </c>
      <c r="F240" s="155">
        <f>Input_Analysis!P239</f>
        <v>152.32776625401985</v>
      </c>
      <c r="G240" s="159">
        <f>Input_Analysis!Q239</f>
        <v>40.809600000000003</v>
      </c>
      <c r="H240" s="4"/>
      <c r="I240" s="4">
        <f t="shared" si="65"/>
        <v>82.359999999999829</v>
      </c>
      <c r="J240" s="4">
        <f t="shared" si="66"/>
        <v>41.550399999999826</v>
      </c>
      <c r="K240" s="4"/>
      <c r="L240" s="4">
        <f t="shared" si="62"/>
        <v>4.7519389371416892E-2</v>
      </c>
      <c r="M240" s="139">
        <f t="shared" si="63"/>
        <v>3.0934334461032103E-4</v>
      </c>
      <c r="N240" s="3"/>
      <c r="O240" s="13">
        <f t="shared" si="67"/>
        <v>5.7979472435462762</v>
      </c>
      <c r="P240" s="13">
        <f t="shared" si="68"/>
        <v>0.46290956131136923</v>
      </c>
      <c r="Q240" s="13">
        <f t="shared" si="69"/>
        <v>3.1140220285298073</v>
      </c>
      <c r="R240" s="13">
        <f t="shared" si="64"/>
        <v>3.2088993408069788</v>
      </c>
      <c r="S240" s="13">
        <f t="shared" si="70"/>
        <v>1.5172294022688022</v>
      </c>
      <c r="T240" s="13">
        <f t="shared" si="58"/>
        <v>1.1722090959848481</v>
      </c>
      <c r="U240" s="13">
        <f t="shared" si="71"/>
        <v>1.778510106035144</v>
      </c>
      <c r="V240" s="4">
        <f t="shared" si="72"/>
        <v>16.060468476549612</v>
      </c>
      <c r="W240" s="4">
        <f t="shared" si="73"/>
        <v>335.42979013418358</v>
      </c>
      <c r="X240" s="4">
        <f t="shared" si="59"/>
        <v>0.38652981623641841</v>
      </c>
      <c r="Z240" s="13">
        <f t="shared" si="74"/>
        <v>0.96588099999999999</v>
      </c>
      <c r="AA240" s="25">
        <f t="shared" si="60"/>
        <v>0.16177874458537136</v>
      </c>
      <c r="AB240" s="3"/>
      <c r="AC240" s="3">
        <f t="shared" si="75"/>
        <v>1.7393841730638828</v>
      </c>
      <c r="AE240" s="106">
        <f>Input_Analysis!F239/100</f>
        <v>2.9280147389744009</v>
      </c>
      <c r="AF240" s="105">
        <f t="shared" si="61"/>
        <v>0.11689061897243122</v>
      </c>
    </row>
    <row r="241" spans="1:32">
      <c r="A241" s="153">
        <f>Input_Analysis!A240</f>
        <v>4.4800000000000004</v>
      </c>
      <c r="B241" s="153">
        <f>Input_Analysis!B240</f>
        <v>14.6981184</v>
      </c>
      <c r="C241" s="153">
        <f>Input_Analysis!I240</f>
        <v>320.68681297745718</v>
      </c>
      <c r="D241" s="153">
        <f>Input_Analysis!F240</f>
        <v>289.80145879603191</v>
      </c>
      <c r="E241" s="154">
        <f>Input_Analysis!L240</f>
        <v>0.10000050338027326</v>
      </c>
      <c r="F241" s="155">
        <f>Input_Analysis!P240</f>
        <v>154.42677090712641</v>
      </c>
      <c r="G241" s="159">
        <f>Input_Analysis!Q240</f>
        <v>41.005800000000008</v>
      </c>
      <c r="H241" s="4"/>
      <c r="I241" s="4">
        <f t="shared" si="65"/>
        <v>82.729999999999833</v>
      </c>
      <c r="J241" s="4">
        <f t="shared" si="66"/>
        <v>41.724199999999826</v>
      </c>
      <c r="K241" s="4"/>
      <c r="L241" s="4">
        <f t="shared" si="62"/>
        <v>4.8292750706303268E-2</v>
      </c>
      <c r="M241" s="139">
        <f t="shared" si="63"/>
        <v>3.1183229036394096E-4</v>
      </c>
      <c r="N241" s="3"/>
      <c r="O241" s="13">
        <f t="shared" si="67"/>
        <v>5.7030886866005419</v>
      </c>
      <c r="P241" s="13">
        <f t="shared" si="68"/>
        <v>0.47664519241090719</v>
      </c>
      <c r="Q241" s="13">
        <f t="shared" si="69"/>
        <v>2.9847388822393586</v>
      </c>
      <c r="R241" s="13">
        <f t="shared" si="64"/>
        <v>3.2120655336331438</v>
      </c>
      <c r="S241" s="13">
        <f t="shared" si="70"/>
        <v>1.5140661343697122</v>
      </c>
      <c r="T241" s="13">
        <f t="shared" si="58"/>
        <v>1.1652468982454376</v>
      </c>
      <c r="U241" s="13">
        <f t="shared" si="71"/>
        <v>1.7642608668127671</v>
      </c>
      <c r="V241" s="4">
        <f t="shared" si="72"/>
        <v>15.863787531830489</v>
      </c>
      <c r="W241" s="4">
        <f t="shared" si="73"/>
        <v>331.32202403091844</v>
      </c>
      <c r="X241" s="4">
        <f t="shared" si="59"/>
        <v>0.38020591244003615</v>
      </c>
      <c r="Z241" s="13">
        <f t="shared" si="74"/>
        <v>0.96572800000000003</v>
      </c>
      <c r="AA241" s="25">
        <f t="shared" si="60"/>
        <v>0.16180298828210044</v>
      </c>
      <c r="AB241" s="3"/>
      <c r="AC241" s="3">
        <f t="shared" si="75"/>
        <v>1.7109266059801624</v>
      </c>
      <c r="AE241" s="106">
        <f>Input_Analysis!F240/100</f>
        <v>2.898014587960319</v>
      </c>
      <c r="AF241" s="105">
        <f t="shared" si="61"/>
        <v>0.11616896241162301</v>
      </c>
    </row>
    <row r="242" spans="1:32">
      <c r="A242" s="153">
        <f>Input_Analysis!A241</f>
        <v>4.5</v>
      </c>
      <c r="B242" s="153">
        <f>Input_Analysis!B241</f>
        <v>14.763735</v>
      </c>
      <c r="C242" s="153">
        <f>Input_Analysis!I241</f>
        <v>312.4467427584118</v>
      </c>
      <c r="D242" s="153">
        <f>Input_Analysis!F241</f>
        <v>281.5014170154692</v>
      </c>
      <c r="E242" s="154">
        <f>Input_Analysis!L241</f>
        <v>0.20000100676054652</v>
      </c>
      <c r="F242" s="155">
        <f>Input_Analysis!P241</f>
        <v>154.72662871471309</v>
      </c>
      <c r="G242" s="159">
        <f>Input_Analysis!Q241</f>
        <v>41.202000000000005</v>
      </c>
      <c r="H242" s="4"/>
      <c r="I242" s="4">
        <f t="shared" si="65"/>
        <v>83.099999999999824</v>
      </c>
      <c r="J242" s="4">
        <f t="shared" si="66"/>
        <v>41.897999999999818</v>
      </c>
      <c r="K242" s="4"/>
      <c r="L242" s="4">
        <f t="shared" si="62"/>
        <v>0.10080623907285523</v>
      </c>
      <c r="M242" s="139">
        <f t="shared" si="63"/>
        <v>6.401123116050216E-4</v>
      </c>
      <c r="N242" s="3"/>
      <c r="O242" s="13">
        <f t="shared" si="67"/>
        <v>5.4739305637121811</v>
      </c>
      <c r="P242" s="13">
        <f t="shared" si="68"/>
        <v>0.4949912405527252</v>
      </c>
      <c r="Q242" s="13">
        <f t="shared" si="69"/>
        <v>2.7643828832808097</v>
      </c>
      <c r="R242" s="13">
        <f t="shared" si="64"/>
        <v>3.1105025540573177</v>
      </c>
      <c r="S242" s="13">
        <f t="shared" si="70"/>
        <v>1.5109225695955431</v>
      </c>
      <c r="T242" s="13">
        <f t="shared" si="58"/>
        <v>1.0649762948613317</v>
      </c>
      <c r="U242" s="13">
        <f t="shared" si="71"/>
        <v>1.609096719990224</v>
      </c>
      <c r="V242" s="4">
        <f t="shared" si="72"/>
        <v>15.289782850560799</v>
      </c>
      <c r="W242" s="4">
        <f t="shared" si="73"/>
        <v>319.33368944058805</v>
      </c>
      <c r="X242" s="4">
        <f t="shared" si="59"/>
        <v>0.36492870424747875</v>
      </c>
      <c r="Z242" s="13">
        <f t="shared" si="74"/>
        <v>0.96557499999999996</v>
      </c>
      <c r="AA242" s="25">
        <f t="shared" si="60"/>
        <v>0.16182680250250644</v>
      </c>
      <c r="AB242" s="3"/>
      <c r="AC242" s="3">
        <f t="shared" si="75"/>
        <v>1.6421791691136542</v>
      </c>
      <c r="AE242" s="106">
        <f>Input_Analysis!F241/100</f>
        <v>2.8150141701546918</v>
      </c>
      <c r="AF242" s="105">
        <f t="shared" si="61"/>
        <v>0.1143743926563074</v>
      </c>
    </row>
    <row r="243" spans="1:32">
      <c r="A243" s="153">
        <f>Input_Analysis!A242</f>
        <v>4.5199999999999996</v>
      </c>
      <c r="B243" s="153">
        <f>Input_Analysis!B242</f>
        <v>14.829351599999999</v>
      </c>
      <c r="C243" s="153">
        <f>Input_Analysis!I242</f>
        <v>307.96656692425114</v>
      </c>
      <c r="D243" s="153">
        <f>Input_Analysis!F242</f>
        <v>276.70139285321608</v>
      </c>
      <c r="E243" s="154">
        <f>Input_Analysis!L242</f>
        <v>0.20000100676054652</v>
      </c>
      <c r="F243" s="155">
        <f>Input_Analysis!P242</f>
        <v>156.32587035517523</v>
      </c>
      <c r="G243" s="159">
        <f>Input_Analysis!Q242</f>
        <v>41.398200000000003</v>
      </c>
      <c r="H243" s="4"/>
      <c r="I243" s="4">
        <f t="shared" si="65"/>
        <v>83.469999999999814</v>
      </c>
      <c r="J243" s="4">
        <f t="shared" si="66"/>
        <v>42.071799999999811</v>
      </c>
      <c r="K243" s="4"/>
      <c r="L243" s="4">
        <f t="shared" si="62"/>
        <v>0.10350337168685247</v>
      </c>
      <c r="M243" s="139">
        <f t="shared" si="63"/>
        <v>6.4942441238999716E-4</v>
      </c>
      <c r="N243" s="3"/>
      <c r="O243" s="13">
        <f t="shared" si="67"/>
        <v>5.3360342776931899</v>
      </c>
      <c r="P243" s="13">
        <f t="shared" si="68"/>
        <v>0.51193509072213839</v>
      </c>
      <c r="Q243" s="13">
        <f t="shared" si="69"/>
        <v>2.6043310856458866</v>
      </c>
      <c r="R243" s="13">
        <f t="shared" si="64"/>
        <v>3.116594999573409</v>
      </c>
      <c r="S243" s="13">
        <f t="shared" si="70"/>
        <v>1.5077985042497604</v>
      </c>
      <c r="T243" s="13">
        <f t="shared" si="58"/>
        <v>1.0536208951514656</v>
      </c>
      <c r="U243" s="13">
        <f t="shared" si="71"/>
        <v>1.5886480097556734</v>
      </c>
      <c r="V243" s="4">
        <f t="shared" si="72"/>
        <v>14.966437794950089</v>
      </c>
      <c r="W243" s="4">
        <f t="shared" si="73"/>
        <v>312.58048891578443</v>
      </c>
      <c r="X243" s="4">
        <f t="shared" si="59"/>
        <v>0.35573561851287933</v>
      </c>
      <c r="Z243" s="13">
        <f t="shared" si="74"/>
        <v>0.965422</v>
      </c>
      <c r="AA243" s="25">
        <f t="shared" si="60"/>
        <v>0.16185019256913219</v>
      </c>
      <c r="AB243" s="3"/>
      <c r="AC243" s="3">
        <f t="shared" si="75"/>
        <v>1.6008102833079569</v>
      </c>
      <c r="AE243" s="106">
        <f>Input_Analysis!F242/100</f>
        <v>2.7670139285321609</v>
      </c>
      <c r="AF243" s="105">
        <f t="shared" si="61"/>
        <v>0.11327778038815037</v>
      </c>
    </row>
    <row r="244" spans="1:32">
      <c r="A244" s="153">
        <f>Input_Analysis!A243</f>
        <v>4.54</v>
      </c>
      <c r="B244" s="153">
        <f>Input_Analysis!B243</f>
        <v>14.894968199999999</v>
      </c>
      <c r="C244" s="153">
        <f>Input_Analysis!I243</f>
        <v>302.06648932396359</v>
      </c>
      <c r="D244" s="153">
        <f>Input_Analysis!F243</f>
        <v>270.70136265039969</v>
      </c>
      <c r="E244" s="154">
        <f>Input_Analysis!L243</f>
        <v>0.10000050338027326</v>
      </c>
      <c r="F244" s="155">
        <f>Input_Analysis!P243</f>
        <v>156.82563336781965</v>
      </c>
      <c r="G244" s="159">
        <f>Input_Analysis!Q243</f>
        <v>41.594400000000007</v>
      </c>
      <c r="H244" s="4"/>
      <c r="I244" s="4">
        <f t="shared" si="65"/>
        <v>83.839999999999819</v>
      </c>
      <c r="J244" s="4">
        <f t="shared" si="66"/>
        <v>42.245599999999811</v>
      </c>
      <c r="K244" s="4"/>
      <c r="L244" s="4">
        <f t="shared" si="62"/>
        <v>5.3515880416308878E-2</v>
      </c>
      <c r="M244" s="139">
        <f t="shared" si="63"/>
        <v>3.3105460855349504E-4</v>
      </c>
      <c r="N244" s="3"/>
      <c r="O244" s="13">
        <f t="shared" si="67"/>
        <v>5.165661970097827</v>
      </c>
      <c r="P244" s="13">
        <f t="shared" si="68"/>
        <v>0.52803504159733516</v>
      </c>
      <c r="Q244" s="13">
        <f t="shared" si="69"/>
        <v>2.4380114368394485</v>
      </c>
      <c r="R244" s="13">
        <f t="shared" si="64"/>
        <v>3.2306517379335324</v>
      </c>
      <c r="S244" s="13">
        <f t="shared" si="70"/>
        <v>1.5046937375719123</v>
      </c>
      <c r="T244" s="13">
        <f t="shared" si="58"/>
        <v>1.1110149390729605</v>
      </c>
      <c r="U244" s="13">
        <f t="shared" si="71"/>
        <v>1.6717372211719232</v>
      </c>
      <c r="V244" s="4">
        <f t="shared" si="72"/>
        <v>14.548432621597586</v>
      </c>
      <c r="W244" s="4">
        <f t="shared" si="73"/>
        <v>303.85027112809286</v>
      </c>
      <c r="X244" s="4">
        <f t="shared" si="59"/>
        <v>0.34437746467318847</v>
      </c>
      <c r="Z244" s="13">
        <f t="shared" si="74"/>
        <v>0.96526900000000004</v>
      </c>
      <c r="AA244" s="25">
        <f t="shared" si="60"/>
        <v>0.16187316371693186</v>
      </c>
      <c r="AB244" s="3"/>
      <c r="AC244" s="3">
        <f t="shared" si="75"/>
        <v>1.5496985910293481</v>
      </c>
      <c r="AE244" s="106">
        <f>Input_Analysis!F243/100</f>
        <v>2.707013626503997</v>
      </c>
      <c r="AF244" s="105">
        <f t="shared" si="61"/>
        <v>0.11192746859431707</v>
      </c>
    </row>
    <row r="245" spans="1:32">
      <c r="A245" s="153">
        <f>Input_Analysis!A244</f>
        <v>4.5599999999999996</v>
      </c>
      <c r="B245" s="153">
        <f>Input_Analysis!B244</f>
        <v>14.960584799999998</v>
      </c>
      <c r="C245" s="153">
        <f>Input_Analysis!I244</f>
        <v>298.38622171514231</v>
      </c>
      <c r="D245" s="153">
        <f>Input_Analysis!F244</f>
        <v>266.5013415084282</v>
      </c>
      <c r="E245" s="154">
        <f>Input_Analysis!L244</f>
        <v>0.10000050338027326</v>
      </c>
      <c r="F245" s="155">
        <f>Input_Analysis!P244</f>
        <v>159.42440103357063</v>
      </c>
      <c r="G245" s="159">
        <f>Input_Analysis!Q244</f>
        <v>41.790599999999998</v>
      </c>
      <c r="H245" s="4"/>
      <c r="I245" s="4">
        <f t="shared" si="65"/>
        <v>84.209999999999809</v>
      </c>
      <c r="J245" s="4">
        <f t="shared" si="66"/>
        <v>42.419399999999811</v>
      </c>
      <c r="K245" s="4"/>
      <c r="L245" s="4">
        <f t="shared" si="62"/>
        <v>5.485751684791329E-2</v>
      </c>
      <c r="M245" s="139">
        <f t="shared" si="63"/>
        <v>3.351378049745871E-4</v>
      </c>
      <c r="N245" s="3"/>
      <c r="O245" s="13">
        <f t="shared" si="67"/>
        <v>5.0490158209485152</v>
      </c>
      <c r="P245" s="13">
        <f t="shared" si="68"/>
        <v>0.54923837992634539</v>
      </c>
      <c r="Q245" s="13">
        <f t="shared" si="69"/>
        <v>2.275902551228266</v>
      </c>
      <c r="R245" s="13">
        <f t="shared" si="64"/>
        <v>3.2349142937671616</v>
      </c>
      <c r="S245" s="13">
        <f t="shared" si="70"/>
        <v>1.5016080716834403</v>
      </c>
      <c r="T245" s="13">
        <f t="shared" si="58"/>
        <v>1.1005663960839438</v>
      </c>
      <c r="U245" s="13">
        <f t="shared" si="71"/>
        <v>1.6526193837832044</v>
      </c>
      <c r="V245" s="4">
        <f t="shared" si="72"/>
        <v>14.2784147810095</v>
      </c>
      <c r="W245" s="4">
        <f t="shared" si="73"/>
        <v>298.21083241973923</v>
      </c>
      <c r="X245" s="4">
        <f t="shared" si="59"/>
        <v>0.33660105472990104</v>
      </c>
      <c r="Z245" s="13">
        <f t="shared" si="74"/>
        <v>0.96511599999999997</v>
      </c>
      <c r="AA245" s="25">
        <f t="shared" si="60"/>
        <v>0.16189572109506534</v>
      </c>
      <c r="AB245" s="3"/>
      <c r="AC245" s="3">
        <f t="shared" si="75"/>
        <v>1.5147047462845544</v>
      </c>
      <c r="AE245" s="106">
        <f>Input_Analysis!F244/100</f>
        <v>2.6650134150842821</v>
      </c>
      <c r="AF245" s="105">
        <f t="shared" si="61"/>
        <v>0.11094184926767636</v>
      </c>
    </row>
    <row r="246" spans="1:32">
      <c r="A246" s="153">
        <f>Input_Analysis!A245</f>
        <v>4.58</v>
      </c>
      <c r="B246" s="153">
        <f>Input_Analysis!B245</f>
        <v>15.0262014</v>
      </c>
      <c r="C246" s="153">
        <f>Input_Analysis!I245</f>
        <v>297.5657481590805</v>
      </c>
      <c r="D246" s="153">
        <f>Input_Analysis!F245</f>
        <v>264.7013324475833</v>
      </c>
      <c r="E246" s="154">
        <f>Input_Analysis!L245</f>
        <v>0.20000100676054652</v>
      </c>
      <c r="F246" s="155">
        <f>Input_Analysis!P245</f>
        <v>164.32207855748595</v>
      </c>
      <c r="G246" s="159">
        <f>Input_Analysis!Q245</f>
        <v>41.986800000000002</v>
      </c>
      <c r="H246" s="4"/>
      <c r="I246" s="4">
        <f t="shared" si="65"/>
        <v>84.579999999999814</v>
      </c>
      <c r="J246" s="4">
        <f t="shared" si="66"/>
        <v>42.593199999999811</v>
      </c>
      <c r="K246" s="4"/>
      <c r="L246" s="4">
        <f t="shared" si="62"/>
        <v>0.11103682392464433</v>
      </c>
      <c r="M246" s="139">
        <f t="shared" si="63"/>
        <v>6.7212375079414295E-4</v>
      </c>
      <c r="N246" s="3"/>
      <c r="O246" s="13">
        <f t="shared" si="67"/>
        <v>5.0004636458186198</v>
      </c>
      <c r="P246" s="13">
        <f t="shared" si="68"/>
        <v>0.57438246274634674</v>
      </c>
      <c r="Q246" s="13">
        <f t="shared" si="69"/>
        <v>2.1282850220597451</v>
      </c>
      <c r="R246" s="13">
        <f t="shared" si="64"/>
        <v>3.1320148865494106</v>
      </c>
      <c r="S246" s="13">
        <f t="shared" si="70"/>
        <v>1.4985413115347082</v>
      </c>
      <c r="T246" s="13">
        <f t="shared" si="58"/>
        <v>1.027739626501748</v>
      </c>
      <c r="U246" s="13">
        <f t="shared" si="71"/>
        <v>1.5401102878141206</v>
      </c>
      <c r="V246" s="4">
        <f t="shared" si="72"/>
        <v>14.199049877272046</v>
      </c>
      <c r="W246" s="4">
        <f t="shared" si="73"/>
        <v>296.55326227827391</v>
      </c>
      <c r="X246" s="4">
        <f t="shared" si="59"/>
        <v>0.33336424305457463</v>
      </c>
      <c r="Z246" s="13">
        <f t="shared" si="74"/>
        <v>0.96496300000000002</v>
      </c>
      <c r="AA246" s="25">
        <f t="shared" si="60"/>
        <v>0.16191786976864889</v>
      </c>
      <c r="AB246" s="3"/>
      <c r="AC246" s="3">
        <f t="shared" si="75"/>
        <v>1.5001390937455858</v>
      </c>
      <c r="AE246" s="106">
        <f>Input_Analysis!F245/100</f>
        <v>2.6470133244758332</v>
      </c>
      <c r="AF246" s="105">
        <f t="shared" si="61"/>
        <v>0.11045358788029921</v>
      </c>
    </row>
    <row r="247" spans="1:32">
      <c r="A247" s="153">
        <f>Input_Analysis!A246</f>
        <v>4.5999999999999996</v>
      </c>
      <c r="B247" s="153">
        <f>Input_Analysis!B246</f>
        <v>15.091817999999998</v>
      </c>
      <c r="C247" s="153">
        <f>Input_Analysis!I246</f>
        <v>294.42551200902352</v>
      </c>
      <c r="D247" s="153">
        <f>Input_Analysis!F246</f>
        <v>261.10131432589344</v>
      </c>
      <c r="E247" s="154">
        <f>Input_Analysis!L246</f>
        <v>0.20000100676054652</v>
      </c>
      <c r="F247" s="155">
        <f>Input_Analysis!P246</f>
        <v>166.62098841565032</v>
      </c>
      <c r="G247" s="159">
        <f>Input_Analysis!Q246</f>
        <v>42.183</v>
      </c>
      <c r="H247" s="4"/>
      <c r="I247" s="4">
        <f t="shared" si="65"/>
        <v>84.949999999999804</v>
      </c>
      <c r="J247" s="4">
        <f t="shared" si="66"/>
        <v>42.766999999999804</v>
      </c>
      <c r="K247" s="4"/>
      <c r="L247" s="4">
        <f t="shared" si="62"/>
        <v>0.11353932130788937</v>
      </c>
      <c r="M247" s="139">
        <f t="shared" si="63"/>
        <v>6.7929237991583053E-4</v>
      </c>
      <c r="N247" s="3"/>
      <c r="O247" s="13">
        <f t="shared" si="67"/>
        <v>4.8980642085959891</v>
      </c>
      <c r="P247" s="13">
        <f t="shared" si="68"/>
        <v>0.59404551502081937</v>
      </c>
      <c r="Q247" s="13">
        <f t="shared" si="69"/>
        <v>1.9883911331955426</v>
      </c>
      <c r="R247" s="13">
        <f t="shared" si="64"/>
        <v>3.1370388029589096</v>
      </c>
      <c r="S247" s="13">
        <f t="shared" si="70"/>
        <v>1.4954932648532142</v>
      </c>
      <c r="T247" s="13">
        <f t="shared" si="58"/>
        <v>1.020061140166145</v>
      </c>
      <c r="U247" s="13">
        <f t="shared" si="71"/>
        <v>1.5254945648569604</v>
      </c>
      <c r="V247" s="4">
        <f t="shared" si="72"/>
        <v>13.965034133934914</v>
      </c>
      <c r="W247" s="4">
        <f t="shared" si="73"/>
        <v>291.66574285190825</v>
      </c>
      <c r="X247" s="4">
        <f t="shared" si="59"/>
        <v>0.32653761390639929</v>
      </c>
      <c r="Z247" s="13">
        <f t="shared" si="74"/>
        <v>0.96480999999999995</v>
      </c>
      <c r="AA247" s="25">
        <f t="shared" si="60"/>
        <v>0.16193961472046242</v>
      </c>
      <c r="AB247" s="3"/>
      <c r="AC247" s="3">
        <f t="shared" si="75"/>
        <v>1.4694192625787967</v>
      </c>
      <c r="AE247" s="106">
        <f>Input_Analysis!F246/100</f>
        <v>2.6110131432589343</v>
      </c>
      <c r="AF247" s="105">
        <f t="shared" si="61"/>
        <v>0.10958829337307478</v>
      </c>
    </row>
    <row r="248" spans="1:32">
      <c r="A248" s="153">
        <f>Input_Analysis!A247</f>
        <v>4.62</v>
      </c>
      <c r="B248" s="153">
        <f>Input_Analysis!B247</f>
        <v>15.1574346</v>
      </c>
      <c r="C248" s="153">
        <f>Input_Analysis!I247</f>
        <v>294.32527200138634</v>
      </c>
      <c r="D248" s="153">
        <f>Input_Analysis!F247</f>
        <v>260.50131130561186</v>
      </c>
      <c r="E248" s="154">
        <f>Input_Analysis!L247</f>
        <v>0.20000100676054652</v>
      </c>
      <c r="F248" s="155">
        <f>Input_Analysis!P247</f>
        <v>169.1198034788724</v>
      </c>
      <c r="G248" s="159">
        <f>Input_Analysis!Q247</f>
        <v>42.379200000000004</v>
      </c>
      <c r="H248" s="4"/>
      <c r="I248" s="4">
        <f t="shared" si="65"/>
        <v>85.319999999999808</v>
      </c>
      <c r="J248" s="4">
        <f t="shared" si="66"/>
        <v>42.940799999999804</v>
      </c>
      <c r="K248" s="4"/>
      <c r="L248" s="4">
        <f t="shared" si="62"/>
        <v>0.11416800414950391</v>
      </c>
      <c r="M248" s="139">
        <f t="shared" si="63"/>
        <v>6.7952373032922734E-4</v>
      </c>
      <c r="N248" s="3"/>
      <c r="O248" s="13">
        <f t="shared" si="67"/>
        <v>4.8672887324266778</v>
      </c>
      <c r="P248" s="13">
        <f t="shared" si="68"/>
        <v>0.60639907436417018</v>
      </c>
      <c r="Q248" s="13">
        <f t="shared" si="69"/>
        <v>1.9157693504199853</v>
      </c>
      <c r="R248" s="13">
        <f t="shared" si="64"/>
        <v>3.1387439479044095</v>
      </c>
      <c r="S248" s="13">
        <f t="shared" si="70"/>
        <v>1.4924637420929581</v>
      </c>
      <c r="T248" s="13">
        <f t="shared" si="58"/>
        <v>1.020792983715878</v>
      </c>
      <c r="U248" s="13">
        <f t="shared" si="71"/>
        <v>1.5234965163788352</v>
      </c>
      <c r="V248" s="4">
        <f t="shared" si="72"/>
        <v>13.933684800092434</v>
      </c>
      <c r="W248" s="4">
        <f t="shared" si="73"/>
        <v>291.0109985343945</v>
      </c>
      <c r="X248" s="4">
        <f t="shared" si="59"/>
        <v>0.32448591549511185</v>
      </c>
      <c r="Z248" s="13">
        <f t="shared" si="74"/>
        <v>0.96465699999999999</v>
      </c>
      <c r="AA248" s="25">
        <f t="shared" si="60"/>
        <v>0.16196096085261608</v>
      </c>
      <c r="AB248" s="3"/>
      <c r="AC248" s="3">
        <f t="shared" si="75"/>
        <v>1.4601866197280033</v>
      </c>
      <c r="AE248" s="106">
        <f>Input_Analysis!F247/100</f>
        <v>2.6050131130561187</v>
      </c>
      <c r="AF248" s="105">
        <f t="shared" si="61"/>
        <v>0.10935137680157284</v>
      </c>
    </row>
    <row r="249" spans="1:32">
      <c r="A249" s="153">
        <f>Input_Analysis!A248</f>
        <v>4.6399999999999997</v>
      </c>
      <c r="B249" s="153">
        <f>Input_Analysis!B248</f>
        <v>15.223051199999999</v>
      </c>
      <c r="C249" s="153">
        <f>Input_Analysis!I248</f>
        <v>296.025041054594</v>
      </c>
      <c r="D249" s="153">
        <f>Input_Analysis!F248</f>
        <v>261.70131734617513</v>
      </c>
      <c r="E249" s="154">
        <f>Input_Analysis!L248</f>
        <v>0.20000100676054652</v>
      </c>
      <c r="F249" s="155">
        <f>Input_Analysis!P248</f>
        <v>171.61861854209451</v>
      </c>
      <c r="G249" s="159">
        <f>Input_Analysis!Q248</f>
        <v>42.575400000000002</v>
      </c>
      <c r="H249" s="4"/>
      <c r="I249" s="4">
        <f t="shared" si="65"/>
        <v>85.689999999999799</v>
      </c>
      <c r="J249" s="4">
        <f t="shared" si="66"/>
        <v>43.114599999999797</v>
      </c>
      <c r="K249" s="4"/>
      <c r="L249" s="4">
        <f t="shared" si="62"/>
        <v>0.11362962892163847</v>
      </c>
      <c r="M249" s="139">
        <f t="shared" si="63"/>
        <v>6.7562192052415468E-4</v>
      </c>
      <c r="N249" s="3"/>
      <c r="O249" s="13">
        <f t="shared" si="67"/>
        <v>4.8785107841565312</v>
      </c>
      <c r="P249" s="13">
        <f t="shared" si="68"/>
        <v>0.6135126980986505</v>
      </c>
      <c r="Q249" s="13">
        <f t="shared" si="69"/>
        <v>1.8854824702652946</v>
      </c>
      <c r="R249" s="13">
        <f t="shared" si="64"/>
        <v>3.1384744471480204</v>
      </c>
      <c r="S249" s="13">
        <f t="shared" si="70"/>
        <v>1.489452556384935</v>
      </c>
      <c r="T249" s="13">
        <f t="shared" si="58"/>
        <v>1.0265165075640923</v>
      </c>
      <c r="U249" s="13">
        <f t="shared" si="71"/>
        <v>1.5289476363626728</v>
      </c>
      <c r="V249" s="4">
        <f t="shared" si="72"/>
        <v>14.022336070306279</v>
      </c>
      <c r="W249" s="4">
        <f t="shared" si="73"/>
        <v>292.86251843285686</v>
      </c>
      <c r="X249" s="4">
        <f t="shared" si="59"/>
        <v>0.32523405227710206</v>
      </c>
      <c r="Z249" s="13">
        <f t="shared" si="74"/>
        <v>0.96450400000000003</v>
      </c>
      <c r="AA249" s="25">
        <f t="shared" si="60"/>
        <v>0.1619819129881761</v>
      </c>
      <c r="AB249" s="3"/>
      <c r="AC249" s="3">
        <f t="shared" si="75"/>
        <v>1.4635532352469593</v>
      </c>
      <c r="AE249" s="106">
        <f>Input_Analysis!F248/100</f>
        <v>2.6170131734617512</v>
      </c>
      <c r="AF249" s="105">
        <f t="shared" si="61"/>
        <v>0.1094923294384046</v>
      </c>
    </row>
    <row r="250" spans="1:32">
      <c r="A250" s="153">
        <f>Input_Analysis!A249</f>
        <v>4.66</v>
      </c>
      <c r="B250" s="153">
        <f>Input_Analysis!B249</f>
        <v>15.288667800000001</v>
      </c>
      <c r="C250" s="153">
        <f>Input_Analysis!I249</f>
        <v>294.5248898013358</v>
      </c>
      <c r="D250" s="153">
        <f>Input_Analysis!F249</f>
        <v>259.90130828533023</v>
      </c>
      <c r="E250" s="154">
        <f>Input_Analysis!L249</f>
        <v>0.20000100676054652</v>
      </c>
      <c r="F250" s="155">
        <f>Input_Analysis!P249</f>
        <v>173.11790758002778</v>
      </c>
      <c r="G250" s="159">
        <f>Input_Analysis!Q249</f>
        <v>42.771600000000007</v>
      </c>
      <c r="H250" s="4"/>
      <c r="I250" s="4">
        <f t="shared" si="65"/>
        <v>86.059999999999803</v>
      </c>
      <c r="J250" s="4">
        <f t="shared" si="66"/>
        <v>43.288399999999797</v>
      </c>
      <c r="K250" s="4"/>
      <c r="L250" s="4">
        <f t="shared" si="62"/>
        <v>0.11504803359641053</v>
      </c>
      <c r="M250" s="139">
        <f t="shared" si="63"/>
        <v>6.7906317491690457E-4</v>
      </c>
      <c r="N250" s="3"/>
      <c r="O250" s="13">
        <f t="shared" si="67"/>
        <v>4.8157217592088637</v>
      </c>
      <c r="P250" s="13">
        <f t="shared" si="68"/>
        <v>0.62526743810070795</v>
      </c>
      <c r="Q250" s="13">
        <f t="shared" si="69"/>
        <v>1.804607752222503</v>
      </c>
      <c r="R250" s="13">
        <f t="shared" si="64"/>
        <v>3.1418472946966749</v>
      </c>
      <c r="S250" s="13">
        <f t="shared" si="70"/>
        <v>1.4864595234887166</v>
      </c>
      <c r="T250" s="13">
        <f t="shared" si="58"/>
        <v>1.0234565279504944</v>
      </c>
      <c r="U250" s="13">
        <f t="shared" si="71"/>
        <v>1.5213267028487081</v>
      </c>
      <c r="V250" s="4">
        <f t="shared" si="72"/>
        <v>13.897659320089067</v>
      </c>
      <c r="W250" s="4">
        <f t="shared" si="73"/>
        <v>290.25859089356783</v>
      </c>
      <c r="X250" s="4">
        <f t="shared" si="59"/>
        <v>0.32104811728059091</v>
      </c>
      <c r="Z250" s="13">
        <f t="shared" si="74"/>
        <v>0.96435099999999996</v>
      </c>
      <c r="AA250" s="25">
        <f t="shared" si="60"/>
        <v>0.16200247587275152</v>
      </c>
      <c r="AB250" s="3"/>
      <c r="AC250" s="3">
        <f t="shared" si="75"/>
        <v>1.444716527762659</v>
      </c>
      <c r="AE250" s="106">
        <f>Input_Analysis!F249/100</f>
        <v>2.5990130828533022</v>
      </c>
      <c r="AF250" s="105">
        <f t="shared" si="61"/>
        <v>0.10900544210985653</v>
      </c>
    </row>
    <row r="251" spans="1:32">
      <c r="A251" s="153">
        <f>Input_Analysis!A250</f>
        <v>4.68</v>
      </c>
      <c r="B251" s="153">
        <f>Input_Analysis!B250</f>
        <v>15.354284399999999</v>
      </c>
      <c r="C251" s="153">
        <f>Input_Analysis!I250</f>
        <v>300.12482218892819</v>
      </c>
      <c r="D251" s="153">
        <f>Input_Analysis!F250</f>
        <v>265.30133546786487</v>
      </c>
      <c r="E251" s="154">
        <f>Input_Analysis!L250</f>
        <v>0.20000100676054652</v>
      </c>
      <c r="F251" s="155">
        <f>Input_Analysis!P250</f>
        <v>174.11743360531665</v>
      </c>
      <c r="G251" s="159">
        <f>Input_Analysis!Q250</f>
        <v>42.967800000000004</v>
      </c>
      <c r="H251" s="4"/>
      <c r="I251" s="4">
        <f t="shared" si="65"/>
        <v>86.429999999999794</v>
      </c>
      <c r="J251" s="4">
        <f t="shared" si="66"/>
        <v>43.46219999999979</v>
      </c>
      <c r="K251" s="4"/>
      <c r="L251" s="4">
        <f t="shared" si="62"/>
        <v>0.11181277661812809</v>
      </c>
      <c r="M251" s="139">
        <f t="shared" si="63"/>
        <v>6.6639275386107895E-4</v>
      </c>
      <c r="N251" s="3"/>
      <c r="O251" s="13">
        <f t="shared" si="67"/>
        <v>4.9167971752219044</v>
      </c>
      <c r="P251" s="13">
        <f t="shared" si="68"/>
        <v>0.61372396514767558</v>
      </c>
      <c r="Q251" s="13">
        <f t="shared" si="69"/>
        <v>1.8992409170178266</v>
      </c>
      <c r="R251" s="13">
        <f t="shared" si="64"/>
        <v>3.1375815261337157</v>
      </c>
      <c r="S251" s="13">
        <f t="shared" si="70"/>
        <v>1.4834844617451071</v>
      </c>
      <c r="T251" s="13">
        <f t="shared" si="58"/>
        <v>1.0401568520704243</v>
      </c>
      <c r="U251" s="13">
        <f t="shared" si="71"/>
        <v>1.5430565278241783</v>
      </c>
      <c r="V251" s="4">
        <f t="shared" si="72"/>
        <v>14.246321479261894</v>
      </c>
      <c r="W251" s="4">
        <f t="shared" si="73"/>
        <v>297.54055001262071</v>
      </c>
      <c r="X251" s="4">
        <f t="shared" si="59"/>
        <v>0.32778647834812696</v>
      </c>
      <c r="Z251" s="13">
        <f t="shared" si="74"/>
        <v>0.964198</v>
      </c>
      <c r="AA251" s="25">
        <f t="shared" si="60"/>
        <v>0.16202265417604306</v>
      </c>
      <c r="AB251" s="3"/>
      <c r="AC251" s="3">
        <f t="shared" si="75"/>
        <v>1.4750391525665714</v>
      </c>
      <c r="AE251" s="106">
        <f>Input_Analysis!F250/100</f>
        <v>2.6530133546786487</v>
      </c>
      <c r="AF251" s="105">
        <f t="shared" si="61"/>
        <v>0.11002176884739621</v>
      </c>
    </row>
    <row r="252" spans="1:32">
      <c r="A252" s="153">
        <f>Input_Analysis!A251</f>
        <v>4.7</v>
      </c>
      <c r="B252" s="153">
        <f>Input_Analysis!B251</f>
        <v>15.419900999999999</v>
      </c>
      <c r="C252" s="153">
        <f>Input_Analysis!I251</f>
        <v>301.74462916011282</v>
      </c>
      <c r="D252" s="153">
        <f>Input_Analysis!F251</f>
        <v>266.5013415084282</v>
      </c>
      <c r="E252" s="154">
        <f>Input_Analysis!L251</f>
        <v>0.20000100676054652</v>
      </c>
      <c r="F252" s="155">
        <f>Input_Analysis!P251</f>
        <v>176.21643825842321</v>
      </c>
      <c r="G252" s="159">
        <f>Input_Analysis!Q251</f>
        <v>43.164000000000009</v>
      </c>
      <c r="H252" s="4"/>
      <c r="I252" s="4">
        <f t="shared" si="65"/>
        <v>86.799999999999798</v>
      </c>
      <c r="J252" s="4">
        <f t="shared" si="66"/>
        <v>43.63599999999979</v>
      </c>
      <c r="K252" s="4"/>
      <c r="L252" s="4">
        <f t="shared" si="62"/>
        <v>0.1112963348418665</v>
      </c>
      <c r="M252" s="139">
        <f t="shared" si="63"/>
        <v>6.6281546524038135E-4</v>
      </c>
      <c r="N252" s="3"/>
      <c r="O252" s="13">
        <f t="shared" si="67"/>
        <v>4.9258554670481729</v>
      </c>
      <c r="P252" s="13">
        <f t="shared" si="68"/>
        <v>0.61900796860251828</v>
      </c>
      <c r="Q252" s="13">
        <f t="shared" si="69"/>
        <v>1.8767116807610744</v>
      </c>
      <c r="R252" s="13">
        <f t="shared" si="64"/>
        <v>3.1374841590097353</v>
      </c>
      <c r="S252" s="13">
        <f t="shared" si="70"/>
        <v>1.4805271920298289</v>
      </c>
      <c r="T252" s="13">
        <f t="shared" si="58"/>
        <v>1.0457075481797786</v>
      </c>
      <c r="U252" s="13">
        <f t="shared" si="71"/>
        <v>1.5481984599910046</v>
      </c>
      <c r="V252" s="4">
        <f t="shared" si="72"/>
        <v>14.329641944007536</v>
      </c>
      <c r="W252" s="4">
        <f t="shared" si="73"/>
        <v>299.2807337466333</v>
      </c>
      <c r="X252" s="4">
        <f t="shared" si="59"/>
        <v>0.32839036446987818</v>
      </c>
      <c r="Z252" s="13">
        <f t="shared" si="74"/>
        <v>0.96404500000000004</v>
      </c>
      <c r="AA252" s="25">
        <f t="shared" si="60"/>
        <v>0.16204245249335453</v>
      </c>
      <c r="AB252" s="3"/>
      <c r="AC252" s="3">
        <f t="shared" si="75"/>
        <v>1.4777566401144517</v>
      </c>
      <c r="AE252" s="106">
        <f>Input_Analysis!F251/100</f>
        <v>2.6650134150842821</v>
      </c>
      <c r="AF252" s="105">
        <f t="shared" si="61"/>
        <v>0.11016034765499792</v>
      </c>
    </row>
    <row r="253" spans="1:32">
      <c r="A253" s="153">
        <f>Input_Analysis!A252</f>
        <v>4.72</v>
      </c>
      <c r="B253" s="153">
        <f>Input_Analysis!B252</f>
        <v>15.4855176</v>
      </c>
      <c r="C253" s="153">
        <f>Input_Analysis!I252</f>
        <v>301.22458822185433</v>
      </c>
      <c r="D253" s="153">
        <f>Input_Analysis!F252</f>
        <v>265.90133848814656</v>
      </c>
      <c r="E253" s="154">
        <f>Input_Analysis!L252</f>
        <v>0.20000100676054652</v>
      </c>
      <c r="F253" s="155">
        <f>Input_Analysis!P252</f>
        <v>176.61624866853873</v>
      </c>
      <c r="G253" s="159">
        <f>Input_Analysis!Q252</f>
        <v>43.360199999999999</v>
      </c>
      <c r="H253" s="4"/>
      <c r="I253" s="4">
        <f t="shared" si="65"/>
        <v>87.169999999999789</v>
      </c>
      <c r="J253" s="4">
        <f t="shared" si="66"/>
        <v>43.80979999999979</v>
      </c>
      <c r="K253" s="4"/>
      <c r="L253" s="4">
        <f t="shared" si="62"/>
        <v>0.1119003575155402</v>
      </c>
      <c r="M253" s="139">
        <f t="shared" si="63"/>
        <v>6.6395976484245097E-4</v>
      </c>
      <c r="N253" s="3"/>
      <c r="O253" s="13">
        <f t="shared" si="67"/>
        <v>4.8859978411646612</v>
      </c>
      <c r="P253" s="13">
        <f t="shared" si="68"/>
        <v>0.62253301728074595</v>
      </c>
      <c r="Q253" s="13">
        <f t="shared" si="69"/>
        <v>1.8443028626772138</v>
      </c>
      <c r="R253" s="13">
        <f t="shared" si="64"/>
        <v>3.1398952968191414</v>
      </c>
      <c r="S253" s="13">
        <f t="shared" si="70"/>
        <v>1.4775875377082262</v>
      </c>
      <c r="T253" s="13">
        <f t="shared" si="58"/>
        <v>1.0454685785538875</v>
      </c>
      <c r="U253" s="13">
        <f t="shared" si="71"/>
        <v>1.544771342736758</v>
      </c>
      <c r="V253" s="4">
        <f t="shared" si="72"/>
        <v>14.27030588145697</v>
      </c>
      <c r="W253" s="4">
        <f t="shared" si="73"/>
        <v>298.04147456575782</v>
      </c>
      <c r="X253" s="4">
        <f t="shared" si="59"/>
        <v>0.3257331894109774</v>
      </c>
      <c r="Z253" s="13">
        <f t="shared" si="74"/>
        <v>0.96389199999999997</v>
      </c>
      <c r="AA253" s="25">
        <f t="shared" si="60"/>
        <v>0.16206187534706887</v>
      </c>
      <c r="AB253" s="3"/>
      <c r="AC253" s="3">
        <f t="shared" si="75"/>
        <v>1.4657993523493984</v>
      </c>
      <c r="AE253" s="106">
        <f>Input_Analysis!F252/100</f>
        <v>2.6590133848814657</v>
      </c>
      <c r="AF253" s="105">
        <f t="shared" si="61"/>
        <v>0.10992697458419928</v>
      </c>
    </row>
    <row r="254" spans="1:32">
      <c r="A254" s="153">
        <f>Input_Analysis!A253</f>
        <v>4.74</v>
      </c>
      <c r="B254" s="153">
        <f>Input_Analysis!B253</f>
        <v>15.5511342</v>
      </c>
      <c r="C254" s="153">
        <f>Input_Analysis!I253</f>
        <v>305.56454300736624</v>
      </c>
      <c r="D254" s="153">
        <f>Input_Analysis!F253</f>
        <v>270.10135963011805</v>
      </c>
      <c r="E254" s="154">
        <f>Input_Analysis!L253</f>
        <v>0.20000100676054652</v>
      </c>
      <c r="F254" s="155">
        <f>Input_Analysis!P253</f>
        <v>177.31591688624096</v>
      </c>
      <c r="G254" s="159">
        <f>Input_Analysis!Q253</f>
        <v>43.556400000000004</v>
      </c>
      <c r="H254" s="4"/>
      <c r="I254" s="4">
        <f t="shared" si="65"/>
        <v>87.539999999999793</v>
      </c>
      <c r="J254" s="4">
        <f t="shared" si="66"/>
        <v>43.98359999999979</v>
      </c>
      <c r="K254" s="4"/>
      <c r="L254" s="4">
        <f t="shared" si="62"/>
        <v>0.10955275922887633</v>
      </c>
      <c r="M254" s="139">
        <f t="shared" si="63"/>
        <v>6.5452949740875236E-4</v>
      </c>
      <c r="N254" s="3"/>
      <c r="O254" s="13">
        <f t="shared" si="67"/>
        <v>4.9569508409354279</v>
      </c>
      <c r="P254" s="13">
        <f t="shared" si="68"/>
        <v>0.61350669535274105</v>
      </c>
      <c r="Q254" s="13">
        <f t="shared" si="69"/>
        <v>1.9158283114871428</v>
      </c>
      <c r="R254" s="13">
        <f t="shared" si="64"/>
        <v>3.1371575218148373</v>
      </c>
      <c r="S254" s="13">
        <f t="shared" si="70"/>
        <v>1.4746653245909507</v>
      </c>
      <c r="T254" s="13">
        <f t="shared" si="58"/>
        <v>1.0587311451432742</v>
      </c>
      <c r="U254" s="13">
        <f t="shared" si="71"/>
        <v>1.5612741078072554</v>
      </c>
      <c r="V254" s="4">
        <f t="shared" si="72"/>
        <v>14.53496953382443</v>
      </c>
      <c r="W254" s="4">
        <f t="shared" si="73"/>
        <v>303.56908875082274</v>
      </c>
      <c r="X254" s="4">
        <f t="shared" si="59"/>
        <v>0.3304633893956952</v>
      </c>
      <c r="Z254" s="13">
        <f t="shared" si="74"/>
        <v>0.96373900000000001</v>
      </c>
      <c r="AA254" s="25">
        <f t="shared" si="60"/>
        <v>0.1620809271880887</v>
      </c>
      <c r="AB254" s="3"/>
      <c r="AC254" s="3">
        <f t="shared" si="75"/>
        <v>1.4870852522806284</v>
      </c>
      <c r="AE254" s="106">
        <f>Input_Analysis!F253/100</f>
        <v>2.7010135963011805</v>
      </c>
      <c r="AF254" s="105">
        <f t="shared" si="61"/>
        <v>0.11068213383634996</v>
      </c>
    </row>
    <row r="255" spans="1:32">
      <c r="A255" s="153">
        <f>Input_Analysis!A254</f>
        <v>4.76</v>
      </c>
      <c r="B255" s="153">
        <f>Input_Analysis!B254</f>
        <v>15.616750799999998</v>
      </c>
      <c r="C255" s="153">
        <f>Input_Analysis!I254</f>
        <v>307.66440987579779</v>
      </c>
      <c r="D255" s="153">
        <f>Input_Analysis!F254</f>
        <v>271.90136869096295</v>
      </c>
      <c r="E255" s="154">
        <f>Input_Analysis!L254</f>
        <v>0.20000100676054652</v>
      </c>
      <c r="F255" s="155">
        <f>Input_Analysis!P254</f>
        <v>178.81520592417422</v>
      </c>
      <c r="G255" s="159">
        <f>Input_Analysis!Q254</f>
        <v>43.752600000000001</v>
      </c>
      <c r="H255" s="4"/>
      <c r="I255" s="4">
        <f t="shared" si="65"/>
        <v>87.909999999999783</v>
      </c>
      <c r="J255" s="4">
        <f t="shared" si="66"/>
        <v>44.157399999999782</v>
      </c>
      <c r="K255" s="4"/>
      <c r="L255" s="4">
        <f t="shared" si="62"/>
        <v>0.10870129842692436</v>
      </c>
      <c r="M255" s="139">
        <f t="shared" si="63"/>
        <v>6.5006221174976233E-4</v>
      </c>
      <c r="N255" s="3"/>
      <c r="O255" s="13">
        <f t="shared" si="67"/>
        <v>4.9766156946695022</v>
      </c>
      <c r="P255" s="13">
        <f t="shared" si="68"/>
        <v>0.61460703337197942</v>
      </c>
      <c r="Q255" s="13">
        <f t="shared" si="69"/>
        <v>1.9179526863362468</v>
      </c>
      <c r="R255" s="13">
        <f t="shared" si="64"/>
        <v>3.1366762585833095</v>
      </c>
      <c r="S255" s="13">
        <f t="shared" si="70"/>
        <v>1.4717603808906079</v>
      </c>
      <c r="T255" s="13">
        <f t="shared" si="58"/>
        <v>1.0656888446345307</v>
      </c>
      <c r="U255" s="13">
        <f t="shared" si="71"/>
        <v>1.5684386198901887</v>
      </c>
      <c r="V255" s="4">
        <f t="shared" si="72"/>
        <v>14.650293991719867</v>
      </c>
      <c r="W255" s="4">
        <f t="shared" si="73"/>
        <v>305.97768964348586</v>
      </c>
      <c r="X255" s="4">
        <f t="shared" si="59"/>
        <v>0.33177437964463347</v>
      </c>
      <c r="Z255" s="13">
        <f t="shared" si="74"/>
        <v>0.96358600000000005</v>
      </c>
      <c r="AA255" s="25">
        <f t="shared" si="60"/>
        <v>0.16209961239724302</v>
      </c>
      <c r="AB255" s="3"/>
      <c r="AC255" s="3">
        <f t="shared" si="75"/>
        <v>1.4929847084008505</v>
      </c>
      <c r="AE255" s="106">
        <f>Input_Analysis!F254/100</f>
        <v>2.7190136869096295</v>
      </c>
      <c r="AF255" s="105">
        <f t="shared" si="61"/>
        <v>0.11094089232640912</v>
      </c>
    </row>
    <row r="256" spans="1:32">
      <c r="A256" s="153">
        <f>Input_Analysis!A255</f>
        <v>4.78</v>
      </c>
      <c r="B256" s="153">
        <f>Input_Analysis!B255</f>
        <v>15.6823674</v>
      </c>
      <c r="C256" s="153">
        <f>Input_Analysis!I255</f>
        <v>310.24433664147637</v>
      </c>
      <c r="D256" s="153">
        <f>Input_Analysis!F255</f>
        <v>274.30138077208954</v>
      </c>
      <c r="E256" s="154">
        <f>Input_Analysis!L255</f>
        <v>0.20000100676054652</v>
      </c>
      <c r="F256" s="155">
        <f>Input_Analysis!P255</f>
        <v>179.71477934693417</v>
      </c>
      <c r="G256" s="159">
        <f>Input_Analysis!Q255</f>
        <v>43.948800000000006</v>
      </c>
      <c r="H256" s="4"/>
      <c r="I256" s="4">
        <f t="shared" si="65"/>
        <v>88.279999999999788</v>
      </c>
      <c r="J256" s="4">
        <f t="shared" si="66"/>
        <v>44.331199999999782</v>
      </c>
      <c r="K256" s="4"/>
      <c r="L256" s="4">
        <f t="shared" si="62"/>
        <v>0.10751506409125325</v>
      </c>
      <c r="M256" s="139">
        <f t="shared" si="63"/>
        <v>6.446564308816734E-4</v>
      </c>
      <c r="N256" s="3"/>
      <c r="O256" s="13">
        <f t="shared" si="67"/>
        <v>5.0069552965288029</v>
      </c>
      <c r="P256" s="13">
        <f t="shared" si="68"/>
        <v>0.6116567255857297</v>
      </c>
      <c r="Q256" s="13">
        <f t="shared" si="69"/>
        <v>1.944417414699869</v>
      </c>
      <c r="R256" s="13">
        <f t="shared" si="64"/>
        <v>3.1358114561184203</v>
      </c>
      <c r="S256" s="13">
        <f t="shared" si="70"/>
        <v>1.4688725371793405</v>
      </c>
      <c r="T256" s="13">
        <f t="shared" si="58"/>
        <v>1.0740494711051574</v>
      </c>
      <c r="U256" s="13">
        <f t="shared" si="71"/>
        <v>1.5776417716783613</v>
      </c>
      <c r="V256" s="4">
        <f t="shared" si="72"/>
        <v>14.797622442765105</v>
      </c>
      <c r="W256" s="4">
        <f t="shared" si="73"/>
        <v>309.05470769479962</v>
      </c>
      <c r="X256" s="4">
        <f t="shared" si="59"/>
        <v>0.33379701976858683</v>
      </c>
      <c r="Z256" s="13">
        <f t="shared" si="74"/>
        <v>0.96343299999999998</v>
      </c>
      <c r="AA256" s="25">
        <f t="shared" si="60"/>
        <v>0.16211793528666082</v>
      </c>
      <c r="AB256" s="3"/>
      <c r="AC256" s="3">
        <f t="shared" si="75"/>
        <v>1.5020865889586408</v>
      </c>
      <c r="AE256" s="106">
        <f>Input_Analysis!F255/100</f>
        <v>2.7430138077208954</v>
      </c>
      <c r="AF256" s="105">
        <f t="shared" si="61"/>
        <v>0.11132006631849067</v>
      </c>
    </row>
    <row r="257" spans="1:32">
      <c r="A257" s="153">
        <f>Input_Analysis!A256</f>
        <v>4.8</v>
      </c>
      <c r="B257" s="153">
        <f>Input_Analysis!B256</f>
        <v>15.747983999999999</v>
      </c>
      <c r="C257" s="153">
        <f>Input_Analysis!I256</f>
        <v>310.90431122327533</v>
      </c>
      <c r="D257" s="153">
        <f>Input_Analysis!F256</f>
        <v>274.90138379237118</v>
      </c>
      <c r="E257" s="154">
        <f>Input_Analysis!L256</f>
        <v>0.20000100676054652</v>
      </c>
      <c r="F257" s="155">
        <f>Input_Analysis!P256</f>
        <v>180.01463715452081</v>
      </c>
      <c r="G257" s="159">
        <f>Input_Analysis!Q256</f>
        <v>44.145000000000003</v>
      </c>
      <c r="H257" s="4"/>
      <c r="I257" s="4">
        <f t="shared" si="65"/>
        <v>88.649999999999778</v>
      </c>
      <c r="J257" s="4">
        <f t="shared" si="66"/>
        <v>44.504999999999775</v>
      </c>
      <c r="K257" s="4"/>
      <c r="L257" s="4">
        <f t="shared" si="62"/>
        <v>0.10738229305372726</v>
      </c>
      <c r="M257" s="139">
        <f t="shared" si="63"/>
        <v>6.432879813522952E-4</v>
      </c>
      <c r="N257" s="3"/>
      <c r="O257" s="13">
        <f t="shared" si="67"/>
        <v>4.9939177895354829</v>
      </c>
      <c r="P257" s="13">
        <f t="shared" si="68"/>
        <v>0.61132509154356451</v>
      </c>
      <c r="Q257" s="13">
        <f t="shared" si="69"/>
        <v>1.9410105396866686</v>
      </c>
      <c r="R257" s="13">
        <f t="shared" si="64"/>
        <v>3.1369776248732584</v>
      </c>
      <c r="S257" s="13">
        <f t="shared" si="70"/>
        <v>1.4660016263473219</v>
      </c>
      <c r="T257" s="13">
        <f t="shared" si="58"/>
        <v>1.0771124268717782</v>
      </c>
      <c r="U257" s="13">
        <f t="shared" si="71"/>
        <v>1.5790485695529377</v>
      </c>
      <c r="V257" s="4">
        <f t="shared" si="72"/>
        <v>14.816954081551703</v>
      </c>
      <c r="W257" s="4">
        <f t="shared" si="73"/>
        <v>309.45845728346239</v>
      </c>
      <c r="X257" s="4">
        <f t="shared" si="59"/>
        <v>0.33292785263569885</v>
      </c>
      <c r="Z257" s="13">
        <f t="shared" si="74"/>
        <v>0.96328000000000003</v>
      </c>
      <c r="AA257" s="25">
        <f t="shared" si="60"/>
        <v>0.16213590010111267</v>
      </c>
      <c r="AB257" s="3"/>
      <c r="AC257" s="3">
        <f t="shared" si="75"/>
        <v>1.4981753368606447</v>
      </c>
      <c r="AE257" s="106">
        <f>Input_Analysis!F256/100</f>
        <v>2.7490138379237119</v>
      </c>
      <c r="AF257" s="105">
        <f t="shared" si="61"/>
        <v>0.11133279009815432</v>
      </c>
    </row>
    <row r="258" spans="1:32">
      <c r="A258" s="153">
        <f>Input_Analysis!A257</f>
        <v>4.82</v>
      </c>
      <c r="B258" s="153">
        <f>Input_Analysis!B257</f>
        <v>15.813600600000001</v>
      </c>
      <c r="C258" s="153">
        <f>Input_Analysis!I257</f>
        <v>312.1043172638386</v>
      </c>
      <c r="D258" s="153">
        <f>Input_Analysis!F257</f>
        <v>276.10138983293444</v>
      </c>
      <c r="E258" s="154">
        <f>Input_Analysis!L257</f>
        <v>0.20000100676054652</v>
      </c>
      <c r="F258" s="155">
        <f>Input_Analysis!P257</f>
        <v>180.01463715452081</v>
      </c>
      <c r="G258" s="159">
        <f>Input_Analysis!Q257</f>
        <v>44.341200000000008</v>
      </c>
      <c r="H258" s="4"/>
      <c r="I258" s="4">
        <f t="shared" si="65"/>
        <v>89.019999999999783</v>
      </c>
      <c r="J258" s="4">
        <f t="shared" si="66"/>
        <v>44.678799999999775</v>
      </c>
      <c r="K258" s="4"/>
      <c r="L258" s="4">
        <f t="shared" si="62"/>
        <v>0.10690588034392368</v>
      </c>
      <c r="M258" s="139">
        <f t="shared" si="63"/>
        <v>6.4081461132585004E-4</v>
      </c>
      <c r="N258" s="3"/>
      <c r="O258" s="13">
        <f t="shared" si="67"/>
        <v>4.9930686872485373</v>
      </c>
      <c r="P258" s="13">
        <f t="shared" si="68"/>
        <v>0.608171111347382</v>
      </c>
      <c r="Q258" s="13">
        <f t="shared" si="69"/>
        <v>1.9564285546907807</v>
      </c>
      <c r="R258" s="13">
        <f t="shared" si="64"/>
        <v>3.1376399402725395</v>
      </c>
      <c r="S258" s="13">
        <f t="shared" si="70"/>
        <v>1.4631474835621414</v>
      </c>
      <c r="T258" s="13">
        <f t="shared" si="58"/>
        <v>1.0817139451315136</v>
      </c>
      <c r="U258" s="13">
        <f t="shared" si="71"/>
        <v>1.5827070367532505</v>
      </c>
      <c r="V258" s="4">
        <f t="shared" si="72"/>
        <v>14.872287817589255</v>
      </c>
      <c r="W258" s="4">
        <f t="shared" si="73"/>
        <v>310.61412615411314</v>
      </c>
      <c r="X258" s="4">
        <f t="shared" si="59"/>
        <v>0.33287124581656913</v>
      </c>
      <c r="Z258" s="13">
        <f t="shared" si="74"/>
        <v>0.96312699999999996</v>
      </c>
      <c r="AA258" s="25">
        <f t="shared" si="60"/>
        <v>0.16215351101932055</v>
      </c>
      <c r="AB258" s="3"/>
      <c r="AC258" s="3">
        <f t="shared" si="75"/>
        <v>1.4979206061745611</v>
      </c>
      <c r="AE258" s="106">
        <f>Input_Analysis!F257/100</f>
        <v>2.7610138983293444</v>
      </c>
      <c r="AF258" s="105">
        <f t="shared" si="61"/>
        <v>0.11146685625324242</v>
      </c>
    </row>
    <row r="259" spans="1:32">
      <c r="A259" s="153">
        <f>Input_Analysis!A258</f>
        <v>4.84</v>
      </c>
      <c r="B259" s="153">
        <f>Input_Analysis!B258</f>
        <v>15.879217199999999</v>
      </c>
      <c r="C259" s="153">
        <f>Input_Analysis!I258</f>
        <v>312.6443487226029</v>
      </c>
      <c r="D259" s="153">
        <f>Input_Analysis!F258</f>
        <v>276.70139285321608</v>
      </c>
      <c r="E259" s="154">
        <f>Input_Analysis!L258</f>
        <v>0.20000100676054652</v>
      </c>
      <c r="F259" s="155">
        <f>Input_Analysis!P258</f>
        <v>179.71477934693417</v>
      </c>
      <c r="G259" s="159">
        <f>Input_Analysis!Q258</f>
        <v>44.537400000000005</v>
      </c>
      <c r="H259" s="4"/>
      <c r="I259" s="4">
        <f t="shared" si="65"/>
        <v>89.389999999999773</v>
      </c>
      <c r="J259" s="4">
        <f t="shared" si="66"/>
        <v>44.852599999999768</v>
      </c>
      <c r="K259" s="4"/>
      <c r="L259" s="4">
        <f t="shared" si="62"/>
        <v>0.10677460869519785</v>
      </c>
      <c r="M259" s="139">
        <f t="shared" si="63"/>
        <v>6.3970773045381223E-4</v>
      </c>
      <c r="N259" s="3"/>
      <c r="O259" s="13">
        <f t="shared" si="67"/>
        <v>4.9775118660368474</v>
      </c>
      <c r="P259" s="13">
        <f t="shared" si="68"/>
        <v>0.6054859854707425</v>
      </c>
      <c r="Q259" s="13">
        <f t="shared" si="69"/>
        <v>1.9636981886372125</v>
      </c>
      <c r="R259" s="13">
        <f t="shared" si="64"/>
        <v>3.1390022636755512</v>
      </c>
      <c r="S259" s="13">
        <f t="shared" si="70"/>
        <v>1.4603099462290514</v>
      </c>
      <c r="T259" s="13">
        <f t="shared" si="58"/>
        <v>1.0845019484783496</v>
      </c>
      <c r="U259" s="13">
        <f t="shared" si="71"/>
        <v>1.5837089820677202</v>
      </c>
      <c r="V259" s="4">
        <f t="shared" si="72"/>
        <v>14.883623248173542</v>
      </c>
      <c r="W259" s="4">
        <f t="shared" si="73"/>
        <v>310.85087149610115</v>
      </c>
      <c r="X259" s="4">
        <f t="shared" si="59"/>
        <v>0.33183412440245647</v>
      </c>
      <c r="Z259" s="13">
        <f t="shared" si="74"/>
        <v>0.962974</v>
      </c>
      <c r="AA259" s="25">
        <f t="shared" si="60"/>
        <v>0.16217077215523779</v>
      </c>
      <c r="AB259" s="3"/>
      <c r="AC259" s="3">
        <f t="shared" si="75"/>
        <v>1.4932535598110541</v>
      </c>
      <c r="AE259" s="106">
        <f>Input_Analysis!F258/100</f>
        <v>2.7670139285321609</v>
      </c>
      <c r="AF259" s="105">
        <f t="shared" si="61"/>
        <v>0.1114796504303539</v>
      </c>
    </row>
    <row r="260" spans="1:32">
      <c r="A260" s="153">
        <f>Input_Analysis!A259</f>
        <v>4.8600000000000003</v>
      </c>
      <c r="B260" s="153">
        <f>Input_Analysis!B259</f>
        <v>15.944833800000001</v>
      </c>
      <c r="C260" s="153">
        <f>Input_Analysis!I259</f>
        <v>314.34440518091901</v>
      </c>
      <c r="D260" s="153">
        <f>Input_Analysis!F259</f>
        <v>278.50140191406103</v>
      </c>
      <c r="E260" s="154">
        <f>Input_Analysis!L259</f>
        <v>0.20000100676054652</v>
      </c>
      <c r="F260" s="155">
        <f>Input_Analysis!P259</f>
        <v>179.21501633428977</v>
      </c>
      <c r="G260" s="159">
        <f>Input_Analysis!Q259</f>
        <v>44.73360000000001</v>
      </c>
      <c r="H260" s="4"/>
      <c r="I260" s="4">
        <f t="shared" si="65"/>
        <v>89.759999999999778</v>
      </c>
      <c r="J260" s="4">
        <f t="shared" si="66"/>
        <v>45.026399999999768</v>
      </c>
      <c r="K260" s="4"/>
      <c r="L260" s="4">
        <f t="shared" si="62"/>
        <v>0.10596562531182852</v>
      </c>
      <c r="M260" s="139">
        <f t="shared" si="63"/>
        <v>6.3624802434589906E-4</v>
      </c>
      <c r="N260" s="3"/>
      <c r="O260" s="13">
        <f t="shared" si="67"/>
        <v>4.9878383610708479</v>
      </c>
      <c r="P260" s="13">
        <f t="shared" si="68"/>
        <v>0.59880122231085053</v>
      </c>
      <c r="Q260" s="13">
        <f t="shared" si="69"/>
        <v>2.0011146537726749</v>
      </c>
      <c r="R260" s="13">
        <f t="shared" si="64"/>
        <v>3.1392312896091408</v>
      </c>
      <c r="S260" s="13">
        <f t="shared" si="70"/>
        <v>1.4574888539520634</v>
      </c>
      <c r="T260" s="13">
        <f t="shared" si="58"/>
        <v>1.0905541485929262</v>
      </c>
      <c r="U260" s="13">
        <f t="shared" si="71"/>
        <v>1.5894705162053724</v>
      </c>
      <c r="V260" s="4">
        <f t="shared" si="72"/>
        <v>14.972293678727949</v>
      </c>
      <c r="W260" s="4">
        <f t="shared" si="73"/>
        <v>312.70279156651509</v>
      </c>
      <c r="X260" s="4">
        <f t="shared" si="59"/>
        <v>0.33252255740472314</v>
      </c>
      <c r="Z260" s="13">
        <f t="shared" si="74"/>
        <v>0.96282100000000004</v>
      </c>
      <c r="AA260" s="25">
        <f t="shared" si="60"/>
        <v>0.16218768755929899</v>
      </c>
      <c r="AB260" s="3"/>
      <c r="AC260" s="3">
        <f t="shared" si="75"/>
        <v>1.4963515083212544</v>
      </c>
      <c r="AE260" s="106">
        <f>Input_Analysis!F259/100</f>
        <v>2.7850140191406103</v>
      </c>
      <c r="AF260" s="105">
        <f t="shared" si="61"/>
        <v>0.11173358100125891</v>
      </c>
    </row>
    <row r="261" spans="1:32">
      <c r="A261" s="153">
        <f>Input_Analysis!A260</f>
        <v>4.88</v>
      </c>
      <c r="B261" s="153">
        <f>Input_Analysis!B260</f>
        <v>16.0104504</v>
      </c>
      <c r="C261" s="153">
        <f>Input_Analysis!I260</f>
        <v>316.60419621339673</v>
      </c>
      <c r="D261" s="153">
        <f>Input_Analysis!F260</f>
        <v>280.30141097490593</v>
      </c>
      <c r="E261" s="154">
        <f>Input_Analysis!L260</f>
        <v>0.20000100676054652</v>
      </c>
      <c r="F261" s="155">
        <f>Input_Analysis!P260</f>
        <v>181.51392619245408</v>
      </c>
      <c r="G261" s="159">
        <f>Input_Analysis!Q260</f>
        <v>44.9298</v>
      </c>
      <c r="H261" s="4"/>
      <c r="I261" s="4">
        <f t="shared" si="65"/>
        <v>90.129999999999768</v>
      </c>
      <c r="J261" s="4">
        <f t="shared" si="66"/>
        <v>45.200199999999768</v>
      </c>
      <c r="K261" s="4"/>
      <c r="L261" s="4">
        <f t="shared" si="62"/>
        <v>0.10516880835833806</v>
      </c>
      <c r="M261" s="139">
        <f t="shared" si="63"/>
        <v>6.3170674663371286E-4</v>
      </c>
      <c r="N261" s="3"/>
      <c r="O261" s="13">
        <f t="shared" si="67"/>
        <v>5.0104688964517443</v>
      </c>
      <c r="P261" s="13">
        <f t="shared" si="68"/>
        <v>0.60308913101851436</v>
      </c>
      <c r="Q261" s="13">
        <f t="shared" si="69"/>
        <v>1.9887095636953673</v>
      </c>
      <c r="R261" s="13">
        <f t="shared" si="64"/>
        <v>3.1385154093627285</v>
      </c>
      <c r="S261" s="13">
        <f t="shared" si="70"/>
        <v>1.4546840484958667</v>
      </c>
      <c r="T261" s="13">
        <f t="shared" si="58"/>
        <v>1.097906088475713</v>
      </c>
      <c r="U261" s="13">
        <f t="shared" si="71"/>
        <v>1.5971064736521114</v>
      </c>
      <c r="V261" s="4">
        <f t="shared" si="72"/>
        <v>15.098279747559797</v>
      </c>
      <c r="W261" s="4">
        <f t="shared" si="73"/>
        <v>315.3340647880778</v>
      </c>
      <c r="X261" s="4">
        <f t="shared" si="59"/>
        <v>0.33403125976344961</v>
      </c>
      <c r="Z261" s="13">
        <f t="shared" si="74"/>
        <v>0.96266799999999997</v>
      </c>
      <c r="AA261" s="25">
        <f t="shared" si="60"/>
        <v>0.16220426121964104</v>
      </c>
      <c r="AB261" s="3"/>
      <c r="AC261" s="3">
        <f t="shared" si="75"/>
        <v>1.5031406689355233</v>
      </c>
      <c r="AE261" s="106">
        <f>Input_Analysis!F260/100</f>
        <v>2.8030141097490593</v>
      </c>
      <c r="AF261" s="105">
        <f t="shared" si="61"/>
        <v>0.11198616805276287</v>
      </c>
    </row>
    <row r="262" spans="1:32">
      <c r="A262" s="153">
        <f>Input_Analysis!A261</f>
        <v>4.9000000000000004</v>
      </c>
      <c r="B262" s="153">
        <f>Input_Analysis!B261</f>
        <v>16.076067000000002</v>
      </c>
      <c r="C262" s="153">
        <f>Input_Analysis!I261</f>
        <v>322.06414705659751</v>
      </c>
      <c r="D262" s="153">
        <f>Input_Analysis!F261</f>
        <v>285.60143765406048</v>
      </c>
      <c r="E262" s="154">
        <f>Input_Analysis!L261</f>
        <v>0.20000100676054652</v>
      </c>
      <c r="F262" s="155">
        <f>Input_Analysis!P261</f>
        <v>182.31354701268518</v>
      </c>
      <c r="G262" s="159">
        <f>Input_Analysis!Q261</f>
        <v>45.126000000000005</v>
      </c>
      <c r="H262" s="4"/>
      <c r="I262" s="4">
        <f t="shared" si="65"/>
        <v>90.499999999999773</v>
      </c>
      <c r="J262" s="4">
        <f t="shared" si="66"/>
        <v>45.373999999999768</v>
      </c>
      <c r="K262" s="4"/>
      <c r="L262" s="4">
        <f t="shared" si="62"/>
        <v>0.10251129318440665</v>
      </c>
      <c r="M262" s="139">
        <f t="shared" si="63"/>
        <v>6.2099742733983862E-4</v>
      </c>
      <c r="N262" s="3"/>
      <c r="O262" s="13">
        <f t="shared" si="67"/>
        <v>5.1034545567196838</v>
      </c>
      <c r="P262" s="13">
        <f t="shared" si="68"/>
        <v>0.59243863420339626</v>
      </c>
      <c r="Q262" s="13">
        <f t="shared" si="69"/>
        <v>2.0799709094175753</v>
      </c>
      <c r="R262" s="13">
        <f t="shared" si="64"/>
        <v>3.1349587709967124</v>
      </c>
      <c r="S262" s="13">
        <f t="shared" si="70"/>
        <v>1.4518953737485483</v>
      </c>
      <c r="T262" s="13">
        <f t="shared" si="58"/>
        <v>1.1143803645571893</v>
      </c>
      <c r="U262" s="13">
        <f t="shared" si="71"/>
        <v>1.6179636958968038</v>
      </c>
      <c r="V262" s="4">
        <f t="shared" si="72"/>
        <v>15.437609803773181</v>
      </c>
      <c r="W262" s="4">
        <f t="shared" si="73"/>
        <v>322.42111892401851</v>
      </c>
      <c r="X262" s="4">
        <f t="shared" si="59"/>
        <v>0.34023030378131219</v>
      </c>
      <c r="Z262" s="13">
        <f t="shared" si="74"/>
        <v>0.96251500000000001</v>
      </c>
      <c r="AA262" s="25">
        <f t="shared" si="60"/>
        <v>0.16222049706329661</v>
      </c>
      <c r="AB262" s="3"/>
      <c r="AC262" s="3">
        <f t="shared" si="75"/>
        <v>1.5310363670159051</v>
      </c>
      <c r="AE262" s="106">
        <f>Input_Analysis!F261/100</f>
        <v>2.856014376540605</v>
      </c>
      <c r="AF262" s="105">
        <f t="shared" si="61"/>
        <v>0.11293154229660124</v>
      </c>
    </row>
    <row r="263" spans="1:32">
      <c r="A263" s="153">
        <f>Input_Analysis!A262</f>
        <v>4.92</v>
      </c>
      <c r="B263" s="153">
        <f>Input_Analysis!B262</f>
        <v>16.1416836</v>
      </c>
      <c r="C263" s="153">
        <f>Input_Analysis!I262</f>
        <v>326.36412080109784</v>
      </c>
      <c r="D263" s="153">
        <f>Input_Analysis!F262</f>
        <v>289.80145879603191</v>
      </c>
      <c r="E263" s="154">
        <f>Input_Analysis!L262</f>
        <v>0.20000100676054652</v>
      </c>
      <c r="F263" s="155">
        <f>Input_Analysis!P262</f>
        <v>182.8133100253296</v>
      </c>
      <c r="G263" s="159">
        <f>Input_Analysis!Q262</f>
        <v>45.322200000000002</v>
      </c>
      <c r="H263" s="4"/>
      <c r="I263" s="4">
        <f t="shared" si="65"/>
        <v>90.869999999999763</v>
      </c>
      <c r="J263" s="4">
        <f t="shared" si="66"/>
        <v>45.547799999999761</v>
      </c>
      <c r="K263" s="4"/>
      <c r="L263" s="4">
        <f t="shared" si="62"/>
        <v>0.1005376464692852</v>
      </c>
      <c r="M263" s="139">
        <f t="shared" si="63"/>
        <v>6.1281554562315642E-4</v>
      </c>
      <c r="N263" s="3"/>
      <c r="O263" s="13">
        <f t="shared" si="67"/>
        <v>5.1702633453448748</v>
      </c>
      <c r="P263" s="13">
        <f t="shared" si="68"/>
        <v>0.58384094497822592</v>
      </c>
      <c r="Q263" s="13">
        <f t="shared" si="69"/>
        <v>2.1516519080124397</v>
      </c>
      <c r="R263" s="13">
        <f t="shared" si="64"/>
        <v>3.1326618754784818</v>
      </c>
      <c r="S263" s="13">
        <f t="shared" si="70"/>
        <v>1.4491226756850972</v>
      </c>
      <c r="T263" s="13">
        <f t="shared" si="58"/>
        <v>1.1276550468591302</v>
      </c>
      <c r="U263" s="13">
        <f t="shared" si="71"/>
        <v>1.6341104987543065</v>
      </c>
      <c r="V263" s="4">
        <f t="shared" si="72"/>
        <v>15.699608053406537</v>
      </c>
      <c r="W263" s="4">
        <f t="shared" si="73"/>
        <v>327.89306502685849</v>
      </c>
      <c r="X263" s="4">
        <f t="shared" si="59"/>
        <v>0.34468422302299168</v>
      </c>
      <c r="Z263" s="13">
        <f t="shared" si="74"/>
        <v>0.96236200000000005</v>
      </c>
      <c r="AA263" s="25">
        <f t="shared" si="60"/>
        <v>0.16223639895735953</v>
      </c>
      <c r="AB263" s="3"/>
      <c r="AC263" s="3">
        <f t="shared" si="75"/>
        <v>1.5510790036034623</v>
      </c>
      <c r="AE263" s="106">
        <f>Input_Analysis!F262/100</f>
        <v>2.898014587960319</v>
      </c>
      <c r="AF263" s="105">
        <f t="shared" si="61"/>
        <v>0.11365021554981891</v>
      </c>
    </row>
    <row r="264" spans="1:32">
      <c r="A264" s="153">
        <f>Input_Analysis!A263</f>
        <v>4.9400000000000004</v>
      </c>
      <c r="B264" s="153">
        <f>Input_Analysis!B263</f>
        <v>16.207300200000002</v>
      </c>
      <c r="C264" s="153">
        <f>Input_Analysis!I263</f>
        <v>327.92424361587348</v>
      </c>
      <c r="D264" s="153">
        <f>Input_Analysis!F263</f>
        <v>291.60146785687687</v>
      </c>
      <c r="E264" s="154">
        <f>Input_Analysis!L263</f>
        <v>0.20000100676054652</v>
      </c>
      <c r="F264" s="155">
        <f>Input_Analysis!P263</f>
        <v>181.61387879498298</v>
      </c>
      <c r="G264" s="159">
        <f>Input_Analysis!Q263</f>
        <v>45.518400000000007</v>
      </c>
      <c r="H264" s="4"/>
      <c r="I264" s="4">
        <f t="shared" si="65"/>
        <v>91.239999999999768</v>
      </c>
      <c r="J264" s="4">
        <f t="shared" si="66"/>
        <v>45.721599999999761</v>
      </c>
      <c r="K264" s="4"/>
      <c r="L264" s="4">
        <f t="shared" si="62"/>
        <v>9.9820094601928117E-2</v>
      </c>
      <c r="M264" s="139">
        <f t="shared" si="63"/>
        <v>6.099000322611868E-4</v>
      </c>
      <c r="N264" s="3"/>
      <c r="O264" s="13">
        <f t="shared" si="67"/>
        <v>5.1766395667665819</v>
      </c>
      <c r="P264" s="13">
        <f t="shared" si="68"/>
        <v>0.5750086136526219</v>
      </c>
      <c r="Q264" s="13">
        <f t="shared" si="69"/>
        <v>2.2000272261008202</v>
      </c>
      <c r="R264" s="13">
        <f t="shared" si="64"/>
        <v>3.1331831231855167</v>
      </c>
      <c r="S264" s="13">
        <f t="shared" si="70"/>
        <v>1.4463658023316737</v>
      </c>
      <c r="T264" s="13">
        <f t="shared" si="58"/>
        <v>1.1334108755603522</v>
      </c>
      <c r="U264" s="13">
        <f t="shared" si="71"/>
        <v>1.6393267304012937</v>
      </c>
      <c r="V264" s="4">
        <f t="shared" si="72"/>
        <v>15.77894957439158</v>
      </c>
      <c r="W264" s="4">
        <f t="shared" si="73"/>
        <v>329.55014680948511</v>
      </c>
      <c r="X264" s="4">
        <f t="shared" si="59"/>
        <v>0.34510930445110544</v>
      </c>
      <c r="Z264" s="13">
        <f t="shared" si="74"/>
        <v>0.96220899999999998</v>
      </c>
      <c r="AA264" s="25">
        <f t="shared" si="60"/>
        <v>0.16225197071012434</v>
      </c>
      <c r="AB264" s="3"/>
      <c r="AC264" s="3">
        <f t="shared" si="75"/>
        <v>1.5529918700299745</v>
      </c>
      <c r="AE264" s="106">
        <f>Input_Analysis!F263/100</f>
        <v>2.9160146785687688</v>
      </c>
      <c r="AF264" s="105">
        <f t="shared" si="61"/>
        <v>0.11389412679371988</v>
      </c>
    </row>
    <row r="265" spans="1:32">
      <c r="A265" s="153">
        <f>Input_Analysis!A264</f>
        <v>4.96</v>
      </c>
      <c r="B265" s="153">
        <f>Input_Analysis!B264</f>
        <v>16.272916800000001</v>
      </c>
      <c r="C265" s="153">
        <f>Input_Analysis!I264</f>
        <v>324.84426643244205</v>
      </c>
      <c r="D265" s="153">
        <f>Input_Analysis!F264</f>
        <v>288.60145275546859</v>
      </c>
      <c r="E265" s="154">
        <f>Input_Analysis!L264</f>
        <v>0.20000100676054652</v>
      </c>
      <c r="F265" s="155">
        <f>Input_Analysis!P264</f>
        <v>181.21406838486746</v>
      </c>
      <c r="G265" s="159">
        <f>Input_Analysis!Q264</f>
        <v>45.714600000000004</v>
      </c>
      <c r="H265" s="4"/>
      <c r="I265" s="4">
        <f t="shared" si="65"/>
        <v>91.609999999999758</v>
      </c>
      <c r="J265" s="4">
        <f t="shared" si="66"/>
        <v>45.895399999999754</v>
      </c>
      <c r="K265" s="4"/>
      <c r="L265" s="4">
        <f t="shared" si="62"/>
        <v>0.10152775867327277</v>
      </c>
      <c r="M265" s="139">
        <f t="shared" si="63"/>
        <v>6.1568273609083628E-4</v>
      </c>
      <c r="N265" s="3"/>
      <c r="O265" s="13">
        <f t="shared" si="67"/>
        <v>5.0818658609020417</v>
      </c>
      <c r="P265" s="13">
        <f t="shared" si="68"/>
        <v>0.58095866639782823</v>
      </c>
      <c r="Q265" s="13">
        <f t="shared" si="69"/>
        <v>2.1295118475397405</v>
      </c>
      <c r="R265" s="13">
        <f t="shared" si="64"/>
        <v>3.1379040022533542</v>
      </c>
      <c r="S265" s="13">
        <f t="shared" si="70"/>
        <v>1.4436246037306206</v>
      </c>
      <c r="T265" s="13">
        <f t="shared" si="58"/>
        <v>1.1260534095407013</v>
      </c>
      <c r="U265" s="13">
        <f t="shared" si="71"/>
        <v>1.6255984071277092</v>
      </c>
      <c r="V265" s="4">
        <f t="shared" si="72"/>
        <v>15.548951095496154</v>
      </c>
      <c r="W265" s="4">
        <f t="shared" si="73"/>
        <v>324.74652967840825</v>
      </c>
      <c r="X265" s="4">
        <f t="shared" si="59"/>
        <v>0.33879105739346943</v>
      </c>
      <c r="Z265" s="13">
        <f t="shared" si="74"/>
        <v>0.96205600000000002</v>
      </c>
      <c r="AA265" s="25">
        <f t="shared" si="60"/>
        <v>0.16226721607219943</v>
      </c>
      <c r="AB265" s="3"/>
      <c r="AC265" s="3">
        <f t="shared" si="75"/>
        <v>1.5245597582706125</v>
      </c>
      <c r="AE265" s="106">
        <f>Input_Analysis!F264/100</f>
        <v>2.886014527554686</v>
      </c>
      <c r="AF265" s="105">
        <f t="shared" si="61"/>
        <v>0.11319931478117645</v>
      </c>
    </row>
    <row r="266" spans="1:32">
      <c r="A266" s="153">
        <f>Input_Analysis!A265</f>
        <v>4.9800000000000004</v>
      </c>
      <c r="B266" s="153">
        <f>Input_Analysis!B265</f>
        <v>16.338533399999999</v>
      </c>
      <c r="C266" s="153">
        <f>Input_Analysis!I265</f>
        <v>321.38418195429267</v>
      </c>
      <c r="D266" s="153">
        <f>Input_Analysis!F265</f>
        <v>285.00143463377873</v>
      </c>
      <c r="E266" s="154">
        <f>Input_Analysis!L265</f>
        <v>0.20000100676054652</v>
      </c>
      <c r="F266" s="155">
        <f>Input_Analysis!P265</f>
        <v>181.91373660256963</v>
      </c>
      <c r="G266" s="159">
        <f>Input_Analysis!Q265</f>
        <v>45.910800000000009</v>
      </c>
      <c r="H266" s="4"/>
      <c r="I266" s="4">
        <f t="shared" si="65"/>
        <v>91.979999999999762</v>
      </c>
      <c r="J266" s="4">
        <f t="shared" si="66"/>
        <v>46.069199999999753</v>
      </c>
      <c r="K266" s="4"/>
      <c r="L266" s="4">
        <f t="shared" si="62"/>
        <v>0.10361595702571061</v>
      </c>
      <c r="M266" s="139">
        <f t="shared" si="63"/>
        <v>6.2231129592118725E-4</v>
      </c>
      <c r="N266" s="3"/>
      <c r="O266" s="13">
        <f t="shared" si="67"/>
        <v>4.9795564488702677</v>
      </c>
      <c r="P266" s="13">
        <f t="shared" si="68"/>
        <v>0.59285290897472476</v>
      </c>
      <c r="Q266" s="13">
        <f t="shared" si="69"/>
        <v>2.0274119227536791</v>
      </c>
      <c r="R266" s="13">
        <f t="shared" si="64"/>
        <v>3.1429057148336641</v>
      </c>
      <c r="S266" s="13">
        <f t="shared" si="70"/>
        <v>1.4408989319062044</v>
      </c>
      <c r="T266" s="13">
        <f t="shared" si="58"/>
        <v>1.1175264856238485</v>
      </c>
      <c r="U266" s="13">
        <f t="shared" si="71"/>
        <v>1.6102427195122977</v>
      </c>
      <c r="V266" s="4">
        <f t="shared" si="72"/>
        <v>15.293612130286194</v>
      </c>
      <c r="W266" s="4">
        <f t="shared" si="73"/>
        <v>319.41366559424318</v>
      </c>
      <c r="X266" s="4">
        <f t="shared" si="59"/>
        <v>0.33197042992468451</v>
      </c>
      <c r="Z266" s="13">
        <f t="shared" si="74"/>
        <v>0.96190299999999995</v>
      </c>
      <c r="AA266" s="25">
        <f t="shared" si="60"/>
        <v>0.1622821387375952</v>
      </c>
      <c r="AB266" s="3"/>
      <c r="AC266" s="3">
        <f t="shared" si="75"/>
        <v>1.4938669346610802</v>
      </c>
      <c r="AE266" s="106">
        <f>Input_Analysis!F265/100</f>
        <v>2.8500143463377872</v>
      </c>
      <c r="AF266" s="105">
        <f t="shared" si="61"/>
        <v>0.11238482838981714</v>
      </c>
    </row>
    <row r="267" spans="1:32">
      <c r="A267" s="153">
        <f>Input_Analysis!A266</f>
        <v>5</v>
      </c>
      <c r="B267" s="153">
        <f>Input_Analysis!B266</f>
        <v>16.404150000000001</v>
      </c>
      <c r="C267" s="153">
        <f>Input_Analysis!I266</f>
        <v>320.36437800338979</v>
      </c>
      <c r="D267" s="153">
        <f>Input_Analysis!F266</f>
        <v>284.40143161349715</v>
      </c>
      <c r="E267" s="154">
        <f>Input_Analysis!L266</f>
        <v>0.20000100676054652</v>
      </c>
      <c r="F267" s="155">
        <f>Input_Analysis!P266</f>
        <v>179.81473194946307</v>
      </c>
      <c r="G267" s="159">
        <f>Input_Analysis!Q266</f>
        <v>46.107000000000006</v>
      </c>
      <c r="H267" s="4"/>
      <c r="I267" s="4">
        <f t="shared" si="65"/>
        <v>92.349999999999753</v>
      </c>
      <c r="J267" s="4">
        <f t="shared" si="66"/>
        <v>46.242999999999746</v>
      </c>
      <c r="K267" s="4"/>
      <c r="L267" s="4">
        <f t="shared" si="62"/>
        <v>0.10413929491712803</v>
      </c>
      <c r="M267" s="139">
        <f t="shared" si="63"/>
        <v>6.2429227621065377E-4</v>
      </c>
      <c r="N267" s="3"/>
      <c r="O267" s="13">
        <f t="shared" si="67"/>
        <v>4.9307868867372644</v>
      </c>
      <c r="P267" s="13">
        <f t="shared" si="68"/>
        <v>0.58640044158739468</v>
      </c>
      <c r="Q267" s="13">
        <f t="shared" si="69"/>
        <v>2.0393712789811973</v>
      </c>
      <c r="R267" s="13">
        <f t="shared" si="64"/>
        <v>3.1459935254471598</v>
      </c>
      <c r="S267" s="13">
        <f t="shared" si="70"/>
        <v>1.4381886408310625</v>
      </c>
      <c r="T267" s="13">
        <f t="shared" si="58"/>
        <v>1.116124873894712</v>
      </c>
      <c r="U267" s="13">
        <f t="shared" si="71"/>
        <v>1.6051981153843768</v>
      </c>
      <c r="V267" s="4">
        <f t="shared" si="72"/>
        <v>15.200958533559337</v>
      </c>
      <c r="W267" s="4">
        <f t="shared" si="73"/>
        <v>317.47855538555621</v>
      </c>
      <c r="X267" s="4">
        <f t="shared" si="59"/>
        <v>0.3287191257824843</v>
      </c>
      <c r="Z267" s="13">
        <f t="shared" si="74"/>
        <v>0.96174999999999999</v>
      </c>
      <c r="AA267" s="25">
        <f t="shared" si="60"/>
        <v>0.1622967423447878</v>
      </c>
      <c r="AB267" s="3"/>
      <c r="AC267" s="3">
        <f t="shared" si="75"/>
        <v>1.4792360660211792</v>
      </c>
      <c r="AE267" s="106">
        <f>Input_Analysis!F266/100</f>
        <v>2.8440143161349716</v>
      </c>
      <c r="AF267" s="105">
        <f t="shared" si="61"/>
        <v>0.11216083148398064</v>
      </c>
    </row>
    <row r="268" spans="1:32">
      <c r="A268" s="153">
        <f>Input_Analysis!A267</f>
        <v>5.0199999999999996</v>
      </c>
      <c r="B268" s="153">
        <f>Input_Analysis!B267</f>
        <v>16.4697666</v>
      </c>
      <c r="C268" s="153">
        <f>Input_Analysis!I267</f>
        <v>319.82434654462543</v>
      </c>
      <c r="D268" s="153">
        <f>Input_Analysis!F267</f>
        <v>283.80142859321552</v>
      </c>
      <c r="E268" s="154">
        <f>Input_Analysis!L267</f>
        <v>0.20000100676054652</v>
      </c>
      <c r="F268" s="155">
        <f>Input_Analysis!P267</f>
        <v>180.11458975704971</v>
      </c>
      <c r="G268" s="159">
        <f>Input_Analysis!Q267</f>
        <v>46.303199999999997</v>
      </c>
      <c r="H268" s="4"/>
      <c r="I268" s="4">
        <f t="shared" si="65"/>
        <v>92.719999999999743</v>
      </c>
      <c r="J268" s="4">
        <f t="shared" si="66"/>
        <v>46.416799999999746</v>
      </c>
      <c r="K268" s="4"/>
      <c r="L268" s="4">
        <f t="shared" si="62"/>
        <v>0.10466794613845977</v>
      </c>
      <c r="M268" s="139">
        <f t="shared" si="63"/>
        <v>6.253464094317791E-4</v>
      </c>
      <c r="N268" s="3"/>
      <c r="O268" s="13">
        <f t="shared" si="67"/>
        <v>4.8927187256473283</v>
      </c>
      <c r="P268" s="13">
        <f t="shared" si="68"/>
        <v>0.58920664352302898</v>
      </c>
      <c r="Q268" s="13">
        <f t="shared" si="69"/>
        <v>2.0098963476063942</v>
      </c>
      <c r="R268" s="13">
        <f t="shared" si="64"/>
        <v>3.1482798466450492</v>
      </c>
      <c r="S268" s="13">
        <f t="shared" si="70"/>
        <v>1.4354935863933433</v>
      </c>
      <c r="T268" s="13">
        <f t="shared" si="58"/>
        <v>1.1158339348700965</v>
      </c>
      <c r="U268" s="13">
        <f t="shared" si="71"/>
        <v>1.6017724569860712</v>
      </c>
      <c r="V268" s="4">
        <f t="shared" si="72"/>
        <v>15.140289769641713</v>
      </c>
      <c r="W268" s="4">
        <f t="shared" si="73"/>
        <v>316.21146216356811</v>
      </c>
      <c r="X268" s="4">
        <f t="shared" si="59"/>
        <v>0.3261812483764886</v>
      </c>
      <c r="Z268" s="13">
        <f t="shared" si="74"/>
        <v>0.96159700000000004</v>
      </c>
      <c r="AA268" s="25">
        <f t="shared" si="60"/>
        <v>0.16231103047775852</v>
      </c>
      <c r="AB268" s="3"/>
      <c r="AC268" s="3">
        <f t="shared" si="75"/>
        <v>1.4678156176941985</v>
      </c>
      <c r="AE268" s="106">
        <f>Input_Analysis!F267/100</f>
        <v>2.8380142859321551</v>
      </c>
      <c r="AF268" s="105">
        <f t="shared" si="61"/>
        <v>0.1119374272217661</v>
      </c>
    </row>
    <row r="269" spans="1:32">
      <c r="A269" s="153">
        <f>Input_Analysis!A268</f>
        <v>5.04</v>
      </c>
      <c r="B269" s="153">
        <f>Input_Analysis!B268</f>
        <v>16.535383199999998</v>
      </c>
      <c r="C269" s="153">
        <f>Input_Analysis!I268</f>
        <v>318.68435996643086</v>
      </c>
      <c r="D269" s="153">
        <f>Input_Analysis!F268</f>
        <v>282.70142305603247</v>
      </c>
      <c r="E269" s="154">
        <f>Input_Analysis!L268</f>
        <v>0.20000100676054652</v>
      </c>
      <c r="F269" s="155">
        <f>Input_Analysis!P268</f>
        <v>179.91468455199194</v>
      </c>
      <c r="G269" s="159">
        <f>Input_Analysis!Q268</f>
        <v>46.499400000000001</v>
      </c>
      <c r="H269" s="4"/>
      <c r="I269" s="4">
        <f t="shared" si="65"/>
        <v>93.089999999999748</v>
      </c>
      <c r="J269" s="4">
        <f t="shared" si="66"/>
        <v>46.590599999999746</v>
      </c>
      <c r="K269" s="4"/>
      <c r="L269" s="4">
        <f t="shared" si="62"/>
        <v>0.1054794081163789</v>
      </c>
      <c r="M269" s="139">
        <f t="shared" si="63"/>
        <v>6.2758337679832781E-4</v>
      </c>
      <c r="N269" s="3"/>
      <c r="O269" s="13">
        <f t="shared" si="67"/>
        <v>4.8420574100018534</v>
      </c>
      <c r="P269" s="13">
        <f t="shared" si="68"/>
        <v>0.59139459236411929</v>
      </c>
      <c r="Q269" s="13">
        <f t="shared" si="69"/>
        <v>1.9784908418101441</v>
      </c>
      <c r="R269" s="13">
        <f t="shared" si="64"/>
        <v>3.1512314481488879</v>
      </c>
      <c r="S269" s="13">
        <f t="shared" si="70"/>
        <v>1.4328136263645221</v>
      </c>
      <c r="T269" s="13">
        <f t="shared" si="58"/>
        <v>1.1139093185100062</v>
      </c>
      <c r="U269" s="13">
        <f t="shared" si="71"/>
        <v>1.5960244500955554</v>
      </c>
      <c r="V269" s="4">
        <f t="shared" si="72"/>
        <v>15.039623997762074</v>
      </c>
      <c r="W269" s="4">
        <f t="shared" si="73"/>
        <v>314.10901423157998</v>
      </c>
      <c r="X269" s="4">
        <f t="shared" si="59"/>
        <v>0.32280382733345686</v>
      </c>
      <c r="Z269" s="13">
        <f t="shared" si="74"/>
        <v>0.96144399999999997</v>
      </c>
      <c r="AA269" s="25">
        <f t="shared" si="60"/>
        <v>0.16232500666701052</v>
      </c>
      <c r="AB269" s="3"/>
      <c r="AC269" s="3">
        <f t="shared" si="75"/>
        <v>1.4526172230005561</v>
      </c>
      <c r="AE269" s="106">
        <f>Input_Analysis!F268/100</f>
        <v>2.8270142305603247</v>
      </c>
      <c r="AF269" s="105">
        <f t="shared" si="61"/>
        <v>0.11161594814854993</v>
      </c>
    </row>
    <row r="270" spans="1:32">
      <c r="A270" s="153">
        <f>Input_Analysis!A269</f>
        <v>5.0599999999999996</v>
      </c>
      <c r="B270" s="153">
        <f>Input_Analysis!B269</f>
        <v>16.600999799999997</v>
      </c>
      <c r="C270" s="153">
        <f>Input_Analysis!I269</f>
        <v>318.60463738866468</v>
      </c>
      <c r="D270" s="153">
        <f>Input_Analysis!F269</f>
        <v>283.20142557293383</v>
      </c>
      <c r="E270" s="154">
        <f>Input_Analysis!L269</f>
        <v>0.20000100676054652</v>
      </c>
      <c r="F270" s="155">
        <f>Input_Analysis!P269</f>
        <v>177.01605907865428</v>
      </c>
      <c r="G270" s="159">
        <f>Input_Analysis!Q269</f>
        <v>46.695599999999999</v>
      </c>
      <c r="H270" s="4"/>
      <c r="I270" s="4">
        <f t="shared" si="65"/>
        <v>93.459999999999738</v>
      </c>
      <c r="J270" s="4">
        <f t="shared" si="66"/>
        <v>46.764399999999739</v>
      </c>
      <c r="K270" s="4"/>
      <c r="L270" s="4">
        <f t="shared" si="62"/>
        <v>0.10540713824439397</v>
      </c>
      <c r="M270" s="139">
        <f t="shared" si="63"/>
        <v>6.27740413321624E-4</v>
      </c>
      <c r="N270" s="3"/>
      <c r="O270" s="13">
        <f t="shared" si="67"/>
        <v>4.8144451204049705</v>
      </c>
      <c r="P270" s="13">
        <f t="shared" si="68"/>
        <v>0.57882994945015442</v>
      </c>
      <c r="Q270" s="13">
        <f t="shared" si="69"/>
        <v>2.0277000947304189</v>
      </c>
      <c r="R270" s="13">
        <f t="shared" si="64"/>
        <v>3.1535189001648209</v>
      </c>
      <c r="S270" s="13">
        <f t="shared" si="70"/>
        <v>1.4301486203678739</v>
      </c>
      <c r="T270" s="13">
        <f t="shared" si="58"/>
        <v>1.1152262809178908</v>
      </c>
      <c r="U270" s="13">
        <f t="shared" si="71"/>
        <v>1.5949393270527166</v>
      </c>
      <c r="V270" s="4">
        <f t="shared" si="72"/>
        <v>15.009642492577662</v>
      </c>
      <c r="W270" s="4">
        <f t="shared" si="73"/>
        <v>313.48283760375625</v>
      </c>
      <c r="X270" s="4">
        <f t="shared" si="59"/>
        <v>0.32096300802699801</v>
      </c>
      <c r="Z270" s="13">
        <f t="shared" si="74"/>
        <v>0.96129100000000001</v>
      </c>
      <c r="AA270" s="25">
        <f t="shared" si="60"/>
        <v>0.16233867439056252</v>
      </c>
      <c r="AB270" s="3"/>
      <c r="AC270" s="3">
        <f t="shared" si="75"/>
        <v>1.4443335361214911</v>
      </c>
      <c r="AE270" s="106">
        <f>Input_Analysis!F269/100</f>
        <v>2.8320142557293382</v>
      </c>
      <c r="AF270" s="105">
        <f t="shared" si="61"/>
        <v>0.111610667962627</v>
      </c>
    </row>
    <row r="271" spans="1:32">
      <c r="A271" s="153">
        <f>Input_Analysis!A270</f>
        <v>5.08</v>
      </c>
      <c r="B271" s="153">
        <f>Input_Analysis!B270</f>
        <v>16.666616399999999</v>
      </c>
      <c r="C271" s="153">
        <f>Input_Analysis!I270</f>
        <v>311.20474384107865</v>
      </c>
      <c r="D271" s="153">
        <f>Input_Analysis!F270</f>
        <v>276.10138983293444</v>
      </c>
      <c r="E271" s="154">
        <f>Input_Analysis!L270</f>
        <v>0.20000100676054652</v>
      </c>
      <c r="F271" s="155">
        <f>Input_Analysis!P270</f>
        <v>175.51677004072101</v>
      </c>
      <c r="G271" s="159">
        <f>Input_Analysis!Q270</f>
        <v>46.891800000000003</v>
      </c>
      <c r="H271" s="4"/>
      <c r="I271" s="4">
        <f t="shared" si="65"/>
        <v>93.829999999999742</v>
      </c>
      <c r="J271" s="4">
        <f t="shared" si="66"/>
        <v>46.938199999999739</v>
      </c>
      <c r="K271" s="4"/>
      <c r="L271" s="4">
        <f t="shared" si="62"/>
        <v>0.10972704325339394</v>
      </c>
      <c r="M271" s="139">
        <f t="shared" si="63"/>
        <v>6.4266696031690322E-4</v>
      </c>
      <c r="N271" s="3"/>
      <c r="O271" s="13">
        <f t="shared" si="67"/>
        <v>4.6310839325129658</v>
      </c>
      <c r="P271" s="13">
        <f t="shared" si="68"/>
        <v>0.59171993842466708</v>
      </c>
      <c r="Q271" s="13">
        <f t="shared" si="69"/>
        <v>1.8907792331269286</v>
      </c>
      <c r="R271" s="13">
        <f t="shared" si="64"/>
        <v>3.163098738084134</v>
      </c>
      <c r="S271" s="13">
        <f t="shared" si="70"/>
        <v>1.4274984298475886</v>
      </c>
      <c r="T271" s="13">
        <f t="shared" si="58"/>
        <v>1.0959001514246447</v>
      </c>
      <c r="U271" s="13">
        <f t="shared" si="71"/>
        <v>1.5643957454284148</v>
      </c>
      <c r="V271" s="4">
        <f t="shared" si="72"/>
        <v>14.491649589405259</v>
      </c>
      <c r="W271" s="4">
        <f t="shared" si="73"/>
        <v>302.66433308405226</v>
      </c>
      <c r="X271" s="4">
        <f t="shared" si="59"/>
        <v>0.30873892883419773</v>
      </c>
      <c r="Z271" s="13">
        <f t="shared" si="74"/>
        <v>0.96113800000000005</v>
      </c>
      <c r="AA271" s="25">
        <f t="shared" si="60"/>
        <v>0.16235203707492027</v>
      </c>
      <c r="AB271" s="3"/>
      <c r="AC271" s="3">
        <f t="shared" si="75"/>
        <v>1.3893251797538897</v>
      </c>
      <c r="AE271" s="106">
        <f>Input_Analysis!F270/100</f>
        <v>2.7610138983293444</v>
      </c>
      <c r="AF271" s="105">
        <f t="shared" si="61"/>
        <v>0.11010055798599697</v>
      </c>
    </row>
    <row r="272" spans="1:32">
      <c r="A272" s="153">
        <f>Input_Analysis!A271</f>
        <v>5.0999999999999996</v>
      </c>
      <c r="B272" s="153">
        <f>Input_Analysis!B271</f>
        <v>16.732232999999997</v>
      </c>
      <c r="C272" s="153">
        <f>Input_Analysis!I271</f>
        <v>309.50497478787094</v>
      </c>
      <c r="D272" s="153">
        <f>Input_Analysis!F271</f>
        <v>274.90138379237118</v>
      </c>
      <c r="E272" s="154">
        <f>Input_Analysis!L271</f>
        <v>0.20000100676054652</v>
      </c>
      <c r="F272" s="155">
        <f>Input_Analysis!P271</f>
        <v>173.0179549774989</v>
      </c>
      <c r="G272" s="159">
        <f>Input_Analysis!Q271</f>
        <v>47.088000000000001</v>
      </c>
      <c r="H272" s="4"/>
      <c r="I272" s="4">
        <f t="shared" si="65"/>
        <v>94.199999999999733</v>
      </c>
      <c r="J272" s="4">
        <f t="shared" si="66"/>
        <v>47.111999999999732</v>
      </c>
      <c r="K272" s="4"/>
      <c r="L272" s="4">
        <f t="shared" si="62"/>
        <v>0.11068039577956451</v>
      </c>
      <c r="M272" s="139">
        <f t="shared" si="63"/>
        <v>6.4619642025987977E-4</v>
      </c>
      <c r="N272" s="3"/>
      <c r="O272" s="13">
        <f t="shared" si="67"/>
        <v>4.5700665390531592</v>
      </c>
      <c r="P272" s="13">
        <f t="shared" si="68"/>
        <v>0.58489106023477233</v>
      </c>
      <c r="Q272" s="13">
        <f t="shared" si="69"/>
        <v>1.8970754756829002</v>
      </c>
      <c r="R272" s="13">
        <f t="shared" si="64"/>
        <v>3.1670706093861445</v>
      </c>
      <c r="S272" s="13">
        <f t="shared" si="70"/>
        <v>1.4248629180385157</v>
      </c>
      <c r="T272" s="13">
        <f t="shared" si="58"/>
        <v>1.0926492578066567</v>
      </c>
      <c r="U272" s="13">
        <f t="shared" si="71"/>
        <v>1.5568754098710114</v>
      </c>
      <c r="V272" s="4">
        <f t="shared" si="72"/>
        <v>14.35366498585808</v>
      </c>
      <c r="W272" s="4">
        <f t="shared" si="73"/>
        <v>299.78246530558988</v>
      </c>
      <c r="X272" s="4">
        <f t="shared" si="59"/>
        <v>0.30467110260354391</v>
      </c>
      <c r="Z272" s="13">
        <f t="shared" si="74"/>
        <v>0.96098499999999998</v>
      </c>
      <c r="AA272" s="25">
        <f t="shared" si="60"/>
        <v>0.16236509809602698</v>
      </c>
      <c r="AB272" s="3"/>
      <c r="AC272" s="3">
        <f t="shared" si="75"/>
        <v>1.3710199617159478</v>
      </c>
      <c r="AE272" s="106">
        <f>Input_Analysis!F271/100</f>
        <v>2.7490138379237119</v>
      </c>
      <c r="AF272" s="105">
        <f t="shared" si="61"/>
        <v>0.10975957305126456</v>
      </c>
    </row>
    <row r="273" spans="1:32">
      <c r="A273" s="153">
        <f>Input_Analysis!A272</f>
        <v>5.12</v>
      </c>
      <c r="B273" s="153">
        <f>Input_Analysis!B272</f>
        <v>16.797849599999999</v>
      </c>
      <c r="C273" s="153">
        <f>Input_Analysis!I272</f>
        <v>324.18515406596816</v>
      </c>
      <c r="D273" s="153">
        <f>Input_Analysis!F272</f>
        <v>289.80145879603191</v>
      </c>
      <c r="E273" s="154">
        <f>Input_Analysis!L272</f>
        <v>0.20000100676054652</v>
      </c>
      <c r="F273" s="155">
        <f>Input_Analysis!P272</f>
        <v>171.91847634968119</v>
      </c>
      <c r="G273" s="159">
        <f>Input_Analysis!Q272</f>
        <v>47.284200000000006</v>
      </c>
      <c r="H273" s="4"/>
      <c r="I273" s="4">
        <f t="shared" si="65"/>
        <v>94.569999999999737</v>
      </c>
      <c r="J273" s="4">
        <f t="shared" si="66"/>
        <v>47.285799999999732</v>
      </c>
      <c r="K273" s="4"/>
      <c r="L273" s="4">
        <f t="shared" si="62"/>
        <v>0.10244302224340664</v>
      </c>
      <c r="M273" s="139">
        <f t="shared" si="63"/>
        <v>6.1693450255852396E-4</v>
      </c>
      <c r="N273" s="3"/>
      <c r="O273" s="13">
        <f t="shared" si="67"/>
        <v>4.8559008003664887</v>
      </c>
      <c r="P273" s="13">
        <f t="shared" si="68"/>
        <v>0.54279638840332711</v>
      </c>
      <c r="Q273" s="13">
        <f t="shared" si="69"/>
        <v>2.2201353834827331</v>
      </c>
      <c r="R273" s="13">
        <f t="shared" si="64"/>
        <v>3.1540924063782141</v>
      </c>
      <c r="S273" s="13">
        <f t="shared" si="70"/>
        <v>1.4222419499365186</v>
      </c>
      <c r="T273" s="13">
        <f t="shared" ref="T273:T336" si="76">C273/1000/(0.85*(1-R273/4.75))</f>
        <v>1.1351678048408027</v>
      </c>
      <c r="U273" s="13">
        <f t="shared" si="71"/>
        <v>1.6144832722619407</v>
      </c>
      <c r="V273" s="4">
        <f t="shared" si="72"/>
        <v>15.307676937731229</v>
      </c>
      <c r="W273" s="4">
        <f t="shared" si="73"/>
        <v>319.7074151455999</v>
      </c>
      <c r="X273" s="4">
        <f t="shared" ref="X273:X336" si="77">V273/J273</f>
        <v>0.32372672002443259</v>
      </c>
      <c r="Z273" s="13">
        <f t="shared" si="74"/>
        <v>0.96083200000000002</v>
      </c>
      <c r="AA273" s="25">
        <f t="shared" ref="AA273:AA336" si="78">0.65*0.13*(I273/J273)*Z273</f>
        <v>0.16237786078019242</v>
      </c>
      <c r="AB273" s="3"/>
      <c r="AC273" s="3">
        <f t="shared" si="75"/>
        <v>1.4567702401099465</v>
      </c>
      <c r="AE273" s="106">
        <f>Input_Analysis!F272/100</f>
        <v>2.898014587960319</v>
      </c>
      <c r="AF273" s="105">
        <f t="shared" ref="AF273:AF336" si="79">SQRT((AE273/(305*$AF$13*1^0.18))*SQRT(100/J273))</f>
        <v>0.11259119529915737</v>
      </c>
    </row>
    <row r="274" spans="1:32">
      <c r="A274" s="153">
        <f>Input_Analysis!A273</f>
        <v>5.14</v>
      </c>
      <c r="B274" s="153">
        <f>Input_Analysis!B273</f>
        <v>16.863466199999998</v>
      </c>
      <c r="C274" s="153">
        <f>Input_Analysis!I273</f>
        <v>329.60517176900862</v>
      </c>
      <c r="D274" s="153">
        <f>Input_Analysis!F273</f>
        <v>295.20148597856661</v>
      </c>
      <c r="E274" s="154">
        <f>Input_Analysis!L273</f>
        <v>0.20000100676054652</v>
      </c>
      <c r="F274" s="155">
        <f>Input_Analysis!P273</f>
        <v>172.01842895221006</v>
      </c>
      <c r="G274" s="159">
        <f>Input_Analysis!Q273</f>
        <v>47.480400000000003</v>
      </c>
      <c r="H274" s="4"/>
      <c r="I274" s="4">
        <f t="shared" si="65"/>
        <v>94.939999999999728</v>
      </c>
      <c r="J274" s="4">
        <f t="shared" si="66"/>
        <v>47.459599999999725</v>
      </c>
      <c r="K274" s="4"/>
      <c r="L274" s="4">
        <f t="shared" ref="L274:L337" si="80">(E274/(D274-I274))*100</f>
        <v>9.9869930447810493E-2</v>
      </c>
      <c r="M274" s="139">
        <f t="shared" ref="M274:M337" si="81">(E274/C274)</f>
        <v>6.067896498320412E-4</v>
      </c>
      <c r="N274" s="3"/>
      <c r="O274" s="13">
        <f t="shared" si="67"/>
        <v>4.9445248541709219</v>
      </c>
      <c r="P274" s="13">
        <f t="shared" si="68"/>
        <v>0.53070520867407722</v>
      </c>
      <c r="Q274" s="13">
        <f t="shared" si="69"/>
        <v>2.3204397596439814</v>
      </c>
      <c r="R274" s="13">
        <f t="shared" ref="R274:R337" si="82">((3.47-LOG(O274))^2+(1.22+LOG(L274)^2))^0.5</f>
        <v>3.1506531480653708</v>
      </c>
      <c r="S274" s="13">
        <f t="shared" si="70"/>
        <v>1.4196353922694278</v>
      </c>
      <c r="T274" s="13">
        <f t="shared" si="76"/>
        <v>1.1516646634688652</v>
      </c>
      <c r="U274" s="13">
        <f t="shared" si="71"/>
        <v>1.634943916286461</v>
      </c>
      <c r="V274" s="4">
        <f t="shared" si="72"/>
        <v>15.644344784600595</v>
      </c>
      <c r="W274" s="4">
        <f t="shared" si="73"/>
        <v>326.7388678946408</v>
      </c>
      <c r="X274" s="4">
        <f t="shared" si="77"/>
        <v>0.32963499027806148</v>
      </c>
      <c r="Z274" s="13">
        <f t="shared" si="74"/>
        <v>0.96067900000000006</v>
      </c>
      <c r="AA274" s="25">
        <f t="shared" si="78"/>
        <v>0.16239032840500178</v>
      </c>
      <c r="AB274" s="3"/>
      <c r="AC274" s="3">
        <f t="shared" si="75"/>
        <v>1.4833574562512766</v>
      </c>
      <c r="AE274" s="106">
        <f>Input_Analysis!F273/100</f>
        <v>2.9520148597856659</v>
      </c>
      <c r="AF274" s="105">
        <f t="shared" si="79"/>
        <v>0.11353116192159109</v>
      </c>
    </row>
    <row r="275" spans="1:32">
      <c r="A275" s="153">
        <f>Input_Analysis!A274</f>
        <v>5.16</v>
      </c>
      <c r="B275" s="153">
        <f>Input_Analysis!B274</f>
        <v>16.9290828</v>
      </c>
      <c r="C275" s="153">
        <f>Input_Analysis!I274</f>
        <v>318.66662078594038</v>
      </c>
      <c r="D275" s="153">
        <f>Input_Analysis!F274</f>
        <v>287.40144671490532</v>
      </c>
      <c r="E275" s="154">
        <f>Input_Analysis!L274</f>
        <v>0.20000100676054652</v>
      </c>
      <c r="F275" s="155">
        <f>Input_Analysis!P274</f>
        <v>156.32587035517523</v>
      </c>
      <c r="G275" s="159">
        <f>Input_Analysis!Q274</f>
        <v>47.676600000000008</v>
      </c>
      <c r="H275" s="4"/>
      <c r="I275" s="4">
        <f t="shared" ref="I275:I338" si="83">IF(G275=0,$B$9*A275,I274+$B$10*(A275-A274))</f>
        <v>95.309999999999732</v>
      </c>
      <c r="J275" s="4">
        <f t="shared" si="66"/>
        <v>47.633399999999725</v>
      </c>
      <c r="K275" s="4"/>
      <c r="L275" s="4">
        <f t="shared" si="80"/>
        <v>0.10411760137211107</v>
      </c>
      <c r="M275" s="139">
        <f t="shared" si="81"/>
        <v>6.2761831241463554E-4</v>
      </c>
      <c r="N275" s="3"/>
      <c r="O275" s="13">
        <f t="shared" si="67"/>
        <v>4.6890757490740098</v>
      </c>
      <c r="P275" s="13">
        <f t="shared" si="68"/>
        <v>0.48643854824120897</v>
      </c>
      <c r="Q275" s="13">
        <f t="shared" si="69"/>
        <v>2.4081285491013888</v>
      </c>
      <c r="R275" s="13">
        <f t="shared" si="82"/>
        <v>3.1653074696442283</v>
      </c>
      <c r="S275" s="13">
        <f t="shared" si="70"/>
        <v>1.4170431134685788</v>
      </c>
      <c r="T275" s="13">
        <f t="shared" si="76"/>
        <v>1.12374105589644</v>
      </c>
      <c r="U275" s="13">
        <f t="shared" si="71"/>
        <v>1.5923895245799595</v>
      </c>
      <c r="V275" s="4">
        <f t="shared" si="72"/>
        <v>14.890441385729378</v>
      </c>
      <c r="W275" s="4">
        <f t="shared" si="73"/>
        <v>310.99327123075392</v>
      </c>
      <c r="X275" s="4">
        <f t="shared" si="77"/>
        <v>0.31260504993826738</v>
      </c>
      <c r="Z275" s="13">
        <f t="shared" si="74"/>
        <v>0.96052599999999999</v>
      </c>
      <c r="AA275" s="25">
        <f t="shared" si="78"/>
        <v>0.16240250420020455</v>
      </c>
      <c r="AB275" s="3"/>
      <c r="AC275" s="3">
        <f t="shared" si="75"/>
        <v>1.4067227247222029</v>
      </c>
      <c r="AE275" s="106">
        <f>Input_Analysis!F274/100</f>
        <v>2.8740144671490531</v>
      </c>
      <c r="AF275" s="105">
        <f t="shared" si="79"/>
        <v>0.11191889428728215</v>
      </c>
    </row>
    <row r="276" spans="1:32">
      <c r="A276" s="153">
        <f>Input_Analysis!A275</f>
        <v>5.18</v>
      </c>
      <c r="B276" s="153">
        <f>Input_Analysis!B275</f>
        <v>16.994699399999998</v>
      </c>
      <c r="C276" s="153">
        <f>Input_Analysis!I275</f>
        <v>308.92869855450346</v>
      </c>
      <c r="D276" s="153">
        <f>Input_Analysis!F275</f>
        <v>282.10142003575089</v>
      </c>
      <c r="E276" s="154">
        <f>Input_Analysis!L275</f>
        <v>0</v>
      </c>
      <c r="F276" s="155">
        <f>Input_Analysis!P275</f>
        <v>134.13639259376288</v>
      </c>
      <c r="G276" s="159">
        <f>Input_Analysis!Q275</f>
        <v>47.872799999999998</v>
      </c>
      <c r="H276" s="4"/>
      <c r="I276" s="4">
        <f t="shared" si="83"/>
        <v>95.679999999999723</v>
      </c>
      <c r="J276" s="4">
        <f t="shared" si="66"/>
        <v>47.807199999999725</v>
      </c>
      <c r="K276" s="4"/>
      <c r="L276" s="4">
        <f t="shared" si="80"/>
        <v>0</v>
      </c>
      <c r="M276" s="139">
        <f t="shared" si="81"/>
        <v>0</v>
      </c>
      <c r="N276" s="3"/>
      <c r="O276" s="13">
        <f t="shared" si="67"/>
        <v>4.460597955004789</v>
      </c>
      <c r="P276" s="13">
        <f t="shared" si="68"/>
        <v>0.4045210741190759</v>
      </c>
      <c r="Q276" s="13">
        <f t="shared" si="69"/>
        <v>2.6561920790328983</v>
      </c>
      <c r="R276" s="13" t="e">
        <f t="shared" si="82"/>
        <v>#NUM!</v>
      </c>
      <c r="S276" s="13">
        <f t="shared" si="70"/>
        <v>1.4144649836409156</v>
      </c>
      <c r="T276" s="13" t="e">
        <f t="shared" si="76"/>
        <v>#NUM!</v>
      </c>
      <c r="U276" s="13" t="e">
        <f t="shared" si="71"/>
        <v>#NUM!</v>
      </c>
      <c r="V276" s="4">
        <f t="shared" si="72"/>
        <v>14.216579903633582</v>
      </c>
      <c r="W276" s="4">
        <f t="shared" si="73"/>
        <v>296.91938441674591</v>
      </c>
      <c r="X276" s="4">
        <f t="shared" si="77"/>
        <v>0.29737319700031928</v>
      </c>
      <c r="Z276" s="13">
        <f t="shared" si="74"/>
        <v>0.96037300000000003</v>
      </c>
      <c r="AA276" s="25">
        <f t="shared" si="78"/>
        <v>0.16241439134858399</v>
      </c>
      <c r="AB276" s="3"/>
      <c r="AC276" s="3">
        <f t="shared" si="75"/>
        <v>1.3381793865014366</v>
      </c>
      <c r="AE276" s="106">
        <f>Input_Analysis!F275/100</f>
        <v>2.8210142003575087</v>
      </c>
      <c r="AF276" s="105">
        <f t="shared" si="79"/>
        <v>0.11078121918631822</v>
      </c>
    </row>
    <row r="277" spans="1:32">
      <c r="A277" s="153">
        <f>Input_Analysis!A276</f>
        <v>5.2</v>
      </c>
      <c r="B277" s="153">
        <f>Input_Analysis!B276</f>
        <v>17.060316</v>
      </c>
      <c r="C277" s="153">
        <f>Input_Analysis!I276</f>
        <v>308.92869855450346</v>
      </c>
      <c r="D277" s="153">
        <f>Input_Analysis!F276</f>
        <v>282.10142003575089</v>
      </c>
      <c r="E277" s="154">
        <f>Input_Analysis!L276</f>
        <v>0</v>
      </c>
      <c r="F277" s="155">
        <f>Input_Analysis!P276</f>
        <v>134.13639259376288</v>
      </c>
      <c r="G277" s="159">
        <f>Input_Analysis!Q276</f>
        <v>48.069000000000003</v>
      </c>
      <c r="H277" s="4"/>
      <c r="I277" s="4">
        <f t="shared" si="83"/>
        <v>96.049999999999727</v>
      </c>
      <c r="J277" s="4">
        <f t="shared" si="66"/>
        <v>47.980999999999725</v>
      </c>
      <c r="K277" s="4"/>
      <c r="L277" s="4">
        <f t="shared" si="80"/>
        <v>0</v>
      </c>
      <c r="M277" s="139">
        <f t="shared" si="81"/>
        <v>0</v>
      </c>
      <c r="N277" s="3"/>
      <c r="O277" s="13">
        <f t="shared" si="67"/>
        <v>4.436729091817698</v>
      </c>
      <c r="P277" s="13">
        <f t="shared" si="68"/>
        <v>0.40430251207932333</v>
      </c>
      <c r="Q277" s="13">
        <f t="shared" si="69"/>
        <v>2.6429483745803881</v>
      </c>
      <c r="R277" s="13" t="e">
        <f t="shared" si="82"/>
        <v>#NUM!</v>
      </c>
      <c r="S277" s="13">
        <f t="shared" si="70"/>
        <v>1.4119008745416559</v>
      </c>
      <c r="T277" s="13" t="e">
        <f t="shared" si="76"/>
        <v>#NUM!</v>
      </c>
      <c r="U277" s="13" t="e">
        <f t="shared" si="71"/>
        <v>#NUM!</v>
      </c>
      <c r="V277" s="4">
        <f t="shared" si="72"/>
        <v>14.191913236966915</v>
      </c>
      <c r="W277" s="4">
        <f t="shared" si="73"/>
        <v>296.4042104767459</v>
      </c>
      <c r="X277" s="4">
        <f t="shared" si="77"/>
        <v>0.2957819394545132</v>
      </c>
      <c r="Z277" s="13">
        <f t="shared" si="74"/>
        <v>0.96021999999999996</v>
      </c>
      <c r="AA277" s="25">
        <f t="shared" si="78"/>
        <v>0.16242599298680777</v>
      </c>
      <c r="AB277" s="3"/>
      <c r="AC277" s="3">
        <f t="shared" si="75"/>
        <v>1.3310187275453094</v>
      </c>
      <c r="AE277" s="106">
        <f>Input_Analysis!F276/100</f>
        <v>2.8210142003575087</v>
      </c>
      <c r="AF277" s="105">
        <f t="shared" si="79"/>
        <v>0.11068076283555271</v>
      </c>
    </row>
    <row r="278" spans="1:32">
      <c r="A278" s="153">
        <f>Input_Analysis!A277</f>
        <v>5.22</v>
      </c>
      <c r="B278" s="153">
        <f>Input_Analysis!B277</f>
        <v>17.125932599999999</v>
      </c>
      <c r="C278" s="153">
        <f>Input_Analysis!I277</f>
        <v>308.92869855450346</v>
      </c>
      <c r="D278" s="153">
        <f>Input_Analysis!F277</f>
        <v>282.10142003575089</v>
      </c>
      <c r="E278" s="154">
        <f>Input_Analysis!L277</f>
        <v>0</v>
      </c>
      <c r="F278" s="155">
        <f>Input_Analysis!P277</f>
        <v>134.13639259376288</v>
      </c>
      <c r="G278" s="159">
        <f>Input_Analysis!Q277</f>
        <v>48.2652</v>
      </c>
      <c r="H278" s="4"/>
      <c r="I278" s="4">
        <f t="shared" si="83"/>
        <v>96.419999999999717</v>
      </c>
      <c r="J278" s="4">
        <f t="shared" ref="J278:J341" si="84">I278-G278</f>
        <v>48.154799999999717</v>
      </c>
      <c r="K278" s="4"/>
      <c r="L278" s="4">
        <f t="shared" si="80"/>
        <v>0</v>
      </c>
      <c r="M278" s="139">
        <f t="shared" si="81"/>
        <v>0</v>
      </c>
      <c r="N278" s="3"/>
      <c r="O278" s="13">
        <f t="shared" ref="O278:O341" si="85">(C278-I278)/J278</f>
        <v>4.4130325233311103</v>
      </c>
      <c r="P278" s="13">
        <f t="shared" ref="P278:P341" si="86">(F278-G278)/(C278-I278)</f>
        <v>0.40408318896056317</v>
      </c>
      <c r="Q278" s="13">
        <f t="shared" ref="Q278:Q341" si="87">O278*(1-P278)</f>
        <v>2.6298002683167945</v>
      </c>
      <c r="R278" s="13" t="e">
        <f t="shared" si="82"/>
        <v>#NUM!</v>
      </c>
      <c r="S278" s="13">
        <f t="shared" ref="S278:S341" si="88">9.78*(1/J278)^0.5</f>
        <v>1.4093506595474945</v>
      </c>
      <c r="T278" s="13" t="e">
        <f t="shared" si="76"/>
        <v>#NUM!</v>
      </c>
      <c r="U278" s="13" t="e">
        <f t="shared" ref="U278:U341" si="89">T278*S278</f>
        <v>#NUM!</v>
      </c>
      <c r="V278" s="4">
        <f t="shared" ref="V278:V341" si="90">(C278-I278)/$B$8</f>
        <v>14.167246570300248</v>
      </c>
      <c r="W278" s="4">
        <f t="shared" ref="W278:W341" si="91">V278*20.88543</f>
        <v>295.88903653674589</v>
      </c>
      <c r="X278" s="4">
        <f t="shared" si="77"/>
        <v>0.29420216822207407</v>
      </c>
      <c r="Z278" s="13">
        <f t="shared" ref="Z278:Z341" si="92">IF(A278&lt;=9.15,1-0.00765*A278,IF(A278&lt;=23,1.174-0.0267*A278,0.5))</f>
        <v>0.960067</v>
      </c>
      <c r="AA278" s="25">
        <f t="shared" si="78"/>
        <v>0.16243731220626029</v>
      </c>
      <c r="AB278" s="3"/>
      <c r="AC278" s="3">
        <f t="shared" ref="AC278:AC341" si="93">$AC$13*((C278-I278)/J278)</f>
        <v>1.323909756999333</v>
      </c>
      <c r="AE278" s="106">
        <f>Input_Analysis!F277/100</f>
        <v>2.8210142003575087</v>
      </c>
      <c r="AF278" s="105">
        <f t="shared" si="79"/>
        <v>0.11058076030788067</v>
      </c>
    </row>
    <row r="279" spans="1:32">
      <c r="A279" s="153">
        <f>Input_Analysis!A278</f>
        <v>5.24</v>
      </c>
      <c r="B279" s="153">
        <f>Input_Analysis!B278</f>
        <v>17.191549200000001</v>
      </c>
      <c r="C279" s="153">
        <f>Input_Analysis!I278</f>
        <v>350.72890896745764</v>
      </c>
      <c r="D279" s="153">
        <f>Input_Analysis!F278</f>
        <v>323.90163044870508</v>
      </c>
      <c r="E279" s="154">
        <f>Input_Analysis!L278</f>
        <v>0</v>
      </c>
      <c r="F279" s="155">
        <f>Input_Analysis!P278</f>
        <v>134.13639259376288</v>
      </c>
      <c r="G279" s="159">
        <f>Input_Analysis!Q278</f>
        <v>48.461400000000005</v>
      </c>
      <c r="H279" s="4"/>
      <c r="I279" s="4">
        <f t="shared" si="83"/>
        <v>96.789999999999722</v>
      </c>
      <c r="J279" s="4">
        <f t="shared" si="84"/>
        <v>48.328599999999717</v>
      </c>
      <c r="K279" s="4"/>
      <c r="L279" s="4">
        <f t="shared" si="80"/>
        <v>0</v>
      </c>
      <c r="M279" s="139">
        <f t="shared" si="81"/>
        <v>0</v>
      </c>
      <c r="N279" s="3"/>
      <c r="O279" s="13">
        <f t="shared" si="85"/>
        <v>5.2544230324788925</v>
      </c>
      <c r="P279" s="13">
        <f t="shared" si="86"/>
        <v>0.33738426672039484</v>
      </c>
      <c r="Q279" s="13">
        <f t="shared" si="87"/>
        <v>3.4816633706272482</v>
      </c>
      <c r="R279" s="13" t="e">
        <f t="shared" si="82"/>
        <v>#NUM!</v>
      </c>
      <c r="S279" s="13">
        <f t="shared" si="88"/>
        <v>1.406814213630341</v>
      </c>
      <c r="T279" s="13" t="e">
        <f t="shared" si="76"/>
        <v>#NUM!</v>
      </c>
      <c r="U279" s="13" t="e">
        <f t="shared" si="89"/>
        <v>#NUM!</v>
      </c>
      <c r="V279" s="4">
        <f t="shared" si="90"/>
        <v>16.929260597830528</v>
      </c>
      <c r="W279" s="4">
        <f t="shared" si="91"/>
        <v>353.57488716774765</v>
      </c>
      <c r="X279" s="4">
        <f t="shared" si="77"/>
        <v>0.35029486883192618</v>
      </c>
      <c r="Z279" s="13">
        <f t="shared" si="92"/>
        <v>0.95991400000000004</v>
      </c>
      <c r="AA279" s="25">
        <f t="shared" si="78"/>
        <v>0.16244835205385683</v>
      </c>
      <c r="AB279" s="3"/>
      <c r="AC279" s="3">
        <f t="shared" si="93"/>
        <v>1.5763269097436676</v>
      </c>
      <c r="AE279" s="106">
        <f>Input_Analysis!F278/100</f>
        <v>3.2390163044870506</v>
      </c>
      <c r="AF279" s="105">
        <f t="shared" si="79"/>
        <v>0.11838381868092622</v>
      </c>
    </row>
    <row r="280" spans="1:32">
      <c r="A280" s="153">
        <f>Input_Analysis!A279</f>
        <v>5.26</v>
      </c>
      <c r="B280" s="153">
        <f>Input_Analysis!B279</f>
        <v>17.257165799999999</v>
      </c>
      <c r="C280" s="153">
        <f>Input_Analysis!I279</f>
        <v>344.46813978274116</v>
      </c>
      <c r="D280" s="153">
        <f>Input_Analysis!F279</f>
        <v>316.10159118504379</v>
      </c>
      <c r="E280" s="154">
        <f>Input_Analysis!L279</f>
        <v>0</v>
      </c>
      <c r="F280" s="155">
        <f>Input_Analysis!P279</f>
        <v>141.83274298848698</v>
      </c>
      <c r="G280" s="159">
        <f>Input_Analysis!Q279</f>
        <v>48.657600000000002</v>
      </c>
      <c r="H280" s="4"/>
      <c r="I280" s="4">
        <f t="shared" si="83"/>
        <v>97.159999999999712</v>
      </c>
      <c r="J280" s="4">
        <f t="shared" si="84"/>
        <v>48.50239999999971</v>
      </c>
      <c r="K280" s="4"/>
      <c r="L280" s="4">
        <f t="shared" si="80"/>
        <v>0</v>
      </c>
      <c r="M280" s="139">
        <f t="shared" si="81"/>
        <v>0</v>
      </c>
      <c r="N280" s="3"/>
      <c r="O280" s="13">
        <f t="shared" si="85"/>
        <v>5.0988845867986514</v>
      </c>
      <c r="P280" s="13">
        <f t="shared" si="86"/>
        <v>0.37675728372847217</v>
      </c>
      <c r="Q280" s="13">
        <f t="shared" si="87"/>
        <v>3.1778426798314183</v>
      </c>
      <c r="R280" s="13" t="e">
        <f t="shared" si="82"/>
        <v>#NUM!</v>
      </c>
      <c r="S280" s="13">
        <f t="shared" si="88"/>
        <v>1.4042914133315718</v>
      </c>
      <c r="T280" s="13" t="e">
        <f t="shared" si="76"/>
        <v>#NUM!</v>
      </c>
      <c r="U280" s="13" t="e">
        <f t="shared" si="89"/>
        <v>#NUM!</v>
      </c>
      <c r="V280" s="4">
        <f t="shared" si="90"/>
        <v>16.48720931884943</v>
      </c>
      <c r="W280" s="4">
        <f t="shared" si="91"/>
        <v>344.34245612417743</v>
      </c>
      <c r="X280" s="4">
        <f t="shared" si="77"/>
        <v>0.33992563911991014</v>
      </c>
      <c r="Z280" s="13">
        <f t="shared" si="92"/>
        <v>0.95976099999999998</v>
      </c>
      <c r="AA280" s="25">
        <f t="shared" si="78"/>
        <v>0.16245911553284012</v>
      </c>
      <c r="AB280" s="3"/>
      <c r="AC280" s="3">
        <f t="shared" si="93"/>
        <v>1.5296653760395953</v>
      </c>
      <c r="AE280" s="106">
        <f>Input_Analysis!F279/100</f>
        <v>3.1610159118504377</v>
      </c>
      <c r="AF280" s="105">
        <f t="shared" si="79"/>
        <v>0.11684479342816975</v>
      </c>
    </row>
    <row r="281" spans="1:32">
      <c r="A281" s="153">
        <f>Input_Analysis!A280</f>
        <v>5.28</v>
      </c>
      <c r="B281" s="153">
        <f>Input_Analysis!B280</f>
        <v>17.322782400000001</v>
      </c>
      <c r="C281" s="153">
        <f>Input_Analysis!I280</f>
        <v>340.88724996623205</v>
      </c>
      <c r="D281" s="153">
        <f>Input_Analysis!F280</f>
        <v>310.70156400250897</v>
      </c>
      <c r="E281" s="154">
        <f>Input_Analysis!L280</f>
        <v>0.10000050338027326</v>
      </c>
      <c r="F281" s="155">
        <f>Input_Analysis!P280</f>
        <v>150.92842981861546</v>
      </c>
      <c r="G281" s="159">
        <f>Input_Analysis!Q280</f>
        <v>48.853800000000007</v>
      </c>
      <c r="H281" s="4"/>
      <c r="I281" s="4">
        <f t="shared" si="83"/>
        <v>97.529999999999717</v>
      </c>
      <c r="J281" s="4">
        <f t="shared" si="84"/>
        <v>48.67619999999971</v>
      </c>
      <c r="K281" s="4"/>
      <c r="L281" s="4">
        <f t="shared" si="80"/>
        <v>4.6910808131564938E-2</v>
      </c>
      <c r="M281" s="139">
        <f t="shared" si="81"/>
        <v>2.933536041320971E-4</v>
      </c>
      <c r="N281" s="3"/>
      <c r="O281" s="13">
        <f t="shared" si="85"/>
        <v>4.9995120811861602</v>
      </c>
      <c r="P281" s="13">
        <f t="shared" si="86"/>
        <v>0.41944355400457178</v>
      </c>
      <c r="Q281" s="13">
        <f t="shared" si="87"/>
        <v>2.9024989655646438</v>
      </c>
      <c r="R281" s="13">
        <f t="shared" si="82"/>
        <v>3.2656328315683765</v>
      </c>
      <c r="S281" s="13">
        <f t="shared" si="88"/>
        <v>1.4017821367367929</v>
      </c>
      <c r="T281" s="13">
        <f t="shared" si="76"/>
        <v>1.2833470061108765</v>
      </c>
      <c r="U281" s="13">
        <f t="shared" si="89"/>
        <v>1.7989729084008703</v>
      </c>
      <c r="V281" s="4">
        <f t="shared" si="90"/>
        <v>16.223816664415487</v>
      </c>
      <c r="W281" s="4">
        <f t="shared" si="91"/>
        <v>338.84138727748314</v>
      </c>
      <c r="X281" s="4">
        <f t="shared" si="77"/>
        <v>0.33330080541241064</v>
      </c>
      <c r="Z281" s="13">
        <f t="shared" si="92"/>
        <v>0.95960800000000002</v>
      </c>
      <c r="AA281" s="25">
        <f t="shared" si="78"/>
        <v>0.16246960560356036</v>
      </c>
      <c r="AB281" s="3"/>
      <c r="AC281" s="3">
        <f t="shared" si="93"/>
        <v>1.499853624355848</v>
      </c>
      <c r="AE281" s="106">
        <f>Input_Analysis!F280/100</f>
        <v>3.1070156400250899</v>
      </c>
      <c r="AF281" s="105">
        <f t="shared" si="79"/>
        <v>0.11573890903329673</v>
      </c>
    </row>
    <row r="282" spans="1:32">
      <c r="A282" s="153">
        <f>Input_Analysis!A281</f>
        <v>5.3</v>
      </c>
      <c r="B282" s="153">
        <f>Input_Analysis!B281</f>
        <v>17.388399</v>
      </c>
      <c r="C282" s="153">
        <f>Input_Analysis!I281</f>
        <v>344.48698068281357</v>
      </c>
      <c r="D282" s="153">
        <f>Input_Analysis!F281</f>
        <v>313.7015791039172</v>
      </c>
      <c r="E282" s="154">
        <f>Input_Analysis!L281</f>
        <v>0.10000050338027326</v>
      </c>
      <c r="F282" s="155">
        <f>Input_Analysis!P281</f>
        <v>153.92700789448199</v>
      </c>
      <c r="G282" s="159">
        <f>Input_Analysis!Q281</f>
        <v>49.050000000000004</v>
      </c>
      <c r="H282" s="4"/>
      <c r="I282" s="4">
        <f t="shared" si="83"/>
        <v>97.899999999999707</v>
      </c>
      <c r="J282" s="4">
        <f t="shared" si="84"/>
        <v>48.849999999999703</v>
      </c>
      <c r="K282" s="4"/>
      <c r="L282" s="4">
        <f t="shared" si="80"/>
        <v>4.6339097144474012E-2</v>
      </c>
      <c r="M282" s="139">
        <f t="shared" si="81"/>
        <v>2.9028819371362179E-4</v>
      </c>
      <c r="N282" s="3"/>
      <c r="O282" s="13">
        <f t="shared" si="85"/>
        <v>5.0478399320944805</v>
      </c>
      <c r="P282" s="13">
        <f t="shared" si="86"/>
        <v>0.42531445741405877</v>
      </c>
      <c r="Q282" s="13">
        <f t="shared" si="87"/>
        <v>2.9009206302626969</v>
      </c>
      <c r="R282" s="13">
        <f t="shared" si="82"/>
        <v>3.2642611187344106</v>
      </c>
      <c r="S282" s="13">
        <f t="shared" si="88"/>
        <v>1.3992862634510916</v>
      </c>
      <c r="T282" s="13">
        <f t="shared" si="76"/>
        <v>1.2957016391574114</v>
      </c>
      <c r="U282" s="13">
        <f t="shared" si="89"/>
        <v>1.813057505204029</v>
      </c>
      <c r="V282" s="4">
        <f t="shared" si="90"/>
        <v>16.439132045520925</v>
      </c>
      <c r="W282" s="4">
        <f t="shared" si="91"/>
        <v>343.33834159748409</v>
      </c>
      <c r="X282" s="4">
        <f t="shared" si="77"/>
        <v>0.33652266213963206</v>
      </c>
      <c r="Z282" s="13">
        <f t="shared" si="92"/>
        <v>0.95945499999999995</v>
      </c>
      <c r="AA282" s="25">
        <f t="shared" si="78"/>
        <v>0.16247982518423795</v>
      </c>
      <c r="AB282" s="3"/>
      <c r="AC282" s="3">
        <f t="shared" si="93"/>
        <v>1.514351979628344</v>
      </c>
      <c r="AE282" s="106">
        <f>Input_Analysis!F281/100</f>
        <v>3.1370157910391718</v>
      </c>
      <c r="AF282" s="105">
        <f t="shared" si="79"/>
        <v>0.11619275300794697</v>
      </c>
    </row>
    <row r="283" spans="1:32">
      <c r="A283" s="153">
        <f>Input_Analysis!A282</f>
        <v>5.32</v>
      </c>
      <c r="B283" s="153">
        <f>Input_Analysis!B282</f>
        <v>17.454015600000002</v>
      </c>
      <c r="C283" s="153">
        <f>Input_Analysis!I282</f>
        <v>350.54726985225562</v>
      </c>
      <c r="D283" s="153">
        <f>Input_Analysis!F282</f>
        <v>320.30161232701522</v>
      </c>
      <c r="E283" s="154">
        <f>Input_Analysis!L282</f>
        <v>0.10000050338027326</v>
      </c>
      <c r="F283" s="155">
        <f>Input_Analysis!P282</f>
        <v>151.22828762620213</v>
      </c>
      <c r="G283" s="159">
        <f>Input_Analysis!Q282</f>
        <v>49.246200000000009</v>
      </c>
      <c r="H283" s="4"/>
      <c r="I283" s="4">
        <f t="shared" si="83"/>
        <v>98.269999999999712</v>
      </c>
      <c r="J283" s="4">
        <f t="shared" si="84"/>
        <v>49.023799999999703</v>
      </c>
      <c r="K283" s="4"/>
      <c r="L283" s="4">
        <f t="shared" si="80"/>
        <v>4.5038858355444092E-2</v>
      </c>
      <c r="M283" s="139">
        <f t="shared" si="81"/>
        <v>2.8526966826020428E-4</v>
      </c>
      <c r="N283" s="3"/>
      <c r="O283" s="13">
        <f t="shared" si="85"/>
        <v>5.146016217679116</v>
      </c>
      <c r="P283" s="13">
        <f t="shared" si="86"/>
        <v>0.40424604121460117</v>
      </c>
      <c r="Q283" s="13">
        <f t="shared" si="87"/>
        <v>3.0657595336561982</v>
      </c>
      <c r="R283" s="13">
        <f t="shared" si="82"/>
        <v>3.2622551056037414</v>
      </c>
      <c r="S283" s="13">
        <f t="shared" si="88"/>
        <v>1.3968036745747765</v>
      </c>
      <c r="T283" s="13">
        <f t="shared" si="76"/>
        <v>1.3167180966464789</v>
      </c>
      <c r="U283" s="13">
        <f t="shared" si="89"/>
        <v>1.8391966757749074</v>
      </c>
      <c r="V283" s="4">
        <f t="shared" si="90"/>
        <v>16.818484656817063</v>
      </c>
      <c r="W283" s="4">
        <f t="shared" si="91"/>
        <v>351.26128400602676</v>
      </c>
      <c r="X283" s="4">
        <f t="shared" si="77"/>
        <v>0.34306774784527444</v>
      </c>
      <c r="Z283" s="13">
        <f t="shared" si="92"/>
        <v>0.95930199999999999</v>
      </c>
      <c r="AA283" s="25">
        <f t="shared" si="78"/>
        <v>0.16248977715171053</v>
      </c>
      <c r="AB283" s="3"/>
      <c r="AC283" s="3">
        <f t="shared" si="93"/>
        <v>1.5438048653037348</v>
      </c>
      <c r="AE283" s="106">
        <f>Input_Analysis!F282/100</f>
        <v>3.2030161232701522</v>
      </c>
      <c r="AF283" s="105">
        <f t="shared" si="79"/>
        <v>0.11730449408195279</v>
      </c>
    </row>
    <row r="284" spans="1:32">
      <c r="A284" s="153">
        <f>Input_Analysis!A283</f>
        <v>5.34</v>
      </c>
      <c r="B284" s="153">
        <f>Input_Analysis!B283</f>
        <v>17.5196322</v>
      </c>
      <c r="C284" s="153">
        <f>Input_Analysis!I283</f>
        <v>353.3673702691118</v>
      </c>
      <c r="D284" s="153">
        <f>Input_Analysis!F283</f>
        <v>323.30162742842339</v>
      </c>
      <c r="E284" s="154">
        <f>Input_Analysis!L283</f>
        <v>0.10000050338027326</v>
      </c>
      <c r="F284" s="155">
        <f>Input_Analysis!P283</f>
        <v>150.32871420344216</v>
      </c>
      <c r="G284" s="159">
        <f>Input_Analysis!Q283</f>
        <v>49.442400000000006</v>
      </c>
      <c r="H284" s="4"/>
      <c r="I284" s="4">
        <f t="shared" si="83"/>
        <v>98.639999999999702</v>
      </c>
      <c r="J284" s="4">
        <f t="shared" si="84"/>
        <v>49.197599999999696</v>
      </c>
      <c r="K284" s="4"/>
      <c r="L284" s="4">
        <f t="shared" si="80"/>
        <v>4.4511608201597767E-2</v>
      </c>
      <c r="M284" s="139">
        <f t="shared" si="81"/>
        <v>2.8299303159801229E-4</v>
      </c>
      <c r="N284" s="3"/>
      <c r="O284" s="13">
        <f t="shared" si="85"/>
        <v>5.1776381422897391</v>
      </c>
      <c r="P284" s="13">
        <f t="shared" si="86"/>
        <v>0.39605604257154886</v>
      </c>
      <c r="Q284" s="13">
        <f t="shared" si="87"/>
        <v>3.1270032697869588</v>
      </c>
      <c r="R284" s="13">
        <f t="shared" si="82"/>
        <v>3.262121177174981</v>
      </c>
      <c r="S284" s="13">
        <f t="shared" si="88"/>
        <v>1.3943342526795839</v>
      </c>
      <c r="T284" s="13">
        <f t="shared" si="76"/>
        <v>1.327191421797407</v>
      </c>
      <c r="U284" s="13">
        <f t="shared" si="89"/>
        <v>1.850548459274642</v>
      </c>
      <c r="V284" s="4">
        <f t="shared" si="90"/>
        <v>16.981824684607474</v>
      </c>
      <c r="W284" s="4">
        <f t="shared" si="91"/>
        <v>354.67271072264145</v>
      </c>
      <c r="X284" s="4">
        <f t="shared" si="77"/>
        <v>0.34517587615264927</v>
      </c>
      <c r="Z284" s="13">
        <f t="shared" si="92"/>
        <v>0.95914900000000003</v>
      </c>
      <c r="AA284" s="25">
        <f t="shared" si="78"/>
        <v>0.16249946434216353</v>
      </c>
      <c r="AB284" s="3"/>
      <c r="AC284" s="3">
        <f t="shared" si="93"/>
        <v>1.5532914426869218</v>
      </c>
      <c r="AE284" s="106">
        <f>Input_Analysis!F283/100</f>
        <v>3.2330162742842337</v>
      </c>
      <c r="AF284" s="105">
        <f t="shared" si="79"/>
        <v>0.11774834114614299</v>
      </c>
    </row>
    <row r="285" spans="1:32">
      <c r="A285" s="153">
        <f>Input_Analysis!A284</f>
        <v>5.36</v>
      </c>
      <c r="B285" s="153">
        <f>Input_Analysis!B284</f>
        <v>17.585248800000002</v>
      </c>
      <c r="C285" s="153">
        <f>Input_Analysis!I284</f>
        <v>364.88732287664629</v>
      </c>
      <c r="D285" s="153">
        <f>Input_Analysis!F284</f>
        <v>334.60168431039432</v>
      </c>
      <c r="E285" s="154">
        <f>Input_Analysis!L284</f>
        <v>0.10000050338027326</v>
      </c>
      <c r="F285" s="155">
        <f>Input_Analysis!P284</f>
        <v>151.42819283125988</v>
      </c>
      <c r="G285" s="159">
        <f>Input_Analysis!Q284</f>
        <v>49.638600000000011</v>
      </c>
      <c r="H285" s="4"/>
      <c r="I285" s="4">
        <f t="shared" si="83"/>
        <v>99.009999999999707</v>
      </c>
      <c r="J285" s="4">
        <f t="shared" si="84"/>
        <v>49.371399999999696</v>
      </c>
      <c r="K285" s="4"/>
      <c r="L285" s="4">
        <f t="shared" si="80"/>
        <v>4.244653357481052E-2</v>
      </c>
      <c r="M285" s="139">
        <f t="shared" si="81"/>
        <v>2.7405858496782964E-4</v>
      </c>
      <c r="N285" s="3"/>
      <c r="O285" s="13">
        <f t="shared" si="85"/>
        <v>5.3852498182479778</v>
      </c>
      <c r="P285" s="13">
        <f t="shared" si="86"/>
        <v>0.38284420698219912</v>
      </c>
      <c r="Q285" s="13">
        <f t="shared" si="87"/>
        <v>3.3235381221797988</v>
      </c>
      <c r="R285" s="13">
        <f t="shared" si="82"/>
        <v>3.2563492316432372</v>
      </c>
      <c r="S285" s="13">
        <f t="shared" si="88"/>
        <v>1.3918778817853505</v>
      </c>
      <c r="T285" s="13">
        <f t="shared" si="76"/>
        <v>1.3651626332430187</v>
      </c>
      <c r="U285" s="13">
        <f t="shared" si="89"/>
        <v>1.9001396742508041</v>
      </c>
      <c r="V285" s="4">
        <f t="shared" si="90"/>
        <v>17.725154858443105</v>
      </c>
      <c r="W285" s="4">
        <f t="shared" si="91"/>
        <v>370.19748103517338</v>
      </c>
      <c r="X285" s="4">
        <f t="shared" si="77"/>
        <v>0.3590166545498652</v>
      </c>
      <c r="Z285" s="13">
        <f t="shared" si="92"/>
        <v>0.95899599999999996</v>
      </c>
      <c r="AA285" s="25">
        <f t="shared" si="78"/>
        <v>0.16250888955184631</v>
      </c>
      <c r="AB285" s="3"/>
      <c r="AC285" s="3">
        <f t="shared" si="93"/>
        <v>1.6155749454743933</v>
      </c>
      <c r="AE285" s="106">
        <f>Input_Analysis!F284/100</f>
        <v>3.3460168431039432</v>
      </c>
      <c r="AF285" s="105">
        <f t="shared" si="79"/>
        <v>0.11968288021924053</v>
      </c>
    </row>
    <row r="286" spans="1:32">
      <c r="A286" s="153">
        <f>Input_Analysis!A285</f>
        <v>5.38</v>
      </c>
      <c r="B286" s="153">
        <f>Input_Analysis!B285</f>
        <v>17.650865400000001</v>
      </c>
      <c r="C286" s="153">
        <f>Input_Analysis!I285</f>
        <v>364.84734183563472</v>
      </c>
      <c r="D286" s="153">
        <f>Input_Analysis!F285</f>
        <v>334.60168431039432</v>
      </c>
      <c r="E286" s="154">
        <f>Input_Analysis!L285</f>
        <v>0.10000050338027326</v>
      </c>
      <c r="F286" s="155">
        <f>Input_Analysis!P285</f>
        <v>151.22828762620213</v>
      </c>
      <c r="G286" s="159">
        <f>Input_Analysis!Q285</f>
        <v>49.834800000000001</v>
      </c>
      <c r="H286" s="4"/>
      <c r="I286" s="4">
        <f t="shared" si="83"/>
        <v>99.379999999999697</v>
      </c>
      <c r="J286" s="4">
        <f t="shared" si="84"/>
        <v>49.545199999999696</v>
      </c>
      <c r="K286" s="4"/>
      <c r="L286" s="4">
        <f t="shared" si="80"/>
        <v>4.2513301302746505E-2</v>
      </c>
      <c r="M286" s="139">
        <f t="shared" si="81"/>
        <v>2.7408861711078031E-4</v>
      </c>
      <c r="N286" s="3"/>
      <c r="O286" s="13">
        <f t="shared" si="85"/>
        <v>5.3580839684901189</v>
      </c>
      <c r="P286" s="13">
        <f t="shared" si="86"/>
        <v>0.38194335666712725</v>
      </c>
      <c r="Q286" s="13">
        <f t="shared" si="87"/>
        <v>3.3115993922606806</v>
      </c>
      <c r="R286" s="13">
        <f t="shared" si="82"/>
        <v>3.2579092954051991</v>
      </c>
      <c r="S286" s="13">
        <f t="shared" si="88"/>
        <v>1.3894344473371334</v>
      </c>
      <c r="T286" s="13">
        <f t="shared" si="76"/>
        <v>1.3664402481245805</v>
      </c>
      <c r="U286" s="13">
        <f t="shared" si="89"/>
        <v>1.8985791509721919</v>
      </c>
      <c r="V286" s="4">
        <f t="shared" si="90"/>
        <v>17.697822789042334</v>
      </c>
      <c r="W286" s="4">
        <f t="shared" si="91"/>
        <v>369.62663901294843</v>
      </c>
      <c r="X286" s="4">
        <f t="shared" si="77"/>
        <v>0.35720559789934125</v>
      </c>
      <c r="Z286" s="13">
        <f t="shared" si="92"/>
        <v>0.958843</v>
      </c>
      <c r="AA286" s="25">
        <f t="shared" si="78"/>
        <v>0.16251805553777207</v>
      </c>
      <c r="AB286" s="3"/>
      <c r="AC286" s="3">
        <f t="shared" si="93"/>
        <v>1.6074251905470356</v>
      </c>
      <c r="AE286" s="106">
        <f>Input_Analysis!F285/100</f>
        <v>3.3460168431039432</v>
      </c>
      <c r="AF286" s="105">
        <f t="shared" si="79"/>
        <v>0.11957778273474645</v>
      </c>
    </row>
    <row r="287" spans="1:32">
      <c r="A287" s="153">
        <f>Input_Analysis!A286</f>
        <v>5.4</v>
      </c>
      <c r="B287" s="153">
        <f>Input_Analysis!B286</f>
        <v>17.716481999999999</v>
      </c>
      <c r="C287" s="153">
        <f>Input_Analysis!I286</f>
        <v>366.68733193749119</v>
      </c>
      <c r="D287" s="153">
        <f>Input_Analysis!F286</f>
        <v>336.40169337123922</v>
      </c>
      <c r="E287" s="154">
        <f>Input_Analysis!L286</f>
        <v>0.10000050338027326</v>
      </c>
      <c r="F287" s="155">
        <f>Input_Analysis!P286</f>
        <v>151.42819283125988</v>
      </c>
      <c r="G287" s="159">
        <f>Input_Analysis!Q286</f>
        <v>50.031000000000006</v>
      </c>
      <c r="H287" s="4"/>
      <c r="I287" s="4">
        <f t="shared" si="83"/>
        <v>99.749999999999702</v>
      </c>
      <c r="J287" s="4">
        <f t="shared" si="84"/>
        <v>49.718999999999696</v>
      </c>
      <c r="K287" s="4"/>
      <c r="L287" s="4">
        <f t="shared" si="80"/>
        <v>4.2256407277593735E-2</v>
      </c>
      <c r="M287" s="139">
        <f t="shared" si="81"/>
        <v>2.7271327550884751E-4</v>
      </c>
      <c r="N287" s="3"/>
      <c r="O287" s="13">
        <f t="shared" si="85"/>
        <v>5.3689199689755043</v>
      </c>
      <c r="P287" s="13">
        <f t="shared" si="86"/>
        <v>0.37985392337331064</v>
      </c>
      <c r="Q287" s="13">
        <f t="shared" si="87"/>
        <v>3.3295146544828453</v>
      </c>
      <c r="R287" s="13">
        <f t="shared" si="82"/>
        <v>3.2582803539428977</v>
      </c>
      <c r="S287" s="13">
        <f t="shared" si="88"/>
        <v>1.387003836182771</v>
      </c>
      <c r="T287" s="13">
        <f t="shared" si="76"/>
        <v>1.3736730595827265</v>
      </c>
      <c r="U287" s="13">
        <f t="shared" si="89"/>
        <v>1.9052898033021657</v>
      </c>
      <c r="V287" s="4">
        <f t="shared" si="90"/>
        <v>17.795822129166098</v>
      </c>
      <c r="W287" s="4">
        <f t="shared" si="91"/>
        <v>371.67339737114946</v>
      </c>
      <c r="X287" s="4">
        <f t="shared" si="77"/>
        <v>0.35792799793170027</v>
      </c>
      <c r="Z287" s="13">
        <f t="shared" si="92"/>
        <v>0.95869000000000004</v>
      </c>
      <c r="AA287" s="25">
        <f t="shared" si="78"/>
        <v>0.16252696501840394</v>
      </c>
      <c r="AB287" s="3"/>
      <c r="AC287" s="3">
        <f t="shared" si="93"/>
        <v>1.6106759906926513</v>
      </c>
      <c r="AE287" s="106">
        <f>Input_Analysis!F286/100</f>
        <v>3.3640169337123922</v>
      </c>
      <c r="AF287" s="105">
        <f t="shared" si="79"/>
        <v>0.11979407039076623</v>
      </c>
    </row>
    <row r="288" spans="1:32">
      <c r="A288" s="153">
        <f>Input_Analysis!A287</f>
        <v>5.42</v>
      </c>
      <c r="B288" s="153">
        <f>Input_Analysis!B287</f>
        <v>17.782098599999998</v>
      </c>
      <c r="C288" s="153">
        <f>Input_Analysis!I287</f>
        <v>366.26724360176149</v>
      </c>
      <c r="D288" s="153">
        <f>Input_Analysis!F287</f>
        <v>335.80169035095753</v>
      </c>
      <c r="E288" s="154">
        <f>Input_Analysis!L287</f>
        <v>0.10000050338027326</v>
      </c>
      <c r="F288" s="155">
        <f>Input_Analysis!P287</f>
        <v>152.32776625401985</v>
      </c>
      <c r="G288" s="159">
        <f>Input_Analysis!Q287</f>
        <v>50.227200000000003</v>
      </c>
      <c r="H288" s="4"/>
      <c r="I288" s="4">
        <f t="shared" si="83"/>
        <v>100.11999999999969</v>
      </c>
      <c r="J288" s="4">
        <f t="shared" si="84"/>
        <v>49.892799999999689</v>
      </c>
      <c r="K288" s="4"/>
      <c r="L288" s="4">
        <f t="shared" si="80"/>
        <v>4.2430323387175603E-2</v>
      </c>
      <c r="M288" s="139">
        <f t="shared" si="81"/>
        <v>2.7302606260089902E-4</v>
      </c>
      <c r="N288" s="3"/>
      <c r="O288" s="13">
        <f t="shared" si="85"/>
        <v>5.3343817865857099</v>
      </c>
      <c r="P288" s="13">
        <f t="shared" si="86"/>
        <v>0.38362436098265101</v>
      </c>
      <c r="Q288" s="13">
        <f t="shared" si="87"/>
        <v>3.2879829824692743</v>
      </c>
      <c r="R288" s="13">
        <f t="shared" si="82"/>
        <v>3.259886483146718</v>
      </c>
      <c r="S288" s="13">
        <f t="shared" si="88"/>
        <v>1.3845859365508739</v>
      </c>
      <c r="T288" s="13">
        <f t="shared" si="76"/>
        <v>1.3735782640887744</v>
      </c>
      <c r="U288" s="13">
        <f t="shared" si="89"/>
        <v>1.9018371472092792</v>
      </c>
      <c r="V288" s="4">
        <f t="shared" si="90"/>
        <v>17.74314957345079</v>
      </c>
      <c r="W288" s="4">
        <f t="shared" si="91"/>
        <v>370.57330839583631</v>
      </c>
      <c r="X288" s="4">
        <f t="shared" si="77"/>
        <v>0.35562545243904731</v>
      </c>
      <c r="Z288" s="13">
        <f t="shared" si="92"/>
        <v>0.95853699999999997</v>
      </c>
      <c r="AA288" s="25">
        <f t="shared" si="78"/>
        <v>0.16253562067432628</v>
      </c>
      <c r="AB288" s="3"/>
      <c r="AC288" s="3">
        <f t="shared" si="93"/>
        <v>1.6003145359757129</v>
      </c>
      <c r="AE288" s="106">
        <f>Input_Analysis!F287/100</f>
        <v>3.3580169035095753</v>
      </c>
      <c r="AF288" s="105">
        <f t="shared" si="79"/>
        <v>0.1195828228247405</v>
      </c>
    </row>
    <row r="289" spans="1:32">
      <c r="A289" s="153">
        <f>Input_Analysis!A288</f>
        <v>5.44</v>
      </c>
      <c r="B289" s="153">
        <f>Input_Analysis!B288</f>
        <v>17.8477152</v>
      </c>
      <c r="C289" s="153">
        <f>Input_Analysis!I288</f>
        <v>369.24726818266402</v>
      </c>
      <c r="D289" s="153">
        <f>Input_Analysis!F288</f>
        <v>338.80170545236581</v>
      </c>
      <c r="E289" s="154">
        <f>Input_Analysis!L288</f>
        <v>0.10000050338027326</v>
      </c>
      <c r="F289" s="155">
        <f>Input_Analysis!P288</f>
        <v>152.22781365149098</v>
      </c>
      <c r="G289" s="159">
        <f>Input_Analysis!Q288</f>
        <v>50.423400000000008</v>
      </c>
      <c r="H289" s="4"/>
      <c r="I289" s="4">
        <f t="shared" si="83"/>
        <v>100.4899999999997</v>
      </c>
      <c r="J289" s="4">
        <f t="shared" si="84"/>
        <v>50.066599999999688</v>
      </c>
      <c r="K289" s="4"/>
      <c r="L289" s="4">
        <f t="shared" si="80"/>
        <v>4.1962061070584478E-2</v>
      </c>
      <c r="M289" s="139">
        <f t="shared" si="81"/>
        <v>2.7082259503895294E-4</v>
      </c>
      <c r="N289" s="3"/>
      <c r="O289" s="13">
        <f t="shared" si="85"/>
        <v>5.3679951940548394</v>
      </c>
      <c r="P289" s="13">
        <f t="shared" si="86"/>
        <v>0.37879687622921615</v>
      </c>
      <c r="Q289" s="13">
        <f t="shared" si="87"/>
        <v>3.3346153829334209</v>
      </c>
      <c r="R289" s="13">
        <f t="shared" si="82"/>
        <v>3.2596246698735643</v>
      </c>
      <c r="S289" s="13">
        <f t="shared" si="88"/>
        <v>1.3821806380292374</v>
      </c>
      <c r="T289" s="13">
        <f t="shared" si="76"/>
        <v>1.3845107165990431</v>
      </c>
      <c r="U289" s="13">
        <f t="shared" si="89"/>
        <v>1.9136439056271821</v>
      </c>
      <c r="V289" s="4">
        <f t="shared" si="90"/>
        <v>17.917151212177622</v>
      </c>
      <c r="W289" s="4">
        <f t="shared" si="91"/>
        <v>374.20740744135088</v>
      </c>
      <c r="X289" s="4">
        <f t="shared" si="77"/>
        <v>0.3578663462703226</v>
      </c>
      <c r="Z289" s="13">
        <f t="shared" si="92"/>
        <v>0.95838400000000001</v>
      </c>
      <c r="AA289" s="25">
        <f t="shared" si="78"/>
        <v>0.1625440251489022</v>
      </c>
      <c r="AB289" s="3"/>
      <c r="AC289" s="3">
        <f t="shared" si="93"/>
        <v>1.6103985582164517</v>
      </c>
      <c r="AE289" s="106">
        <f>Input_Analysis!F288/100</f>
        <v>3.3880170545236581</v>
      </c>
      <c r="AF289" s="105">
        <f t="shared" si="79"/>
        <v>0.12001142715849339</v>
      </c>
    </row>
    <row r="290" spans="1:32">
      <c r="A290" s="153">
        <f>Input_Analysis!A289</f>
        <v>5.46</v>
      </c>
      <c r="B290" s="153">
        <f>Input_Analysis!B289</f>
        <v>17.913331799999998</v>
      </c>
      <c r="C290" s="153">
        <f>Input_Analysis!I289</f>
        <v>369.82728068243978</v>
      </c>
      <c r="D290" s="153">
        <f>Input_Analysis!F289</f>
        <v>339.40170847264739</v>
      </c>
      <c r="E290" s="154">
        <f>Input_Analysis!L289</f>
        <v>0.10000050338027326</v>
      </c>
      <c r="F290" s="155">
        <f>Input_Analysis!P289</f>
        <v>152.12786104896205</v>
      </c>
      <c r="G290" s="159">
        <f>Input_Analysis!Q289</f>
        <v>50.619600000000005</v>
      </c>
      <c r="H290" s="4"/>
      <c r="I290" s="4">
        <f t="shared" si="83"/>
        <v>100.85999999999969</v>
      </c>
      <c r="J290" s="4">
        <f t="shared" si="84"/>
        <v>50.240399999999681</v>
      </c>
      <c r="K290" s="4"/>
      <c r="L290" s="4">
        <f t="shared" si="80"/>
        <v>4.192160105692367E-2</v>
      </c>
      <c r="M290" s="139">
        <f t="shared" si="81"/>
        <v>2.7039785490065257E-4</v>
      </c>
      <c r="N290" s="3"/>
      <c r="O290" s="13">
        <f t="shared" si="85"/>
        <v>5.353605478508169</v>
      </c>
      <c r="P290" s="13">
        <f t="shared" si="86"/>
        <v>0.37740003464885813</v>
      </c>
      <c r="Q290" s="13">
        <f t="shared" si="87"/>
        <v>3.3331545854228692</v>
      </c>
      <c r="R290" s="13">
        <f t="shared" si="82"/>
        <v>3.2607816864584938</v>
      </c>
      <c r="S290" s="13">
        <f t="shared" si="88"/>
        <v>1.3797878315436642</v>
      </c>
      <c r="T290" s="13">
        <f t="shared" si="76"/>
        <v>1.3877628577655563</v>
      </c>
      <c r="U290" s="13">
        <f t="shared" si="89"/>
        <v>1.9148183042131754</v>
      </c>
      <c r="V290" s="4">
        <f t="shared" si="90"/>
        <v>17.931152045496006</v>
      </c>
      <c r="W290" s="4">
        <f t="shared" si="91"/>
        <v>374.49982086556366</v>
      </c>
      <c r="X290" s="4">
        <f t="shared" si="77"/>
        <v>0.35690703190054457</v>
      </c>
      <c r="Z290" s="13">
        <f t="shared" si="92"/>
        <v>0.95823100000000005</v>
      </c>
      <c r="AA290" s="25">
        <f t="shared" si="78"/>
        <v>0.16255218104891733</v>
      </c>
      <c r="AB290" s="3"/>
      <c r="AC290" s="3">
        <f t="shared" si="93"/>
        <v>1.6060816435524508</v>
      </c>
      <c r="AE290" s="106">
        <f>Input_Analysis!F289/100</f>
        <v>3.3940170847264737</v>
      </c>
      <c r="AF290" s="105">
        <f t="shared" si="79"/>
        <v>0.12001362984551549</v>
      </c>
    </row>
    <row r="291" spans="1:32">
      <c r="A291" s="153">
        <f>Input_Analysis!A290</f>
        <v>5.48</v>
      </c>
      <c r="B291" s="153">
        <f>Input_Analysis!B290</f>
        <v>17.9789484</v>
      </c>
      <c r="C291" s="153">
        <f>Input_Analysis!I290</f>
        <v>369.56711651075642</v>
      </c>
      <c r="D291" s="153">
        <f>Input_Analysis!F290</f>
        <v>338.80170545236581</v>
      </c>
      <c r="E291" s="154">
        <f>Input_Analysis!L290</f>
        <v>0.10000050338027326</v>
      </c>
      <c r="F291" s="155">
        <f>Input_Analysis!P290</f>
        <v>153.82705529195312</v>
      </c>
      <c r="G291" s="159">
        <f>Input_Analysis!Q290</f>
        <v>50.81580000000001</v>
      </c>
      <c r="H291" s="4"/>
      <c r="I291" s="4">
        <f t="shared" si="83"/>
        <v>101.22999999999969</v>
      </c>
      <c r="J291" s="4">
        <f t="shared" si="84"/>
        <v>50.414199999999681</v>
      </c>
      <c r="K291" s="4"/>
      <c r="L291" s="4">
        <f t="shared" si="80"/>
        <v>4.2092766556463379E-2</v>
      </c>
      <c r="M291" s="139">
        <f t="shared" si="81"/>
        <v>2.7058820688491289E-4</v>
      </c>
      <c r="N291" s="3"/>
      <c r="O291" s="13">
        <f t="shared" si="85"/>
        <v>5.322649501742732</v>
      </c>
      <c r="P291" s="13">
        <f t="shared" si="86"/>
        <v>0.38388746451266176</v>
      </c>
      <c r="Q291" s="13">
        <f t="shared" si="87"/>
        <v>3.2793510800291323</v>
      </c>
      <c r="R291" s="13">
        <f t="shared" si="82"/>
        <v>3.2621525648700547</v>
      </c>
      <c r="S291" s="13">
        <f t="shared" si="88"/>
        <v>1.3774074093371895</v>
      </c>
      <c r="T291" s="13">
        <f t="shared" si="76"/>
        <v>1.3880643641734174</v>
      </c>
      <c r="U291" s="13">
        <f t="shared" si="89"/>
        <v>1.91193013984938</v>
      </c>
      <c r="V291" s="4">
        <f t="shared" si="90"/>
        <v>17.889141100717115</v>
      </c>
      <c r="W291" s="4">
        <f t="shared" si="91"/>
        <v>373.62240421915027</v>
      </c>
      <c r="X291" s="4">
        <f t="shared" si="77"/>
        <v>0.35484330011618209</v>
      </c>
      <c r="Z291" s="13">
        <f t="shared" si="92"/>
        <v>0.95807799999999999</v>
      </c>
      <c r="AA291" s="25">
        <f t="shared" si="78"/>
        <v>0.16256009094521043</v>
      </c>
      <c r="AB291" s="3"/>
      <c r="AC291" s="3">
        <f t="shared" si="93"/>
        <v>1.5967948505228196</v>
      </c>
      <c r="AE291" s="106">
        <f>Input_Analysis!F290/100</f>
        <v>3.3880170545236581</v>
      </c>
      <c r="AF291" s="105">
        <f t="shared" si="79"/>
        <v>0.11980402394675564</v>
      </c>
    </row>
    <row r="292" spans="1:32">
      <c r="A292" s="153">
        <f>Input_Analysis!A291</f>
        <v>5.5</v>
      </c>
      <c r="B292" s="153">
        <f>Input_Analysis!B291</f>
        <v>18.044564999999999</v>
      </c>
      <c r="C292" s="153">
        <f>Input_Analysis!I291</f>
        <v>368.92684504435493</v>
      </c>
      <c r="D292" s="153">
        <f>Input_Analysis!F291</f>
        <v>337.60169941180254</v>
      </c>
      <c r="E292" s="154">
        <f>Input_Analysis!L291</f>
        <v>0.10000050338027326</v>
      </c>
      <c r="F292" s="155">
        <f>Input_Analysis!P291</f>
        <v>156.62572816276187</v>
      </c>
      <c r="G292" s="159">
        <f>Input_Analysis!Q291</f>
        <v>51.012000000000008</v>
      </c>
      <c r="H292" s="4"/>
      <c r="I292" s="4">
        <f t="shared" si="83"/>
        <v>101.59999999999968</v>
      </c>
      <c r="J292" s="4">
        <f t="shared" si="84"/>
        <v>50.587999999999674</v>
      </c>
      <c r="K292" s="4"/>
      <c r="L292" s="4">
        <f t="shared" si="80"/>
        <v>4.2372789530545241E-2</v>
      </c>
      <c r="M292" s="139">
        <f t="shared" si="81"/>
        <v>2.710578119308464E-4</v>
      </c>
      <c r="N292" s="3"/>
      <c r="O292" s="13">
        <f t="shared" si="85"/>
        <v>5.284392445725409</v>
      </c>
      <c r="P292" s="13">
        <f t="shared" si="86"/>
        <v>0.3950734096504161</v>
      </c>
      <c r="Q292" s="13">
        <f t="shared" si="87"/>
        <v>3.1966695042617705</v>
      </c>
      <c r="R292" s="13">
        <f t="shared" si="82"/>
        <v>3.2635756580452084</v>
      </c>
      <c r="S292" s="13">
        <f t="shared" si="88"/>
        <v>1.3750392649496987</v>
      </c>
      <c r="T292" s="13">
        <f t="shared" si="76"/>
        <v>1.3869861776570929</v>
      </c>
      <c r="U292" s="13">
        <f t="shared" si="89"/>
        <v>1.9071604542210012</v>
      </c>
      <c r="V292" s="4">
        <f t="shared" si="90"/>
        <v>17.821789669623683</v>
      </c>
      <c r="W292" s="4">
        <f t="shared" si="91"/>
        <v>372.21574061964856</v>
      </c>
      <c r="X292" s="4">
        <f t="shared" si="77"/>
        <v>0.35229282971502723</v>
      </c>
      <c r="Z292" s="13">
        <f t="shared" si="92"/>
        <v>0.95792500000000003</v>
      </c>
      <c r="AA292" s="25">
        <f t="shared" si="78"/>
        <v>0.16256775737329068</v>
      </c>
      <c r="AB292" s="3"/>
      <c r="AC292" s="3">
        <f t="shared" si="93"/>
        <v>1.5853177337176227</v>
      </c>
      <c r="AE292" s="106">
        <f>Input_Analysis!F291/100</f>
        <v>3.3760169941180256</v>
      </c>
      <c r="AF292" s="105">
        <f t="shared" si="79"/>
        <v>0.11948881824385552</v>
      </c>
    </row>
    <row r="293" spans="1:32">
      <c r="A293" s="153">
        <f>Input_Analysis!A292</f>
        <v>5.52</v>
      </c>
      <c r="B293" s="153">
        <f>Input_Analysis!B292</f>
        <v>18.110181599999997</v>
      </c>
      <c r="C293" s="153">
        <f>Input_Analysis!I292</f>
        <v>371.62671493306811</v>
      </c>
      <c r="D293" s="153">
        <f>Input_Analysis!F292</f>
        <v>340.00171149292908</v>
      </c>
      <c r="E293" s="154">
        <f>Input_Analysis!L292</f>
        <v>0.10000050338027326</v>
      </c>
      <c r="F293" s="155">
        <f>Input_Analysis!P292</f>
        <v>158.12501720069511</v>
      </c>
      <c r="G293" s="159">
        <f>Input_Analysis!Q292</f>
        <v>51.208199999999998</v>
      </c>
      <c r="H293" s="4"/>
      <c r="I293" s="4">
        <f t="shared" si="83"/>
        <v>101.96999999999967</v>
      </c>
      <c r="J293" s="4">
        <f t="shared" si="84"/>
        <v>50.761799999999674</v>
      </c>
      <c r="K293" s="4"/>
      <c r="L293" s="4">
        <f t="shared" si="80"/>
        <v>4.2011420559501259E-2</v>
      </c>
      <c r="M293" s="139">
        <f t="shared" si="81"/>
        <v>2.6908857561083537E-4</v>
      </c>
      <c r="N293" s="3"/>
      <c r="O293" s="13">
        <f t="shared" si="85"/>
        <v>5.3121976551869743</v>
      </c>
      <c r="P293" s="13">
        <f t="shared" si="86"/>
        <v>0.39649232257106209</v>
      </c>
      <c r="Q293" s="13">
        <f t="shared" si="87"/>
        <v>3.2059520689253405</v>
      </c>
      <c r="R293" s="13">
        <f t="shared" si="82"/>
        <v>3.2632249358795593</v>
      </c>
      <c r="S293" s="13">
        <f t="shared" si="88"/>
        <v>1.3726832931979296</v>
      </c>
      <c r="T293" s="13">
        <f t="shared" si="76"/>
        <v>1.3968068033576708</v>
      </c>
      <c r="U293" s="13">
        <f t="shared" si="89"/>
        <v>1.9173733627942804</v>
      </c>
      <c r="V293" s="4">
        <f t="shared" si="90"/>
        <v>17.977114328871227</v>
      </c>
      <c r="W293" s="4">
        <f t="shared" si="91"/>
        <v>375.45976291763697</v>
      </c>
      <c r="X293" s="4">
        <f t="shared" si="77"/>
        <v>0.35414651034579825</v>
      </c>
      <c r="Z293" s="13">
        <f t="shared" si="92"/>
        <v>0.95777199999999996</v>
      </c>
      <c r="AA293" s="25">
        <f t="shared" si="78"/>
        <v>0.16257518283394259</v>
      </c>
      <c r="AB293" s="3"/>
      <c r="AC293" s="3">
        <f t="shared" si="93"/>
        <v>1.5936592965560923</v>
      </c>
      <c r="AE293" s="106">
        <f>Input_Analysis!F292/100</f>
        <v>3.4000171149292906</v>
      </c>
      <c r="AF293" s="105">
        <f t="shared" si="79"/>
        <v>0.11981001692994721</v>
      </c>
    </row>
    <row r="294" spans="1:32">
      <c r="A294" s="153">
        <f>Input_Analysis!A293</f>
        <v>5.54</v>
      </c>
      <c r="B294" s="153">
        <f>Input_Analysis!B293</f>
        <v>18.175798199999999</v>
      </c>
      <c r="C294" s="153">
        <f>Input_Analysis!I293</f>
        <v>371.48678128952764</v>
      </c>
      <c r="D294" s="153">
        <f>Input_Analysis!F293</f>
        <v>340.00171149292908</v>
      </c>
      <c r="E294" s="154">
        <f>Input_Analysis!L293</f>
        <v>0.10000050338027326</v>
      </c>
      <c r="F294" s="155">
        <f>Input_Analysis!P293</f>
        <v>157.42534898299294</v>
      </c>
      <c r="G294" s="159">
        <f>Input_Analysis!Q293</f>
        <v>51.404400000000003</v>
      </c>
      <c r="H294" s="4"/>
      <c r="I294" s="4">
        <f t="shared" si="83"/>
        <v>102.33999999999968</v>
      </c>
      <c r="J294" s="4">
        <f t="shared" si="84"/>
        <v>50.935599999999674</v>
      </c>
      <c r="K294" s="4"/>
      <c r="L294" s="4">
        <f t="shared" si="80"/>
        <v>4.2076825396945926E-2</v>
      </c>
      <c r="M294" s="139">
        <f t="shared" si="81"/>
        <v>2.6918993734621028E-4</v>
      </c>
      <c r="N294" s="3"/>
      <c r="O294" s="13">
        <f t="shared" si="85"/>
        <v>5.2840602896506503</v>
      </c>
      <c r="P294" s="13">
        <f t="shared" si="86"/>
        <v>0.39391498005299769</v>
      </c>
      <c r="Q294" s="13">
        <f t="shared" si="87"/>
        <v>3.2025897860540771</v>
      </c>
      <c r="R294" s="13">
        <f t="shared" si="82"/>
        <v>3.264880375249879</v>
      </c>
      <c r="S294" s="13">
        <f t="shared" si="88"/>
        <v>1.3703393901558487</v>
      </c>
      <c r="T294" s="13">
        <f t="shared" si="76"/>
        <v>1.3978372569479658</v>
      </c>
      <c r="U294" s="13">
        <f t="shared" si="89"/>
        <v>1.9155114542231999</v>
      </c>
      <c r="V294" s="4">
        <f t="shared" si="90"/>
        <v>17.943118752635197</v>
      </c>
      <c r="W294" s="4">
        <f t="shared" si="91"/>
        <v>374.74975068984969</v>
      </c>
      <c r="X294" s="4">
        <f t="shared" si="77"/>
        <v>0.35227068597671002</v>
      </c>
      <c r="Z294" s="13">
        <f t="shared" si="92"/>
        <v>0.957619</v>
      </c>
      <c r="AA294" s="25">
        <f t="shared" si="78"/>
        <v>0.1625823697938186</v>
      </c>
      <c r="AB294" s="3"/>
      <c r="AC294" s="3">
        <f t="shared" si="93"/>
        <v>1.5852180868951951</v>
      </c>
      <c r="AE294" s="106">
        <f>Input_Analysis!F293/100</f>
        <v>3.4000171149292906</v>
      </c>
      <c r="AF294" s="105">
        <f t="shared" si="79"/>
        <v>0.11970768340344554</v>
      </c>
    </row>
    <row r="295" spans="1:32">
      <c r="A295" s="153">
        <f>Input_Analysis!A294</f>
        <v>5.56</v>
      </c>
      <c r="B295" s="153">
        <f>Input_Analysis!B294</f>
        <v>18.241414799999998</v>
      </c>
      <c r="C295" s="153">
        <f>Input_Analysis!I294</f>
        <v>372.1467558713266</v>
      </c>
      <c r="D295" s="153">
        <f>Input_Analysis!F294</f>
        <v>340.60171451321071</v>
      </c>
      <c r="E295" s="154">
        <f>Input_Analysis!L294</f>
        <v>0.10000050338027326</v>
      </c>
      <c r="F295" s="155">
        <f>Input_Analysis!P294</f>
        <v>157.72520679057962</v>
      </c>
      <c r="G295" s="159">
        <f>Input_Analysis!Q294</f>
        <v>51.6006</v>
      </c>
      <c r="H295" s="4"/>
      <c r="I295" s="4">
        <f t="shared" si="83"/>
        <v>102.70999999999967</v>
      </c>
      <c r="J295" s="4">
        <f t="shared" si="84"/>
        <v>51.109399999999667</v>
      </c>
      <c r="K295" s="4"/>
      <c r="L295" s="4">
        <f t="shared" si="80"/>
        <v>4.2036143875334442E-2</v>
      </c>
      <c r="M295" s="139">
        <f t="shared" si="81"/>
        <v>2.6871254902151938E-4</v>
      </c>
      <c r="N295" s="3"/>
      <c r="O295" s="13">
        <f t="shared" si="85"/>
        <v>5.2717651913606627</v>
      </c>
      <c r="P295" s="13">
        <f t="shared" si="86"/>
        <v>0.39387575925706597</v>
      </c>
      <c r="Q295" s="13">
        <f t="shared" si="87"/>
        <v>3.1953446739885099</v>
      </c>
      <c r="R295" s="13">
        <f t="shared" si="82"/>
        <v>3.2659086806911821</v>
      </c>
      <c r="S295" s="13">
        <f t="shared" si="88"/>
        <v>1.3680074531353983</v>
      </c>
      <c r="T295" s="13">
        <f t="shared" si="76"/>
        <v>1.4012908833130826</v>
      </c>
      <c r="U295" s="13">
        <f t="shared" si="89"/>
        <v>1.9169763723829827</v>
      </c>
      <c r="V295" s="4">
        <f t="shared" si="90"/>
        <v>17.962450391421793</v>
      </c>
      <c r="W295" s="4">
        <f t="shared" si="91"/>
        <v>375.15350027851247</v>
      </c>
      <c r="X295" s="4">
        <f t="shared" si="77"/>
        <v>0.3514510127573775</v>
      </c>
      <c r="Z295" s="13">
        <f t="shared" si="92"/>
        <v>0.95746600000000004</v>
      </c>
      <c r="AA295" s="25">
        <f t="shared" si="78"/>
        <v>0.16258932068601917</v>
      </c>
      <c r="AB295" s="3"/>
      <c r="AC295" s="3">
        <f t="shared" si="93"/>
        <v>1.5815295574081987</v>
      </c>
      <c r="AE295" s="106">
        <f>Input_Analysis!F294/100</f>
        <v>3.4060171451321071</v>
      </c>
      <c r="AF295" s="105">
        <f t="shared" si="79"/>
        <v>0.11971127341896749</v>
      </c>
    </row>
    <row r="296" spans="1:32">
      <c r="A296" s="153">
        <f>Input_Analysis!A295</f>
        <v>5.58</v>
      </c>
      <c r="B296" s="153">
        <f>Input_Analysis!B295</f>
        <v>18.3070314</v>
      </c>
      <c r="C296" s="153">
        <f>Input_Analysis!I295</f>
        <v>379.3268015942005</v>
      </c>
      <c r="D296" s="153">
        <f>Input_Analysis!F295</f>
        <v>347.80175075659037</v>
      </c>
      <c r="E296" s="154">
        <f>Input_Analysis!L295</f>
        <v>0.10000050338027326</v>
      </c>
      <c r="F296" s="155">
        <f>Input_Analysis!P295</f>
        <v>157.62525418805069</v>
      </c>
      <c r="G296" s="159">
        <f>Input_Analysis!Q295</f>
        <v>51.796800000000005</v>
      </c>
      <c r="H296" s="4"/>
      <c r="I296" s="4">
        <f t="shared" si="83"/>
        <v>103.07999999999967</v>
      </c>
      <c r="J296" s="4">
        <f t="shared" si="84"/>
        <v>51.283199999999667</v>
      </c>
      <c r="K296" s="4"/>
      <c r="L296" s="4">
        <f t="shared" si="80"/>
        <v>4.0862940491030349E-2</v>
      </c>
      <c r="M296" s="139">
        <f t="shared" si="81"/>
        <v>2.6362625303564147E-4</v>
      </c>
      <c r="N296" s="3"/>
      <c r="O296" s="13">
        <f t="shared" si="85"/>
        <v>5.3866919691868418</v>
      </c>
      <c r="P296" s="13">
        <f t="shared" si="86"/>
        <v>0.38309386236264864</v>
      </c>
      <c r="Q296" s="13">
        <f t="shared" si="87"/>
        <v>3.3230833373531929</v>
      </c>
      <c r="R296" s="13">
        <f t="shared" si="82"/>
        <v>3.2632440682823689</v>
      </c>
      <c r="S296" s="13">
        <f t="shared" si="88"/>
        <v>1.3656873806675984</v>
      </c>
      <c r="T296" s="13">
        <f t="shared" si="76"/>
        <v>1.4257669167154636</v>
      </c>
      <c r="U296" s="13">
        <f t="shared" si="89"/>
        <v>1.9471518859316594</v>
      </c>
      <c r="V296" s="4">
        <f t="shared" si="90"/>
        <v>18.416453439613392</v>
      </c>
      <c r="W296" s="4">
        <f t="shared" si="91"/>
        <v>384.63554916130471</v>
      </c>
      <c r="X296" s="4">
        <f t="shared" si="77"/>
        <v>0.35911279794578949</v>
      </c>
      <c r="Z296" s="13">
        <f t="shared" si="92"/>
        <v>0.95731299999999997</v>
      </c>
      <c r="AA296" s="25">
        <f t="shared" si="78"/>
        <v>0.16259603791066135</v>
      </c>
      <c r="AB296" s="3"/>
      <c r="AC296" s="3">
        <f t="shared" si="93"/>
        <v>1.6160075907560525</v>
      </c>
      <c r="AE296" s="106">
        <f>Input_Analysis!F295/100</f>
        <v>3.4780175075659034</v>
      </c>
      <c r="AF296" s="105">
        <f t="shared" si="79"/>
        <v>0.12086733155276243</v>
      </c>
    </row>
    <row r="297" spans="1:32">
      <c r="A297" s="153">
        <f>Input_Analysis!A296</f>
        <v>5.6</v>
      </c>
      <c r="B297" s="153">
        <f>Input_Analysis!B296</f>
        <v>18.372647999999998</v>
      </c>
      <c r="C297" s="153">
        <f>Input_Analysis!I296</f>
        <v>408.66693012563212</v>
      </c>
      <c r="D297" s="153">
        <f>Input_Analysis!F296</f>
        <v>377.10189824701041</v>
      </c>
      <c r="E297" s="154">
        <f>Input_Analysis!L296</f>
        <v>0.10000050338027326</v>
      </c>
      <c r="F297" s="155">
        <f>Input_Analysis!P296</f>
        <v>157.82515939310849</v>
      </c>
      <c r="G297" s="159">
        <f>Input_Analysis!Q296</f>
        <v>51.993000000000002</v>
      </c>
      <c r="H297" s="4"/>
      <c r="I297" s="4">
        <f t="shared" si="83"/>
        <v>103.44999999999966</v>
      </c>
      <c r="J297" s="4">
        <f t="shared" si="84"/>
        <v>51.45699999999966</v>
      </c>
      <c r="K297" s="4"/>
      <c r="L297" s="4">
        <f t="shared" si="80"/>
        <v>3.6542959877445547E-2</v>
      </c>
      <c r="M297" s="139">
        <f t="shared" si="81"/>
        <v>2.4469927955641325E-4</v>
      </c>
      <c r="N297" s="3"/>
      <c r="O297" s="13">
        <f t="shared" si="85"/>
        <v>5.9314948427936818</v>
      </c>
      <c r="P297" s="13">
        <f t="shared" si="86"/>
        <v>0.34674406609602615</v>
      </c>
      <c r="Q297" s="13">
        <f t="shared" si="87"/>
        <v>3.8747842029757913</v>
      </c>
      <c r="R297" s="13">
        <f t="shared" si="82"/>
        <v>3.2493778954599648</v>
      </c>
      <c r="S297" s="13">
        <f t="shared" si="88"/>
        <v>1.3633790724840027</v>
      </c>
      <c r="T297" s="13">
        <f t="shared" si="76"/>
        <v>1.521853473674351</v>
      </c>
      <c r="U297" s="13">
        <f t="shared" si="89"/>
        <v>2.0748631773946942</v>
      </c>
      <c r="V297" s="4">
        <f t="shared" si="90"/>
        <v>20.347795341708832</v>
      </c>
      <c r="W297" s="4">
        <f t="shared" si="91"/>
        <v>424.97245526358586</v>
      </c>
      <c r="X297" s="4">
        <f t="shared" si="77"/>
        <v>0.39543298951957878</v>
      </c>
      <c r="Z297" s="13">
        <f t="shared" si="92"/>
        <v>0.95716000000000001</v>
      </c>
      <c r="AA297" s="25">
        <f t="shared" si="78"/>
        <v>0.16260252383543594</v>
      </c>
      <c r="AB297" s="3"/>
      <c r="AC297" s="3">
        <f t="shared" si="93"/>
        <v>1.7794484528381045</v>
      </c>
      <c r="AE297" s="106">
        <f>Input_Analysis!F296/100</f>
        <v>3.7710189824701041</v>
      </c>
      <c r="AF297" s="105">
        <f t="shared" si="79"/>
        <v>0.12574915486807559</v>
      </c>
    </row>
    <row r="298" spans="1:32">
      <c r="A298" s="153">
        <f>Input_Analysis!A297</f>
        <v>5.62</v>
      </c>
      <c r="B298" s="153">
        <f>Input_Analysis!B297</f>
        <v>18.4382646</v>
      </c>
      <c r="C298" s="153">
        <f>Input_Analysis!I297</f>
        <v>422.76795911927843</v>
      </c>
      <c r="D298" s="153">
        <f>Input_Analysis!F297</f>
        <v>393.20197929123441</v>
      </c>
      <c r="E298" s="154">
        <f>Input_Analysis!L297</f>
        <v>0.10000050338027326</v>
      </c>
      <c r="F298" s="155">
        <f>Input_Analysis!P297</f>
        <v>147.82989914022005</v>
      </c>
      <c r="G298" s="159">
        <f>Input_Analysis!Q297</f>
        <v>52.189200000000007</v>
      </c>
      <c r="H298" s="4"/>
      <c r="I298" s="4">
        <f t="shared" si="83"/>
        <v>103.81999999999967</v>
      </c>
      <c r="J298" s="4">
        <f t="shared" si="84"/>
        <v>51.63079999999966</v>
      </c>
      <c r="K298" s="4"/>
      <c r="L298" s="4">
        <f t="shared" si="80"/>
        <v>3.455657592266051E-2</v>
      </c>
      <c r="M298" s="139">
        <f t="shared" si="81"/>
        <v>2.3653756445639115E-4</v>
      </c>
      <c r="N298" s="3"/>
      <c r="O298" s="13">
        <f t="shared" si="85"/>
        <v>6.1774746685947317</v>
      </c>
      <c r="P298" s="13">
        <f t="shared" si="86"/>
        <v>0.29986302280884874</v>
      </c>
      <c r="Q298" s="13">
        <f t="shared" si="87"/>
        <v>4.3250784411448242</v>
      </c>
      <c r="R298" s="13">
        <f t="shared" si="82"/>
        <v>3.2456041573575822</v>
      </c>
      <c r="S298" s="13">
        <f t="shared" si="88"/>
        <v>1.3610824294984987</v>
      </c>
      <c r="T298" s="13">
        <f t="shared" si="76"/>
        <v>1.5704156867535235</v>
      </c>
      <c r="U298" s="13">
        <f t="shared" si="89"/>
        <v>2.1374651982490391</v>
      </c>
      <c r="V298" s="4">
        <f t="shared" si="90"/>
        <v>21.263197274618584</v>
      </c>
      <c r="W298" s="4">
        <f t="shared" si="91"/>
        <v>444.0910182552372</v>
      </c>
      <c r="X298" s="4">
        <f t="shared" si="77"/>
        <v>0.4118316445729821</v>
      </c>
      <c r="Z298" s="13">
        <f t="shared" si="92"/>
        <v>0.95700700000000005</v>
      </c>
      <c r="AA298" s="25">
        <f t="shared" si="78"/>
        <v>0.16260878079615326</v>
      </c>
      <c r="AB298" s="3"/>
      <c r="AC298" s="3">
        <f t="shared" si="93"/>
        <v>1.8532424005784194</v>
      </c>
      <c r="AE298" s="106">
        <f>Input_Analysis!F297/100</f>
        <v>3.9320197929123442</v>
      </c>
      <c r="AF298" s="105">
        <f t="shared" si="79"/>
        <v>0.12829728482367245</v>
      </c>
    </row>
    <row r="299" spans="1:32">
      <c r="A299" s="153">
        <f>Input_Analysis!A298</f>
        <v>5.64</v>
      </c>
      <c r="B299" s="153">
        <f>Input_Analysis!B298</f>
        <v>18.503881199999999</v>
      </c>
      <c r="C299" s="153">
        <f>Input_Analysis!I298</f>
        <v>421.12931124802139</v>
      </c>
      <c r="D299" s="153">
        <f>Input_Analysis!F298</f>
        <v>394.40198533179773</v>
      </c>
      <c r="E299" s="154">
        <f>Input_Analysis!L298</f>
        <v>0.10000050338027326</v>
      </c>
      <c r="F299" s="155">
        <f>Input_Analysis!P298</f>
        <v>133.63662958111846</v>
      </c>
      <c r="G299" s="159">
        <f>Input_Analysis!Q298</f>
        <v>52.385400000000004</v>
      </c>
      <c r="H299" s="4"/>
      <c r="I299" s="4">
        <f t="shared" si="83"/>
        <v>104.18999999999966</v>
      </c>
      <c r="J299" s="4">
        <f t="shared" si="84"/>
        <v>51.804599999999652</v>
      </c>
      <c r="K299" s="4"/>
      <c r="L299" s="4">
        <f t="shared" si="80"/>
        <v>3.4457744143799963E-2</v>
      </c>
      <c r="M299" s="139">
        <f t="shared" si="81"/>
        <v>2.3745795106002159E-4</v>
      </c>
      <c r="N299" s="3"/>
      <c r="O299" s="13">
        <f t="shared" si="85"/>
        <v>6.1179762269764435</v>
      </c>
      <c r="P299" s="13">
        <f t="shared" si="86"/>
        <v>0.25636210686889227</v>
      </c>
      <c r="Q299" s="13">
        <f t="shared" si="87"/>
        <v>4.5495589516549666</v>
      </c>
      <c r="R299" s="13">
        <f t="shared" si="82"/>
        <v>3.249634373557801</v>
      </c>
      <c r="S299" s="13">
        <f t="shared" si="88"/>
        <v>1.3587973537894416</v>
      </c>
      <c r="T299" s="13">
        <f t="shared" si="76"/>
        <v>1.5685307894477492</v>
      </c>
      <c r="U299" s="13">
        <f t="shared" si="89"/>
        <v>2.1313154860388654</v>
      </c>
      <c r="V299" s="4">
        <f t="shared" si="90"/>
        <v>21.129287416534783</v>
      </c>
      <c r="W299" s="4">
        <f t="shared" si="91"/>
        <v>441.29425328791802</v>
      </c>
      <c r="X299" s="4">
        <f t="shared" si="77"/>
        <v>0.40786508179842956</v>
      </c>
      <c r="Z299" s="13">
        <f t="shared" si="92"/>
        <v>0.95685399999999998</v>
      </c>
      <c r="AA299" s="25">
        <f t="shared" si="78"/>
        <v>0.16261481109727766</v>
      </c>
      <c r="AB299" s="3"/>
      <c r="AC299" s="3">
        <f t="shared" si="93"/>
        <v>1.835392868092933</v>
      </c>
      <c r="AE299" s="106">
        <f>Input_Analysis!F298/100</f>
        <v>3.9440198533179771</v>
      </c>
      <c r="AF299" s="105">
        <f t="shared" si="79"/>
        <v>0.12838500323730523</v>
      </c>
    </row>
    <row r="300" spans="1:32">
      <c r="A300" s="153">
        <f>Input_Analysis!A299</f>
        <v>5.66</v>
      </c>
      <c r="B300" s="153">
        <f>Input_Analysis!B299</f>
        <v>18.569497800000001</v>
      </c>
      <c r="C300" s="153">
        <f>Input_Analysis!I299</f>
        <v>404.40894925790161</v>
      </c>
      <c r="D300" s="153">
        <f>Input_Analysis!F299</f>
        <v>377.10189824701041</v>
      </c>
      <c r="E300" s="154">
        <f>Input_Analysis!L299</f>
        <v>0.10000050338027326</v>
      </c>
      <c r="F300" s="155">
        <f>Input_Analysis!P299</f>
        <v>136.53525505445609</v>
      </c>
      <c r="G300" s="159">
        <f>Input_Analysis!Q299</f>
        <v>52.581600000000009</v>
      </c>
      <c r="H300" s="4"/>
      <c r="I300" s="4">
        <f t="shared" si="83"/>
        <v>104.55999999999966</v>
      </c>
      <c r="J300" s="4">
        <f t="shared" si="84"/>
        <v>51.978399999999652</v>
      </c>
      <c r="K300" s="4"/>
      <c r="L300" s="4">
        <f t="shared" si="80"/>
        <v>3.6691790885539588E-2</v>
      </c>
      <c r="M300" s="139">
        <f t="shared" si="81"/>
        <v>2.4727569348743678E-4</v>
      </c>
      <c r="N300" s="3"/>
      <c r="O300" s="13">
        <f t="shared" si="85"/>
        <v>5.7687221857137567</v>
      </c>
      <c r="P300" s="13">
        <f t="shared" si="86"/>
        <v>0.27998649073886539</v>
      </c>
      <c r="Q300" s="13">
        <f t="shared" si="87"/>
        <v>4.1535579048883244</v>
      </c>
      <c r="R300" s="13">
        <f t="shared" si="82"/>
        <v>3.258636527193111</v>
      </c>
      <c r="S300" s="13">
        <f t="shared" si="88"/>
        <v>1.3565237485821187</v>
      </c>
      <c r="T300" s="13">
        <f t="shared" si="76"/>
        <v>1.5153464629562299</v>
      </c>
      <c r="U300" s="13">
        <f t="shared" si="89"/>
        <v>2.0556034643300394</v>
      </c>
      <c r="V300" s="4">
        <f t="shared" si="90"/>
        <v>19.989929950526797</v>
      </c>
      <c r="W300" s="4">
        <f t="shared" si="91"/>
        <v>417.49828268663089</v>
      </c>
      <c r="X300" s="4">
        <f t="shared" si="77"/>
        <v>0.38458147904758383</v>
      </c>
      <c r="Z300" s="13">
        <f t="shared" si="92"/>
        <v>0.95670100000000002</v>
      </c>
      <c r="AA300" s="25">
        <f t="shared" si="78"/>
        <v>0.16262061701245192</v>
      </c>
      <c r="AB300" s="3"/>
      <c r="AC300" s="3">
        <f t="shared" si="93"/>
        <v>1.7306166557141269</v>
      </c>
      <c r="AE300" s="106">
        <f>Input_Analysis!F299/100</f>
        <v>3.7710189824701041</v>
      </c>
      <c r="AF300" s="105">
        <f t="shared" si="79"/>
        <v>0.12543261137116063</v>
      </c>
    </row>
    <row r="301" spans="1:32">
      <c r="A301" s="153">
        <f>Input_Analysis!A300</f>
        <v>5.68</v>
      </c>
      <c r="B301" s="153">
        <f>Input_Analysis!B300</f>
        <v>18.635114399999999</v>
      </c>
      <c r="C301" s="153">
        <f>Input_Analysis!I300</f>
        <v>383.24781766441617</v>
      </c>
      <c r="D301" s="153">
        <f>Input_Analysis!F300</f>
        <v>353.80178095940681</v>
      </c>
      <c r="E301" s="154">
        <f>Input_Analysis!L300</f>
        <v>0.10000050338027326</v>
      </c>
      <c r="F301" s="155">
        <f>Input_Analysis!P300</f>
        <v>147.23018352504675</v>
      </c>
      <c r="G301" s="159">
        <f>Input_Analysis!Q300</f>
        <v>52.777799999999999</v>
      </c>
      <c r="H301" s="4"/>
      <c r="I301" s="4">
        <f t="shared" si="83"/>
        <v>104.92999999999965</v>
      </c>
      <c r="J301" s="4">
        <f t="shared" si="84"/>
        <v>52.152199999999652</v>
      </c>
      <c r="K301" s="4"/>
      <c r="L301" s="4">
        <f t="shared" si="80"/>
        <v>4.0181535646495854E-2</v>
      </c>
      <c r="M301" s="139">
        <f t="shared" si="81"/>
        <v>2.609290875801851E-4</v>
      </c>
      <c r="N301" s="3"/>
      <c r="O301" s="13">
        <f t="shared" si="85"/>
        <v>5.3366457726504031</v>
      </c>
      <c r="P301" s="13">
        <f t="shared" si="86"/>
        <v>0.33936879901427414</v>
      </c>
      <c r="Q301" s="13">
        <f t="shared" si="87"/>
        <v>3.5255547060214325</v>
      </c>
      <c r="R301" s="13">
        <f t="shared" si="82"/>
        <v>3.2697581996572667</v>
      </c>
      <c r="S301" s="13">
        <f t="shared" si="88"/>
        <v>1.3542615182315354</v>
      </c>
      <c r="T301" s="13">
        <f t="shared" si="76"/>
        <v>1.4468440092490116</v>
      </c>
      <c r="U301" s="13">
        <f t="shared" si="89"/>
        <v>1.9594051646097681</v>
      </c>
      <c r="V301" s="4">
        <f t="shared" si="90"/>
        <v>18.554521177627766</v>
      </c>
      <c r="W301" s="4">
        <f t="shared" si="91"/>
        <v>387.51915323886226</v>
      </c>
      <c r="X301" s="4">
        <f t="shared" si="77"/>
        <v>0.35577638484336022</v>
      </c>
      <c r="Z301" s="13">
        <f t="shared" si="92"/>
        <v>0.95654799999999995</v>
      </c>
      <c r="AA301" s="25">
        <f t="shared" si="78"/>
        <v>0.16262620078501058</v>
      </c>
      <c r="AB301" s="3"/>
      <c r="AC301" s="3">
        <f t="shared" si="93"/>
        <v>1.6009937317951208</v>
      </c>
      <c r="AE301" s="106">
        <f>Input_Analysis!F300/100</f>
        <v>3.5380178095940682</v>
      </c>
      <c r="AF301" s="105">
        <f t="shared" si="79"/>
        <v>0.121394407662222</v>
      </c>
    </row>
    <row r="302" spans="1:32">
      <c r="A302" s="153">
        <f>Input_Analysis!A301</f>
        <v>5.7</v>
      </c>
      <c r="B302" s="153">
        <f>Input_Analysis!B301</f>
        <v>18.700731000000001</v>
      </c>
      <c r="C302" s="153">
        <f>Input_Analysis!I301</f>
        <v>385.74692013274654</v>
      </c>
      <c r="D302" s="153">
        <f>Input_Analysis!F301</f>
        <v>354.40178397968839</v>
      </c>
      <c r="E302" s="154">
        <f>Input_Analysis!L301</f>
        <v>0.10000050338027326</v>
      </c>
      <c r="F302" s="155">
        <f>Input_Analysis!P301</f>
        <v>156.72568076529078</v>
      </c>
      <c r="G302" s="159">
        <f>Input_Analysis!Q301</f>
        <v>52.974000000000004</v>
      </c>
      <c r="H302" s="4"/>
      <c r="I302" s="4">
        <f t="shared" si="83"/>
        <v>105.29999999999966</v>
      </c>
      <c r="J302" s="4">
        <f t="shared" si="84"/>
        <v>52.325999999999652</v>
      </c>
      <c r="K302" s="4"/>
      <c r="L302" s="4">
        <f t="shared" si="80"/>
        <v>4.0144434850144274E-2</v>
      </c>
      <c r="M302" s="139">
        <f t="shared" si="81"/>
        <v>2.5923863072156283E-4</v>
      </c>
      <c r="N302" s="3"/>
      <c r="O302" s="13">
        <f t="shared" si="85"/>
        <v>5.3596093745508684</v>
      </c>
      <c r="P302" s="13">
        <f t="shared" si="86"/>
        <v>0.36995122184326684</v>
      </c>
      <c r="Q302" s="13">
        <f t="shared" si="87"/>
        <v>3.3768153378331478</v>
      </c>
      <c r="R302" s="13">
        <f t="shared" si="82"/>
        <v>3.268365542989268</v>
      </c>
      <c r="S302" s="13">
        <f t="shared" si="88"/>
        <v>1.352010568205515</v>
      </c>
      <c r="T302" s="13">
        <f t="shared" si="76"/>
        <v>1.4549098419539397</v>
      </c>
      <c r="U302" s="13">
        <f t="shared" si="89"/>
        <v>1.967053482107942</v>
      </c>
      <c r="V302" s="4">
        <f t="shared" si="90"/>
        <v>18.696461342183124</v>
      </c>
      <c r="W302" s="4">
        <f t="shared" si="91"/>
        <v>390.48363460987167</v>
      </c>
      <c r="X302" s="4">
        <f t="shared" si="77"/>
        <v>0.35730729163672453</v>
      </c>
      <c r="Z302" s="13">
        <f t="shared" si="92"/>
        <v>0.956395</v>
      </c>
      <c r="AA302" s="25">
        <f t="shared" si="78"/>
        <v>0.16263156462848355</v>
      </c>
      <c r="AB302" s="3"/>
      <c r="AC302" s="3">
        <f t="shared" si="93"/>
        <v>1.6078828123652604</v>
      </c>
      <c r="AE302" s="106">
        <f>Input_Analysis!F301/100</f>
        <v>3.5440178397968838</v>
      </c>
      <c r="AF302" s="105">
        <f t="shared" si="79"/>
        <v>0.12139628507453022</v>
      </c>
    </row>
    <row r="303" spans="1:32">
      <c r="A303" s="153">
        <f>Input_Analysis!A302</f>
        <v>5.72</v>
      </c>
      <c r="B303" s="153">
        <f>Input_Analysis!B302</f>
        <v>18.7663476</v>
      </c>
      <c r="C303" s="153">
        <f>Input_Analysis!I302</f>
        <v>395.96691409718881</v>
      </c>
      <c r="D303" s="153">
        <f>Input_Analysis!F302</f>
        <v>364.501834821096</v>
      </c>
      <c r="E303" s="154">
        <f>Input_Analysis!L302</f>
        <v>0.10000050338027326</v>
      </c>
      <c r="F303" s="155">
        <f>Input_Analysis!P302</f>
        <v>157.32539638046407</v>
      </c>
      <c r="G303" s="159">
        <f>Input_Analysis!Q302</f>
        <v>53.170200000000001</v>
      </c>
      <c r="H303" s="4"/>
      <c r="I303" s="4">
        <f t="shared" si="83"/>
        <v>105.66999999999965</v>
      </c>
      <c r="J303" s="4">
        <f t="shared" si="84"/>
        <v>52.499799999999645</v>
      </c>
      <c r="K303" s="4"/>
      <c r="L303" s="4">
        <f t="shared" si="80"/>
        <v>3.8635318352316775E-2</v>
      </c>
      <c r="M303" s="139">
        <f t="shared" si="81"/>
        <v>2.5254762410712036E-4</v>
      </c>
      <c r="N303" s="3"/>
      <c r="O303" s="13">
        <f t="shared" si="85"/>
        <v>5.529486095131622</v>
      </c>
      <c r="P303" s="13">
        <f t="shared" si="86"/>
        <v>0.35878850694773046</v>
      </c>
      <c r="Q303" s="13">
        <f t="shared" si="87"/>
        <v>3.545570034871111</v>
      </c>
      <c r="R303" s="13">
        <f t="shared" si="82"/>
        <v>3.2641784845742476</v>
      </c>
      <c r="S303" s="13">
        <f t="shared" si="88"/>
        <v>1.3497708050681074</v>
      </c>
      <c r="T303" s="13">
        <f t="shared" si="76"/>
        <v>1.4892477068665346</v>
      </c>
      <c r="U303" s="13">
        <f t="shared" si="89"/>
        <v>2.0101430762430752</v>
      </c>
      <c r="V303" s="4">
        <f t="shared" si="90"/>
        <v>19.35312760647928</v>
      </c>
      <c r="W303" s="4">
        <f t="shared" si="91"/>
        <v>404.19839190619052</v>
      </c>
      <c r="X303" s="4">
        <f t="shared" si="77"/>
        <v>0.3686324063421082</v>
      </c>
      <c r="Z303" s="13">
        <f t="shared" si="92"/>
        <v>0.95624200000000004</v>
      </c>
      <c r="AA303" s="25">
        <f t="shared" si="78"/>
        <v>0.16263671072708905</v>
      </c>
      <c r="AB303" s="3"/>
      <c r="AC303" s="3">
        <f t="shared" si="93"/>
        <v>1.6588458285394865</v>
      </c>
      <c r="AE303" s="106">
        <f>Input_Analysis!F302/100</f>
        <v>3.6450183482109599</v>
      </c>
      <c r="AF303" s="105">
        <f t="shared" si="79"/>
        <v>0.12301194305460668</v>
      </c>
    </row>
    <row r="304" spans="1:32">
      <c r="A304" s="153">
        <f>Input_Analysis!A303</f>
        <v>5.74</v>
      </c>
      <c r="B304" s="153">
        <f>Input_Analysis!B303</f>
        <v>18.831964200000002</v>
      </c>
      <c r="C304" s="153">
        <f>Input_Analysis!I303</f>
        <v>401.76675168983911</v>
      </c>
      <c r="D304" s="153">
        <f>Input_Analysis!F303</f>
        <v>369.90186200363075</v>
      </c>
      <c r="E304" s="154">
        <f>Input_Analysis!L303</f>
        <v>0.10000050338027326</v>
      </c>
      <c r="F304" s="155">
        <f>Input_Analysis!P303</f>
        <v>159.32444843104176</v>
      </c>
      <c r="G304" s="159">
        <f>Input_Analysis!Q303</f>
        <v>53.366400000000006</v>
      </c>
      <c r="H304" s="4"/>
      <c r="I304" s="4">
        <f t="shared" si="83"/>
        <v>106.03999999999965</v>
      </c>
      <c r="J304" s="4">
        <f t="shared" si="84"/>
        <v>52.673599999999645</v>
      </c>
      <c r="K304" s="4"/>
      <c r="L304" s="4">
        <f t="shared" si="80"/>
        <v>3.7898809104476461E-2</v>
      </c>
      <c r="M304" s="139">
        <f t="shared" si="81"/>
        <v>2.4890188886877551E-4</v>
      </c>
      <c r="N304" s="3"/>
      <c r="O304" s="13">
        <f t="shared" si="85"/>
        <v>5.6143258043847677</v>
      </c>
      <c r="P304" s="13">
        <f t="shared" si="86"/>
        <v>0.35829713688591619</v>
      </c>
      <c r="Q304" s="13">
        <f t="shared" si="87"/>
        <v>3.6027289431289868</v>
      </c>
      <c r="R304" s="13">
        <f t="shared" si="82"/>
        <v>3.2622885794850851</v>
      </c>
      <c r="S304" s="13">
        <f t="shared" si="88"/>
        <v>1.3475421364632989</v>
      </c>
      <c r="T304" s="13">
        <f t="shared" si="76"/>
        <v>1.5091415652499869</v>
      </c>
      <c r="U304" s="13">
        <f t="shared" si="89"/>
        <v>2.0336318490625342</v>
      </c>
      <c r="V304" s="4">
        <f t="shared" si="90"/>
        <v>19.715116779322631</v>
      </c>
      <c r="W304" s="4">
        <f t="shared" si="91"/>
        <v>411.75869143636828</v>
      </c>
      <c r="X304" s="4">
        <f t="shared" si="77"/>
        <v>0.37428838695898448</v>
      </c>
      <c r="Z304" s="13">
        <f t="shared" si="92"/>
        <v>0.95608899999999997</v>
      </c>
      <c r="AA304" s="25">
        <f t="shared" si="78"/>
        <v>0.16264164123621758</v>
      </c>
      <c r="AB304" s="3"/>
      <c r="AC304" s="3">
        <f t="shared" si="93"/>
        <v>1.6842977413154303</v>
      </c>
      <c r="AE304" s="106">
        <f>Input_Analysis!F303/100</f>
        <v>3.6990186200363073</v>
      </c>
      <c r="AF304" s="105">
        <f t="shared" si="79"/>
        <v>0.12381744549197429</v>
      </c>
    </row>
    <row r="305" spans="1:32">
      <c r="A305" s="153">
        <f>Input_Analysis!A304</f>
        <v>5.76</v>
      </c>
      <c r="B305" s="153">
        <f>Input_Analysis!B304</f>
        <v>18.8975808</v>
      </c>
      <c r="C305" s="153">
        <f>Input_Analysis!I304</f>
        <v>407.50633031586375</v>
      </c>
      <c r="D305" s="153">
        <f>Input_Analysis!F304</f>
        <v>374.70188616588388</v>
      </c>
      <c r="E305" s="154">
        <f>Input_Analysis!L304</f>
        <v>0.10000050338027326</v>
      </c>
      <c r="F305" s="155">
        <f>Input_Analysis!P304</f>
        <v>164.0222207498993</v>
      </c>
      <c r="G305" s="159">
        <f>Input_Analysis!Q304</f>
        <v>53.562600000000003</v>
      </c>
      <c r="H305" s="4"/>
      <c r="I305" s="4">
        <f t="shared" si="83"/>
        <v>106.40999999999964</v>
      </c>
      <c r="J305" s="4">
        <f t="shared" si="84"/>
        <v>52.847399999999638</v>
      </c>
      <c r="K305" s="4"/>
      <c r="L305" s="4">
        <f t="shared" si="80"/>
        <v>3.7273025587677741E-2</v>
      </c>
      <c r="M305" s="139">
        <f t="shared" si="81"/>
        <v>2.4539619618365558E-4</v>
      </c>
      <c r="N305" s="3"/>
      <c r="O305" s="13">
        <f t="shared" si="85"/>
        <v>5.6974672418296111</v>
      </c>
      <c r="P305" s="13">
        <f t="shared" si="86"/>
        <v>0.36685807706132451</v>
      </c>
      <c r="Q305" s="13">
        <f t="shared" si="87"/>
        <v>3.6073053653721114</v>
      </c>
      <c r="R305" s="13">
        <f t="shared" si="82"/>
        <v>3.2601282711246893</v>
      </c>
      <c r="S305" s="13">
        <f t="shared" si="88"/>
        <v>1.345324471099016</v>
      </c>
      <c r="T305" s="13">
        <f t="shared" si="76"/>
        <v>1.5284814212607016</v>
      </c>
      <c r="U305" s="13">
        <f t="shared" si="89"/>
        <v>2.0563034596422258</v>
      </c>
      <c r="V305" s="4">
        <f t="shared" si="90"/>
        <v>20.073088687724276</v>
      </c>
      <c r="W305" s="4">
        <f t="shared" si="91"/>
        <v>419.23508867125719</v>
      </c>
      <c r="X305" s="4">
        <f t="shared" si="77"/>
        <v>0.37983114945530744</v>
      </c>
      <c r="Z305" s="13">
        <f t="shared" si="92"/>
        <v>0.95593600000000001</v>
      </c>
      <c r="AA305" s="25">
        <f t="shared" si="78"/>
        <v>0.16264635828290569</v>
      </c>
      <c r="AB305" s="3"/>
      <c r="AC305" s="3">
        <f t="shared" si="93"/>
        <v>1.7092401725488833</v>
      </c>
      <c r="AE305" s="106">
        <f>Input_Analysis!F304/100</f>
        <v>3.7470188616588387</v>
      </c>
      <c r="AF305" s="105">
        <f t="shared" si="79"/>
        <v>0.12451562836197867</v>
      </c>
    </row>
    <row r="306" spans="1:32">
      <c r="A306" s="153">
        <f>Input_Analysis!A305</f>
        <v>5.78</v>
      </c>
      <c r="B306" s="153">
        <f>Input_Analysis!B305</f>
        <v>18.963197399999999</v>
      </c>
      <c r="C306" s="153">
        <f>Input_Analysis!I305</f>
        <v>418.38601145699664</v>
      </c>
      <c r="D306" s="153">
        <f>Input_Analysis!F305</f>
        <v>384.80193700729149</v>
      </c>
      <c r="E306" s="154">
        <f>Input_Analysis!L305</f>
        <v>0.10000050338027326</v>
      </c>
      <c r="F306" s="155">
        <f>Input_Analysis!P305</f>
        <v>167.92037224852581</v>
      </c>
      <c r="G306" s="159">
        <f>Input_Analysis!Q305</f>
        <v>53.758800000000008</v>
      </c>
      <c r="H306" s="4"/>
      <c r="I306" s="4">
        <f t="shared" si="83"/>
        <v>106.77999999999965</v>
      </c>
      <c r="J306" s="4">
        <f t="shared" si="84"/>
        <v>53.021199999999638</v>
      </c>
      <c r="K306" s="4"/>
      <c r="L306" s="4">
        <f t="shared" si="80"/>
        <v>3.5968565810564249E-2</v>
      </c>
      <c r="M306" s="139">
        <f t="shared" si="81"/>
        <v>2.3901493033199009E-4</v>
      </c>
      <c r="N306" s="3"/>
      <c r="O306" s="13">
        <f t="shared" si="85"/>
        <v>5.8770079035744027</v>
      </c>
      <c r="P306" s="13">
        <f t="shared" si="86"/>
        <v>0.36636511508469599</v>
      </c>
      <c r="Q306" s="13">
        <f t="shared" si="87"/>
        <v>3.7238772266276983</v>
      </c>
      <c r="R306" s="13">
        <f t="shared" si="82"/>
        <v>3.2557510438531345</v>
      </c>
      <c r="S306" s="13">
        <f t="shared" si="88"/>
        <v>1.3431177187314201</v>
      </c>
      <c r="T306" s="13">
        <f t="shared" si="76"/>
        <v>1.5646920589578786</v>
      </c>
      <c r="U306" s="13">
        <f t="shared" si="89"/>
        <v>2.1015656287446745</v>
      </c>
      <c r="V306" s="4">
        <f t="shared" si="90"/>
        <v>20.773734097133133</v>
      </c>
      <c r="W306" s="4">
        <f t="shared" si="91"/>
        <v>433.86836932428724</v>
      </c>
      <c r="X306" s="4">
        <f t="shared" si="77"/>
        <v>0.3918005269049602</v>
      </c>
      <c r="Z306" s="13">
        <f t="shared" si="92"/>
        <v>0.95578300000000005</v>
      </c>
      <c r="AA306" s="25">
        <f t="shared" si="78"/>
        <v>0.16265086396630088</v>
      </c>
      <c r="AB306" s="3"/>
      <c r="AC306" s="3">
        <f t="shared" si="93"/>
        <v>1.7631023710723208</v>
      </c>
      <c r="AE306" s="106">
        <f>Input_Analysis!F305/100</f>
        <v>3.8480193700729148</v>
      </c>
      <c r="AF306" s="105">
        <f t="shared" si="79"/>
        <v>0.12607909069525067</v>
      </c>
    </row>
    <row r="307" spans="1:32">
      <c r="A307" s="153">
        <f>Input_Analysis!A306</f>
        <v>5.8</v>
      </c>
      <c r="B307" s="153">
        <f>Input_Analysis!B306</f>
        <v>19.028814000000001</v>
      </c>
      <c r="C307" s="153">
        <f>Input_Analysis!I306</f>
        <v>425.34587404919864</v>
      </c>
      <c r="D307" s="153">
        <f>Input_Analysis!F306</f>
        <v>391.40197023038951</v>
      </c>
      <c r="E307" s="154">
        <f>Input_Analysis!L306</f>
        <v>0.10000050338027326</v>
      </c>
      <c r="F307" s="155">
        <f>Input_Analysis!P306</f>
        <v>169.71951909404575</v>
      </c>
      <c r="G307" s="159">
        <f>Input_Analysis!Q306</f>
        <v>53.955000000000005</v>
      </c>
      <c r="H307" s="4"/>
      <c r="I307" s="4">
        <f t="shared" si="83"/>
        <v>107.14999999999964</v>
      </c>
      <c r="J307" s="4">
        <f t="shared" si="84"/>
        <v>53.194999999999631</v>
      </c>
      <c r="K307" s="4"/>
      <c r="L307" s="4">
        <f t="shared" si="80"/>
        <v>3.5180232277447918E-2</v>
      </c>
      <c r="M307" s="139">
        <f t="shared" si="81"/>
        <v>2.3510396945500045E-4</v>
      </c>
      <c r="N307" s="3"/>
      <c r="O307" s="13">
        <f t="shared" si="85"/>
        <v>5.9816876407406943</v>
      </c>
      <c r="P307" s="13">
        <f t="shared" si="86"/>
        <v>0.36381527397224012</v>
      </c>
      <c r="Q307" s="13">
        <f t="shared" si="87"/>
        <v>3.805458312908256</v>
      </c>
      <c r="R307" s="13">
        <f t="shared" si="82"/>
        <v>3.2536818958541258</v>
      </c>
      <c r="S307" s="13">
        <f t="shared" si="88"/>
        <v>1.3409217901494817</v>
      </c>
      <c r="T307" s="13">
        <f t="shared" si="76"/>
        <v>1.5885210631237052</v>
      </c>
      <c r="U307" s="13">
        <f t="shared" si="89"/>
        <v>2.1300825076539964</v>
      </c>
      <c r="V307" s="4">
        <f t="shared" si="90"/>
        <v>21.2130582699466</v>
      </c>
      <c r="W307" s="4">
        <f t="shared" si="91"/>
        <v>443.04384358289082</v>
      </c>
      <c r="X307" s="4">
        <f t="shared" si="77"/>
        <v>0.39877917604937957</v>
      </c>
      <c r="Z307" s="13">
        <f t="shared" si="92"/>
        <v>0.95562999999999998</v>
      </c>
      <c r="AA307" s="25">
        <f t="shared" si="78"/>
        <v>0.16265516035811697</v>
      </c>
      <c r="AB307" s="3"/>
      <c r="AC307" s="3">
        <f t="shared" si="93"/>
        <v>1.7945062922222081</v>
      </c>
      <c r="AE307" s="106">
        <f>Input_Analysis!F306/100</f>
        <v>3.9140197023038952</v>
      </c>
      <c r="AF307" s="105">
        <f t="shared" si="79"/>
        <v>0.12705174427235819</v>
      </c>
    </row>
    <row r="308" spans="1:32">
      <c r="A308" s="153">
        <f>Input_Analysis!A307</f>
        <v>5.82</v>
      </c>
      <c r="B308" s="153">
        <f>Input_Analysis!B307</f>
        <v>19.094430599999999</v>
      </c>
      <c r="C308" s="153">
        <f>Input_Analysis!I307</f>
        <v>442.24615072387036</v>
      </c>
      <c r="D308" s="153">
        <f>Input_Analysis!F307</f>
        <v>408.70205731517677</v>
      </c>
      <c r="E308" s="154">
        <f>Input_Analysis!L307</f>
        <v>0.10000050338027326</v>
      </c>
      <c r="F308" s="155">
        <f>Input_Analysis!P307</f>
        <v>167.72046704346806</v>
      </c>
      <c r="G308" s="159">
        <f>Input_Analysis!Q307</f>
        <v>54.15120000000001</v>
      </c>
      <c r="H308" s="4"/>
      <c r="I308" s="4">
        <f t="shared" si="83"/>
        <v>107.51999999999964</v>
      </c>
      <c r="J308" s="4">
        <f t="shared" si="84"/>
        <v>53.368799999999631</v>
      </c>
      <c r="K308" s="4"/>
      <c r="L308" s="4">
        <f t="shared" si="80"/>
        <v>3.3202676238985249E-2</v>
      </c>
      <c r="M308" s="139">
        <f t="shared" si="81"/>
        <v>2.2611955630725563E-4</v>
      </c>
      <c r="N308" s="3"/>
      <c r="O308" s="13">
        <f t="shared" si="85"/>
        <v>6.2719444829914304</v>
      </c>
      <c r="P308" s="13">
        <f t="shared" si="86"/>
        <v>0.33929009370157032</v>
      </c>
      <c r="Q308" s="13">
        <f t="shared" si="87"/>
        <v>4.143935851666221</v>
      </c>
      <c r="R308" s="13">
        <f t="shared" si="82"/>
        <v>3.24803140367632</v>
      </c>
      <c r="S308" s="13">
        <f t="shared" si="88"/>
        <v>1.3387365971598333</v>
      </c>
      <c r="T308" s="13">
        <f t="shared" si="76"/>
        <v>1.6454242480248329</v>
      </c>
      <c r="U308" s="13">
        <f t="shared" si="89"/>
        <v>2.2027896586850422</v>
      </c>
      <c r="V308" s="4">
        <f t="shared" si="90"/>
        <v>22.315076714924714</v>
      </c>
      <c r="W308" s="4">
        <f t="shared" si="91"/>
        <v>466.05997267419008</v>
      </c>
      <c r="X308" s="4">
        <f t="shared" si="77"/>
        <v>0.41812963219942867</v>
      </c>
      <c r="Z308" s="13">
        <f t="shared" si="92"/>
        <v>0.95547700000000002</v>
      </c>
      <c r="AA308" s="25">
        <f t="shared" si="78"/>
        <v>0.16265924950308103</v>
      </c>
      <c r="AB308" s="3"/>
      <c r="AC308" s="3">
        <f t="shared" si="93"/>
        <v>1.8815833448974291</v>
      </c>
      <c r="AE308" s="106">
        <f>Input_Analysis!F307/100</f>
        <v>4.0870205731517677</v>
      </c>
      <c r="AF308" s="105">
        <f t="shared" si="79"/>
        <v>0.12972341822075459</v>
      </c>
    </row>
    <row r="309" spans="1:32">
      <c r="A309" s="153">
        <f>Input_Analysis!A308</f>
        <v>5.84</v>
      </c>
      <c r="B309" s="153">
        <f>Input_Analysis!B308</f>
        <v>19.160047199999998</v>
      </c>
      <c r="C309" s="153">
        <f>Input_Analysis!I308</f>
        <v>447.12642437325496</v>
      </c>
      <c r="D309" s="153">
        <f>Input_Analysis!F308</f>
        <v>414.10208449771159</v>
      </c>
      <c r="E309" s="154">
        <f>Input_Analysis!L308</f>
        <v>0.10000050338027326</v>
      </c>
      <c r="F309" s="155">
        <f>Input_Analysis!P308</f>
        <v>165.12169937771702</v>
      </c>
      <c r="G309" s="159">
        <f>Input_Analysis!Q308</f>
        <v>54.3474</v>
      </c>
      <c r="H309" s="4"/>
      <c r="I309" s="4">
        <f t="shared" si="83"/>
        <v>107.88999999999963</v>
      </c>
      <c r="J309" s="4">
        <f t="shared" si="84"/>
        <v>53.542599999999631</v>
      </c>
      <c r="K309" s="4"/>
      <c r="L309" s="4">
        <f t="shared" si="80"/>
        <v>3.2657268750286857E-2</v>
      </c>
      <c r="M309" s="139">
        <f t="shared" si="81"/>
        <v>2.2365151762266286E-4</v>
      </c>
      <c r="N309" s="3"/>
      <c r="O309" s="13">
        <f t="shared" si="85"/>
        <v>6.335822772395395</v>
      </c>
      <c r="P309" s="13">
        <f t="shared" si="86"/>
        <v>0.32654011013815604</v>
      </c>
      <c r="Q309" s="13">
        <f t="shared" si="87"/>
        <v>4.2669225064815661</v>
      </c>
      <c r="R309" s="13">
        <f t="shared" si="82"/>
        <v>3.2476962568879961</v>
      </c>
      <c r="S309" s="13">
        <f t="shared" si="88"/>
        <v>1.3365620525718924</v>
      </c>
      <c r="T309" s="13">
        <f t="shared" si="76"/>
        <v>1.6632107036086656</v>
      </c>
      <c r="U309" s="13">
        <f t="shared" si="89"/>
        <v>2.2229843118747397</v>
      </c>
      <c r="V309" s="4">
        <f t="shared" si="90"/>
        <v>22.615761624883689</v>
      </c>
      <c r="W309" s="4">
        <f t="shared" si="91"/>
        <v>472.33990631319455</v>
      </c>
      <c r="X309" s="4">
        <f t="shared" si="77"/>
        <v>0.42238818482635965</v>
      </c>
      <c r="Z309" s="13">
        <f t="shared" si="92"/>
        <v>0.95532399999999995</v>
      </c>
      <c r="AA309" s="25">
        <f t="shared" si="78"/>
        <v>0.1626631334193713</v>
      </c>
      <c r="AB309" s="3"/>
      <c r="AC309" s="3">
        <f t="shared" si="93"/>
        <v>1.9007468317186185</v>
      </c>
      <c r="AE309" s="106">
        <f>Input_Analysis!F308/100</f>
        <v>4.141020844977116</v>
      </c>
      <c r="AF309" s="105">
        <f t="shared" si="79"/>
        <v>0.13047150605913005</v>
      </c>
    </row>
    <row r="310" spans="1:32">
      <c r="A310" s="153">
        <f>Input_Analysis!A309</f>
        <v>5.86</v>
      </c>
      <c r="B310" s="153">
        <f>Input_Analysis!B309</f>
        <v>19.2256638</v>
      </c>
      <c r="C310" s="153">
        <f>Input_Analysis!I309</f>
        <v>453.30636926062323</v>
      </c>
      <c r="D310" s="153">
        <f>Input_Analysis!F309</f>
        <v>420.10211470052786</v>
      </c>
      <c r="E310" s="154">
        <f>Input_Analysis!L309</f>
        <v>0.10000050338027326</v>
      </c>
      <c r="F310" s="155">
        <f>Input_Analysis!P309</f>
        <v>166.02127280047699</v>
      </c>
      <c r="G310" s="159">
        <f>Input_Analysis!Q309</f>
        <v>54.543600000000005</v>
      </c>
      <c r="H310" s="4"/>
      <c r="I310" s="4">
        <f t="shared" si="83"/>
        <v>108.25999999999964</v>
      </c>
      <c r="J310" s="4">
        <f t="shared" si="84"/>
        <v>53.716399999999631</v>
      </c>
      <c r="K310" s="4"/>
      <c r="L310" s="4">
        <f t="shared" si="80"/>
        <v>3.2067670999571973E-2</v>
      </c>
      <c r="M310" s="139">
        <f t="shared" si="81"/>
        <v>2.2060246703213459E-4</v>
      </c>
      <c r="N310" s="3"/>
      <c r="O310" s="13">
        <f t="shared" si="85"/>
        <v>6.4234827587222139</v>
      </c>
      <c r="P310" s="13">
        <f t="shared" si="86"/>
        <v>0.32308026610845064</v>
      </c>
      <c r="Q310" s="13">
        <f t="shared" si="87"/>
        <v>4.3481822396911962</v>
      </c>
      <c r="R310" s="13">
        <f t="shared" si="82"/>
        <v>3.2464288275288369</v>
      </c>
      <c r="S310" s="13">
        <f t="shared" si="88"/>
        <v>1.334398070183249</v>
      </c>
      <c r="T310" s="13">
        <f t="shared" si="76"/>
        <v>1.6847773475113796</v>
      </c>
      <c r="U310" s="13">
        <f t="shared" si="89"/>
        <v>2.248163641207638</v>
      </c>
      <c r="V310" s="4">
        <f t="shared" si="90"/>
        <v>23.00309128404157</v>
      </c>
      <c r="W310" s="4">
        <f t="shared" si="91"/>
        <v>480.42945279646034</v>
      </c>
      <c r="X310" s="4">
        <f t="shared" si="77"/>
        <v>0.42823218391481427</v>
      </c>
      <c r="Z310" s="13">
        <f t="shared" si="92"/>
        <v>0.95517099999999999</v>
      </c>
      <c r="AA310" s="25">
        <f t="shared" si="78"/>
        <v>0.16266681409904668</v>
      </c>
      <c r="AB310" s="3"/>
      <c r="AC310" s="3">
        <f t="shared" si="93"/>
        <v>1.9270448276166641</v>
      </c>
      <c r="AE310" s="106">
        <f>Input_Analysis!F309/100</f>
        <v>4.201021147005279</v>
      </c>
      <c r="AF310" s="105">
        <f t="shared" si="79"/>
        <v>0.13130689762217762</v>
      </c>
    </row>
    <row r="311" spans="1:32">
      <c r="A311" s="153">
        <f>Input_Analysis!A310</f>
        <v>5.88</v>
      </c>
      <c r="B311" s="153">
        <f>Input_Analysis!B310</f>
        <v>19.291280399999998</v>
      </c>
      <c r="C311" s="153">
        <f>Input_Analysis!I310</f>
        <v>454.22650801410572</v>
      </c>
      <c r="D311" s="153">
        <f>Input_Analysis!F310</f>
        <v>421.30212074109119</v>
      </c>
      <c r="E311" s="154">
        <f>Input_Analysis!L310</f>
        <v>0.10000050338027326</v>
      </c>
      <c r="F311" s="155">
        <f>Input_Analysis!P310</f>
        <v>164.62193636507263</v>
      </c>
      <c r="G311" s="159">
        <f>Input_Analysis!Q310</f>
        <v>54.739800000000002</v>
      </c>
      <c r="H311" s="4"/>
      <c r="I311" s="4">
        <f t="shared" si="83"/>
        <v>108.62999999999963</v>
      </c>
      <c r="J311" s="4">
        <f t="shared" si="84"/>
        <v>53.890199999999624</v>
      </c>
      <c r="K311" s="4"/>
      <c r="L311" s="4">
        <f t="shared" si="80"/>
        <v>3.1982545531483046E-2</v>
      </c>
      <c r="M311" s="139">
        <f t="shared" si="81"/>
        <v>2.2015558673023946E-4</v>
      </c>
      <c r="N311" s="3"/>
      <c r="O311" s="13">
        <f t="shared" si="85"/>
        <v>6.4129750495286437</v>
      </c>
      <c r="P311" s="13">
        <f t="shared" si="86"/>
        <v>0.31794920902553681</v>
      </c>
      <c r="Q311" s="13">
        <f t="shared" si="87"/>
        <v>4.3739747050305091</v>
      </c>
      <c r="R311" s="13">
        <f t="shared" si="82"/>
        <v>3.2475432092998902</v>
      </c>
      <c r="S311" s="13">
        <f t="shared" si="88"/>
        <v>1.3322445647653125</v>
      </c>
      <c r="T311" s="13">
        <f t="shared" si="76"/>
        <v>1.6894493201534519</v>
      </c>
      <c r="U311" s="13">
        <f t="shared" si="89"/>
        <v>2.2507596742208889</v>
      </c>
      <c r="V311" s="4">
        <f t="shared" si="90"/>
        <v>23.039767200940407</v>
      </c>
      <c r="W311" s="4">
        <f t="shared" si="91"/>
        <v>481.19544509153678</v>
      </c>
      <c r="X311" s="4">
        <f t="shared" si="77"/>
        <v>0.42753166996857622</v>
      </c>
      <c r="Z311" s="13">
        <f t="shared" si="92"/>
        <v>0.95501800000000003</v>
      </c>
      <c r="AA311" s="25">
        <f t="shared" si="78"/>
        <v>0.16267029350846779</v>
      </c>
      <c r="AB311" s="3"/>
      <c r="AC311" s="3">
        <f t="shared" si="93"/>
        <v>1.923892514858593</v>
      </c>
      <c r="AE311" s="106">
        <f>Input_Analysis!F310/100</f>
        <v>4.2130212074109119</v>
      </c>
      <c r="AF311" s="105">
        <f t="shared" si="79"/>
        <v>0.13138815227464962</v>
      </c>
    </row>
    <row r="312" spans="1:32">
      <c r="A312" s="153">
        <f>Input_Analysis!A311</f>
        <v>5.9</v>
      </c>
      <c r="B312" s="153">
        <f>Input_Analysis!B311</f>
        <v>19.356897</v>
      </c>
      <c r="C312" s="153">
        <f>Input_Analysis!I311</f>
        <v>454.02660280904792</v>
      </c>
      <c r="D312" s="153">
        <f>Input_Analysis!F311</f>
        <v>421.30212074109119</v>
      </c>
      <c r="E312" s="154">
        <f>Input_Analysis!L311</f>
        <v>0.10000050338027326</v>
      </c>
      <c r="F312" s="155">
        <f>Input_Analysis!P311</f>
        <v>163.62241033978376</v>
      </c>
      <c r="G312" s="159">
        <f>Input_Analysis!Q311</f>
        <v>54.936000000000007</v>
      </c>
      <c r="H312" s="4"/>
      <c r="I312" s="4">
        <f t="shared" si="83"/>
        <v>108.99999999999963</v>
      </c>
      <c r="J312" s="4">
        <f t="shared" si="84"/>
        <v>54.063999999999623</v>
      </c>
      <c r="K312" s="4"/>
      <c r="L312" s="4">
        <f t="shared" si="80"/>
        <v>3.2020436858697113E-2</v>
      </c>
      <c r="M312" s="139">
        <f t="shared" si="81"/>
        <v>2.2025251992190188E-4</v>
      </c>
      <c r="N312" s="3"/>
      <c r="O312" s="13">
        <f t="shared" si="85"/>
        <v>6.3818178974743027</v>
      </c>
      <c r="P312" s="13">
        <f t="shared" si="86"/>
        <v>0.31500878325007076</v>
      </c>
      <c r="Q312" s="13">
        <f t="shared" si="87"/>
        <v>4.3714892066673983</v>
      </c>
      <c r="R312" s="13">
        <f t="shared" si="82"/>
        <v>3.2490412443169956</v>
      </c>
      <c r="S312" s="13">
        <f t="shared" si="88"/>
        <v>1.3301014520492138</v>
      </c>
      <c r="T312" s="13">
        <f t="shared" si="76"/>
        <v>1.6903912094048923</v>
      </c>
      <c r="U312" s="13">
        <f t="shared" si="89"/>
        <v>2.2483918021606737</v>
      </c>
      <c r="V312" s="4">
        <f t="shared" si="90"/>
        <v>23.001773520603219</v>
      </c>
      <c r="W312" s="4">
        <f t="shared" si="91"/>
        <v>480.40193074041207</v>
      </c>
      <c r="X312" s="4">
        <f t="shared" si="77"/>
        <v>0.42545452649828686</v>
      </c>
      <c r="Z312" s="13">
        <f t="shared" si="92"/>
        <v>0.95486499999999996</v>
      </c>
      <c r="AA312" s="25">
        <f t="shared" si="78"/>
        <v>0.16267357358871024</v>
      </c>
      <c r="AB312" s="3"/>
      <c r="AC312" s="3">
        <f t="shared" si="93"/>
        <v>1.9145453692422907</v>
      </c>
      <c r="AE312" s="106">
        <f>Input_Analysis!F311/100</f>
        <v>4.2130212074109119</v>
      </c>
      <c r="AF312" s="105">
        <f t="shared" si="79"/>
        <v>0.13128243108833743</v>
      </c>
    </row>
    <row r="313" spans="1:32">
      <c r="A313" s="153">
        <f>Input_Analysis!A312</f>
        <v>5.92</v>
      </c>
      <c r="B313" s="153">
        <f>Input_Analysis!B312</f>
        <v>19.422513599999998</v>
      </c>
      <c r="C313" s="153">
        <f>Input_Analysis!I312</f>
        <v>453.62650499382414</v>
      </c>
      <c r="D313" s="153">
        <f>Input_Analysis!F312</f>
        <v>420.70211772080961</v>
      </c>
      <c r="E313" s="154">
        <f>Input_Analysis!L312</f>
        <v>0.10000050338027326</v>
      </c>
      <c r="F313" s="155">
        <f>Input_Analysis!P312</f>
        <v>164.62193636507263</v>
      </c>
      <c r="G313" s="159">
        <f>Input_Analysis!Q312</f>
        <v>55.132200000000005</v>
      </c>
      <c r="H313" s="4"/>
      <c r="I313" s="4">
        <f t="shared" si="83"/>
        <v>109.36999999999962</v>
      </c>
      <c r="J313" s="4">
        <f t="shared" si="84"/>
        <v>54.237799999999616</v>
      </c>
      <c r="K313" s="4"/>
      <c r="L313" s="4">
        <f t="shared" si="80"/>
        <v>3.2120201446723097E-2</v>
      </c>
      <c r="M313" s="139">
        <f t="shared" si="81"/>
        <v>2.2044678227440593E-4</v>
      </c>
      <c r="N313" s="3"/>
      <c r="O313" s="13">
        <f t="shared" si="85"/>
        <v>6.3471694094123832</v>
      </c>
      <c r="P313" s="13">
        <f t="shared" si="86"/>
        <v>0.31804696433270507</v>
      </c>
      <c r="Q313" s="13">
        <f t="shared" si="87"/>
        <v>4.3284714466433662</v>
      </c>
      <c r="R313" s="13">
        <f t="shared" si="82"/>
        <v>3.2503600015792982</v>
      </c>
      <c r="S313" s="13">
        <f t="shared" si="88"/>
        <v>1.3279686487119546</v>
      </c>
      <c r="T313" s="13">
        <f t="shared" si="76"/>
        <v>1.6903867916455604</v>
      </c>
      <c r="U313" s="13">
        <f t="shared" si="89"/>
        <v>2.244780663502091</v>
      </c>
      <c r="V313" s="4">
        <f t="shared" si="90"/>
        <v>22.95043366625497</v>
      </c>
      <c r="W313" s="4">
        <f t="shared" si="91"/>
        <v>479.32967580621153</v>
      </c>
      <c r="X313" s="4">
        <f t="shared" si="77"/>
        <v>0.42314462729415891</v>
      </c>
      <c r="Z313" s="13">
        <f t="shared" si="92"/>
        <v>0.95471200000000001</v>
      </c>
      <c r="AA313" s="25">
        <f t="shared" si="78"/>
        <v>0.16267665625596966</v>
      </c>
      <c r="AB313" s="3"/>
      <c r="AC313" s="3">
        <f t="shared" si="93"/>
        <v>1.904150822823715</v>
      </c>
      <c r="AE313" s="106">
        <f>Input_Analysis!F312/100</f>
        <v>4.2070211772080963</v>
      </c>
      <c r="AF313" s="105">
        <f t="shared" si="79"/>
        <v>0.13108369176802245</v>
      </c>
    </row>
    <row r="314" spans="1:32">
      <c r="A314" s="153">
        <f>Input_Analysis!A313</f>
        <v>5.94</v>
      </c>
      <c r="B314" s="153">
        <f>Input_Analysis!B313</f>
        <v>19.488130200000001</v>
      </c>
      <c r="C314" s="153">
        <f>Input_Analysis!I313</f>
        <v>458.48650071759454</v>
      </c>
      <c r="D314" s="153">
        <f>Input_Analysis!F313</f>
        <v>425.50214188306268</v>
      </c>
      <c r="E314" s="154">
        <f>Input_Analysis!L313</f>
        <v>0.10000050338027326</v>
      </c>
      <c r="F314" s="155">
        <f>Input_Analysis!P313</f>
        <v>164.92179417265928</v>
      </c>
      <c r="G314" s="159">
        <f>Input_Analysis!Q313</f>
        <v>55.328400000000009</v>
      </c>
      <c r="H314" s="4"/>
      <c r="I314" s="4">
        <f t="shared" si="83"/>
        <v>109.73999999999963</v>
      </c>
      <c r="J314" s="4">
        <f t="shared" si="84"/>
        <v>54.411599999999616</v>
      </c>
      <c r="K314" s="4"/>
      <c r="L314" s="4">
        <f t="shared" si="80"/>
        <v>3.1669567093735598E-2</v>
      </c>
      <c r="M314" s="139">
        <f t="shared" si="81"/>
        <v>2.1811002771893762E-4</v>
      </c>
      <c r="N314" s="3"/>
      <c r="O314" s="13">
        <f t="shared" si="85"/>
        <v>6.409414549794481</v>
      </c>
      <c r="P314" s="13">
        <f t="shared" si="86"/>
        <v>0.31424944464576837</v>
      </c>
      <c r="Q314" s="13">
        <f t="shared" si="87"/>
        <v>4.3952595870170574</v>
      </c>
      <c r="R314" s="13">
        <f t="shared" si="82"/>
        <v>3.2497092899681883</v>
      </c>
      <c r="S314" s="13">
        <f t="shared" si="88"/>
        <v>1.3258460723627996</v>
      </c>
      <c r="T314" s="13">
        <f t="shared" si="76"/>
        <v>1.7077559889257938</v>
      </c>
      <c r="U314" s="13">
        <f t="shared" si="89"/>
        <v>2.2642215704713125</v>
      </c>
      <c r="V314" s="4">
        <f t="shared" si="90"/>
        <v>23.249766714506329</v>
      </c>
      <c r="W314" s="4">
        <f t="shared" si="91"/>
        <v>485.58137523215191</v>
      </c>
      <c r="X314" s="4">
        <f t="shared" si="77"/>
        <v>0.42729430331963209</v>
      </c>
      <c r="Z314" s="13">
        <f t="shared" si="92"/>
        <v>0.95455900000000005</v>
      </c>
      <c r="AA314" s="25">
        <f t="shared" si="78"/>
        <v>0.162679543401959</v>
      </c>
      <c r="AB314" s="3"/>
      <c r="AC314" s="3">
        <f t="shared" si="93"/>
        <v>1.9228243649383443</v>
      </c>
      <c r="AE314" s="106">
        <f>Input_Analysis!F313/100</f>
        <v>4.2550214188306263</v>
      </c>
      <c r="AF314" s="105">
        <f t="shared" si="79"/>
        <v>0.13172397640339942</v>
      </c>
    </row>
    <row r="315" spans="1:32">
      <c r="A315" s="153">
        <f>Input_Analysis!A314</f>
        <v>5.96</v>
      </c>
      <c r="B315" s="153">
        <f>Input_Analysis!B314</f>
        <v>19.553746799999999</v>
      </c>
      <c r="C315" s="153">
        <f>Input_Analysis!I314</f>
        <v>462.08651883928434</v>
      </c>
      <c r="D315" s="153">
        <f>Input_Analysis!F314</f>
        <v>429.10216000475248</v>
      </c>
      <c r="E315" s="154">
        <f>Input_Analysis!L314</f>
        <v>0.10000050338027326</v>
      </c>
      <c r="F315" s="155">
        <f>Input_Analysis!P314</f>
        <v>164.92179417265928</v>
      </c>
      <c r="G315" s="159">
        <f>Input_Analysis!Q314</f>
        <v>55.524600000000007</v>
      </c>
      <c r="H315" s="4"/>
      <c r="I315" s="4">
        <f t="shared" si="83"/>
        <v>110.10999999999962</v>
      </c>
      <c r="J315" s="4">
        <f t="shared" si="84"/>
        <v>54.585399999999609</v>
      </c>
      <c r="K315" s="4"/>
      <c r="L315" s="4">
        <f t="shared" si="80"/>
        <v>3.134889063693079E-2</v>
      </c>
      <c r="M315" s="139">
        <f t="shared" si="81"/>
        <v>2.1641077872486876E-4</v>
      </c>
      <c r="N315" s="3"/>
      <c r="O315" s="13">
        <f t="shared" si="85"/>
        <v>6.4481806277738594</v>
      </c>
      <c r="P315" s="13">
        <f t="shared" si="86"/>
        <v>0.31080821679076526</v>
      </c>
      <c r="Q315" s="13">
        <f t="shared" si="87"/>
        <v>4.4440331053107087</v>
      </c>
      <c r="R315" s="13">
        <f t="shared" si="82"/>
        <v>3.2496064659474206</v>
      </c>
      <c r="S315" s="13">
        <f t="shared" si="88"/>
        <v>1.3237336415299112</v>
      </c>
      <c r="T315" s="13">
        <f t="shared" si="76"/>
        <v>1.7210472685382525</v>
      </c>
      <c r="U315" s="13">
        <f t="shared" si="89"/>
        <v>2.2782081680272479</v>
      </c>
      <c r="V315" s="4">
        <f t="shared" si="90"/>
        <v>23.465101255952316</v>
      </c>
      <c r="W315" s="4">
        <f t="shared" si="91"/>
        <v>490.07872972410416</v>
      </c>
      <c r="X315" s="4">
        <f t="shared" si="77"/>
        <v>0.42987870851825732</v>
      </c>
      <c r="Z315" s="13">
        <f t="shared" si="92"/>
        <v>0.95440599999999998</v>
      </c>
      <c r="AA315" s="25">
        <f t="shared" si="78"/>
        <v>0.16268223689429834</v>
      </c>
      <c r="AB315" s="3"/>
      <c r="AC315" s="3">
        <f t="shared" si="93"/>
        <v>1.9344541883321578</v>
      </c>
      <c r="AE315" s="106">
        <f>Input_Analysis!F314/100</f>
        <v>4.2910216000475252</v>
      </c>
      <c r="AF315" s="105">
        <f t="shared" si="79"/>
        <v>0.13217461601918543</v>
      </c>
    </row>
    <row r="316" spans="1:32">
      <c r="A316" s="153">
        <f>Input_Analysis!A315</f>
        <v>5.98</v>
      </c>
      <c r="B316" s="153">
        <f>Input_Analysis!B315</f>
        <v>19.619363400000001</v>
      </c>
      <c r="C316" s="153">
        <f>Input_Analysis!I315</f>
        <v>465.74646062164015</v>
      </c>
      <c r="D316" s="153">
        <f>Input_Analysis!F315</f>
        <v>432.60217762306206</v>
      </c>
      <c r="E316" s="154">
        <f>Input_Analysis!L315</f>
        <v>0.10000050338027326</v>
      </c>
      <c r="F316" s="155">
        <f>Input_Analysis!P315</f>
        <v>165.72141499289037</v>
      </c>
      <c r="G316" s="159">
        <f>Input_Analysis!Q315</f>
        <v>55.720800000000011</v>
      </c>
      <c r="H316" s="4"/>
      <c r="I316" s="4">
        <f t="shared" si="83"/>
        <v>110.47999999999962</v>
      </c>
      <c r="J316" s="4">
        <f t="shared" si="84"/>
        <v>54.759199999999609</v>
      </c>
      <c r="K316" s="4"/>
      <c r="L316" s="4">
        <f t="shared" si="80"/>
        <v>3.1044277707972905E-2</v>
      </c>
      <c r="M316" s="139">
        <f t="shared" si="81"/>
        <v>2.1471017352832011E-4</v>
      </c>
      <c r="N316" s="3"/>
      <c r="O316" s="13">
        <f t="shared" si="85"/>
        <v>6.487794938962641</v>
      </c>
      <c r="P316" s="13">
        <f t="shared" si="86"/>
        <v>0.30962848223953576</v>
      </c>
      <c r="Q316" s="13">
        <f t="shared" si="87"/>
        <v>4.478988838930297</v>
      </c>
      <c r="R316" s="13">
        <f t="shared" si="82"/>
        <v>3.2493949228006849</v>
      </c>
      <c r="S316" s="13">
        <f t="shared" si="88"/>
        <v>1.3216312756472119</v>
      </c>
      <c r="T316" s="13">
        <f t="shared" si="76"/>
        <v>1.7344342285005649</v>
      </c>
      <c r="U316" s="13">
        <f t="shared" si="89"/>
        <v>2.2922825219393896</v>
      </c>
      <c r="V316" s="4">
        <f t="shared" si="90"/>
        <v>23.684430708109367</v>
      </c>
      <c r="W316" s="4">
        <f t="shared" si="91"/>
        <v>494.65951964406861</v>
      </c>
      <c r="X316" s="4">
        <f t="shared" si="77"/>
        <v>0.4325196625975094</v>
      </c>
      <c r="Z316" s="13">
        <f t="shared" si="92"/>
        <v>0.95425300000000002</v>
      </c>
      <c r="AA316" s="25">
        <f t="shared" si="78"/>
        <v>0.16268473857689728</v>
      </c>
      <c r="AB316" s="3"/>
      <c r="AC316" s="3">
        <f t="shared" si="93"/>
        <v>1.9463384816887923</v>
      </c>
      <c r="AE316" s="106">
        <f>Input_Analysis!F315/100</f>
        <v>4.326021776230621</v>
      </c>
      <c r="AF316" s="105">
        <f t="shared" si="79"/>
        <v>0.13260713993131013</v>
      </c>
    </row>
    <row r="317" spans="1:32">
      <c r="A317" s="153">
        <f>Input_Analysis!A316</f>
        <v>6</v>
      </c>
      <c r="B317" s="153">
        <f>Input_Analysis!B316</f>
        <v>19.684979999999999</v>
      </c>
      <c r="C317" s="153">
        <f>Input_Analysis!I316</f>
        <v>465.94665323180624</v>
      </c>
      <c r="D317" s="153">
        <f>Input_Analysis!F316</f>
        <v>433.2021806433437</v>
      </c>
      <c r="E317" s="154">
        <f>Input_Analysis!L316</f>
        <v>0.10000050338027326</v>
      </c>
      <c r="F317" s="155">
        <f>Input_Analysis!P316</f>
        <v>163.72236294231269</v>
      </c>
      <c r="G317" s="159">
        <f>Input_Analysis!Q316</f>
        <v>55.917000000000002</v>
      </c>
      <c r="H317" s="4"/>
      <c r="I317" s="4">
        <f t="shared" si="83"/>
        <v>110.84999999999961</v>
      </c>
      <c r="J317" s="4">
        <f t="shared" si="84"/>
        <v>54.932999999999609</v>
      </c>
      <c r="K317" s="4"/>
      <c r="L317" s="4">
        <f t="shared" si="80"/>
        <v>3.1022127159398841E-2</v>
      </c>
      <c r="M317" s="139">
        <f t="shared" si="81"/>
        <v>2.146179239332866E-4</v>
      </c>
      <c r="N317" s="3"/>
      <c r="O317" s="13">
        <f t="shared" si="85"/>
        <v>6.46417732932498</v>
      </c>
      <c r="P317" s="13">
        <f t="shared" si="86"/>
        <v>0.30359442129672082</v>
      </c>
      <c r="Q317" s="13">
        <f t="shared" si="87"/>
        <v>4.5016891538691803</v>
      </c>
      <c r="R317" s="13">
        <f t="shared" si="82"/>
        <v>3.2508344086534486</v>
      </c>
      <c r="S317" s="13">
        <f t="shared" si="88"/>
        <v>1.3195388950414801</v>
      </c>
      <c r="T317" s="13">
        <f t="shared" si="76"/>
        <v>1.7368458479808249</v>
      </c>
      <c r="U317" s="13">
        <f t="shared" si="89"/>
        <v>2.2918356511020002</v>
      </c>
      <c r="V317" s="4">
        <f t="shared" si="90"/>
        <v>23.673110215453775</v>
      </c>
      <c r="W317" s="4">
        <f t="shared" si="91"/>
        <v>494.42308628714471</v>
      </c>
      <c r="X317" s="4">
        <f t="shared" si="77"/>
        <v>0.43094515528833205</v>
      </c>
      <c r="Z317" s="13">
        <f t="shared" si="92"/>
        <v>0.95409999999999995</v>
      </c>
      <c r="AA317" s="25">
        <f t="shared" si="78"/>
        <v>0.16268705027032992</v>
      </c>
      <c r="AB317" s="3"/>
      <c r="AC317" s="3">
        <f t="shared" si="93"/>
        <v>1.9392531987974939</v>
      </c>
      <c r="AE317" s="106">
        <f>Input_Analysis!F316/100</f>
        <v>4.3320218064334366</v>
      </c>
      <c r="AF317" s="105">
        <f t="shared" si="79"/>
        <v>0.13259398375102907</v>
      </c>
    </row>
    <row r="318" spans="1:32">
      <c r="A318" s="153">
        <f>Input_Analysis!A317</f>
        <v>6.02</v>
      </c>
      <c r="B318" s="153">
        <f>Input_Analysis!B317</f>
        <v>19.750596599999998</v>
      </c>
      <c r="C318" s="153">
        <f>Input_Analysis!I317</f>
        <v>463.0268876175295</v>
      </c>
      <c r="D318" s="153">
        <f>Input_Analysis!F317</f>
        <v>430.80216856221716</v>
      </c>
      <c r="E318" s="154">
        <f>Input_Analysis!L317</f>
        <v>0.10000050338027326</v>
      </c>
      <c r="F318" s="155">
        <f>Input_Analysis!P317</f>
        <v>161.12359527656164</v>
      </c>
      <c r="G318" s="159">
        <f>Input_Analysis!Q317</f>
        <v>56.113199999999999</v>
      </c>
      <c r="H318" s="4"/>
      <c r="I318" s="4">
        <f t="shared" si="83"/>
        <v>111.2199999999996</v>
      </c>
      <c r="J318" s="4">
        <f t="shared" si="84"/>
        <v>55.106799999999602</v>
      </c>
      <c r="K318" s="4"/>
      <c r="L318" s="4">
        <f t="shared" si="80"/>
        <v>3.1291014711543504E-2</v>
      </c>
      <c r="M318" s="139">
        <f t="shared" si="81"/>
        <v>2.1597126658198714E-4</v>
      </c>
      <c r="N318" s="3"/>
      <c r="O318" s="13">
        <f t="shared" si="85"/>
        <v>6.3840921196210356</v>
      </c>
      <c r="P318" s="13">
        <f t="shared" si="86"/>
        <v>0.29848874189957492</v>
      </c>
      <c r="Q318" s="13">
        <f t="shared" si="87"/>
        <v>4.4785124946643622</v>
      </c>
      <c r="R318" s="13">
        <f t="shared" si="82"/>
        <v>3.25353017597353</v>
      </c>
      <c r="S318" s="13">
        <f t="shared" si="88"/>
        <v>1.3174564209196686</v>
      </c>
      <c r="T318" s="13">
        <f t="shared" si="76"/>
        <v>1.7290714145826669</v>
      </c>
      <c r="U318" s="13">
        <f t="shared" si="89"/>
        <v>2.2779762373705887</v>
      </c>
      <c r="V318" s="4">
        <f t="shared" si="90"/>
        <v>23.453792507835328</v>
      </c>
      <c r="W318" s="4">
        <f t="shared" si="91"/>
        <v>489.8425416569192</v>
      </c>
      <c r="X318" s="4">
        <f t="shared" si="77"/>
        <v>0.42560614130806901</v>
      </c>
      <c r="Z318" s="13">
        <f t="shared" si="92"/>
        <v>0.95394699999999999</v>
      </c>
      <c r="AA318" s="25">
        <f t="shared" si="78"/>
        <v>0.16268917377220293</v>
      </c>
      <c r="AB318" s="3"/>
      <c r="AC318" s="3">
        <f t="shared" si="93"/>
        <v>1.9152276358863105</v>
      </c>
      <c r="AE318" s="106">
        <f>Input_Analysis!F317/100</f>
        <v>4.3080216856221716</v>
      </c>
      <c r="AF318" s="105">
        <f t="shared" si="79"/>
        <v>0.13212179749740605</v>
      </c>
    </row>
    <row r="319" spans="1:32">
      <c r="A319" s="153">
        <f>Input_Analysis!A318</f>
        <v>6.04</v>
      </c>
      <c r="B319" s="153">
        <f>Input_Analysis!B318</f>
        <v>19.8162132</v>
      </c>
      <c r="C319" s="153">
        <f>Input_Analysis!I318</f>
        <v>460.2468161425362</v>
      </c>
      <c r="D319" s="153">
        <f>Input_Analysis!F318</f>
        <v>427.90215396418921</v>
      </c>
      <c r="E319" s="154">
        <f>Input_Analysis!L318</f>
        <v>0.10000050338027326</v>
      </c>
      <c r="F319" s="155">
        <f>Input_Analysis!P318</f>
        <v>161.723310891735</v>
      </c>
      <c r="G319" s="159">
        <f>Input_Analysis!Q318</f>
        <v>56.309400000000004</v>
      </c>
      <c r="H319" s="4"/>
      <c r="I319" s="4">
        <f t="shared" si="83"/>
        <v>111.58999999999961</v>
      </c>
      <c r="J319" s="4">
        <f t="shared" si="84"/>
        <v>55.280599999999602</v>
      </c>
      <c r="K319" s="4"/>
      <c r="L319" s="4">
        <f t="shared" si="80"/>
        <v>3.1614499198660106E-2</v>
      </c>
      <c r="M319" s="139">
        <f t="shared" si="81"/>
        <v>2.1727581782837057E-4</v>
      </c>
      <c r="N319" s="3"/>
      <c r="O319" s="13">
        <f t="shared" si="85"/>
        <v>6.3070374804640172</v>
      </c>
      <c r="P319" s="13">
        <f t="shared" si="86"/>
        <v>0.30234289424773514</v>
      </c>
      <c r="Q319" s="13">
        <f t="shared" si="87"/>
        <v>4.4001495144915834</v>
      </c>
      <c r="R319" s="13">
        <f t="shared" si="82"/>
        <v>3.2557907525348178</v>
      </c>
      <c r="S319" s="13">
        <f t="shared" si="88"/>
        <v>1.3153837753564404</v>
      </c>
      <c r="T319" s="13">
        <f t="shared" si="76"/>
        <v>1.7212900444406654</v>
      </c>
      <c r="U319" s="13">
        <f t="shared" si="89"/>
        <v>2.2641569971398172</v>
      </c>
      <c r="V319" s="4">
        <f t="shared" si="90"/>
        <v>23.243787742835774</v>
      </c>
      <c r="W319" s="4">
        <f t="shared" si="91"/>
        <v>485.45650183785455</v>
      </c>
      <c r="X319" s="4">
        <f t="shared" si="77"/>
        <v>0.42046916536426776</v>
      </c>
      <c r="Z319" s="13">
        <f t="shared" si="92"/>
        <v>0.95379400000000003</v>
      </c>
      <c r="AA319" s="25">
        <f t="shared" si="78"/>
        <v>0.16269111085751664</v>
      </c>
      <c r="AB319" s="3"/>
      <c r="AC319" s="3">
        <f t="shared" si="93"/>
        <v>1.8921112441392052</v>
      </c>
      <c r="AE319" s="106">
        <f>Input_Analysis!F318/100</f>
        <v>4.2790215396418922</v>
      </c>
      <c r="AF319" s="105">
        <f t="shared" si="79"/>
        <v>0.13157272839283607</v>
      </c>
    </row>
    <row r="320" spans="1:32">
      <c r="A320" s="153">
        <f>Input_Analysis!A319</f>
        <v>6.06</v>
      </c>
      <c r="B320" s="153">
        <f>Input_Analysis!B319</f>
        <v>19.881829799999998</v>
      </c>
      <c r="C320" s="153">
        <f>Input_Analysis!I319</f>
        <v>461.88661363422653</v>
      </c>
      <c r="D320" s="153">
        <f>Input_Analysis!F319</f>
        <v>429.10216000475248</v>
      </c>
      <c r="E320" s="154">
        <f>Input_Analysis!L319</f>
        <v>0.10000050338027326</v>
      </c>
      <c r="F320" s="155">
        <f>Input_Analysis!P319</f>
        <v>163.92226814737043</v>
      </c>
      <c r="G320" s="159">
        <f>Input_Analysis!Q319</f>
        <v>56.505600000000001</v>
      </c>
      <c r="H320" s="4"/>
      <c r="I320" s="4">
        <f t="shared" si="83"/>
        <v>111.9599999999996</v>
      </c>
      <c r="J320" s="4">
        <f t="shared" si="84"/>
        <v>55.454399999999595</v>
      </c>
      <c r="K320" s="4"/>
      <c r="L320" s="4">
        <f t="shared" si="80"/>
        <v>3.1531759567625633E-2</v>
      </c>
      <c r="M320" s="139">
        <f t="shared" si="81"/>
        <v>2.1650444162788586E-4</v>
      </c>
      <c r="N320" s="3"/>
      <c r="O320" s="13">
        <f t="shared" si="85"/>
        <v>6.3101686004037463</v>
      </c>
      <c r="P320" s="13">
        <f t="shared" si="86"/>
        <v>0.30696912998921388</v>
      </c>
      <c r="Q320" s="13">
        <f t="shared" si="87"/>
        <v>4.3731416350525532</v>
      </c>
      <c r="R320" s="13">
        <f t="shared" si="82"/>
        <v>3.2561385421728608</v>
      </c>
      <c r="S320" s="13">
        <f t="shared" si="88"/>
        <v>1.3133208812819228</v>
      </c>
      <c r="T320" s="13">
        <f t="shared" si="76"/>
        <v>1.7278249349478427</v>
      </c>
      <c r="U320" s="13">
        <f t="shared" si="89"/>
        <v>2.2691885662665818</v>
      </c>
      <c r="V320" s="4">
        <f t="shared" si="90"/>
        <v>23.328440908948462</v>
      </c>
      <c r="W320" s="4">
        <f t="shared" si="91"/>
        <v>487.22451961297946</v>
      </c>
      <c r="X320" s="4">
        <f t="shared" si="77"/>
        <v>0.42067790669358307</v>
      </c>
      <c r="Z320" s="13">
        <f t="shared" si="92"/>
        <v>0.95364099999999996</v>
      </c>
      <c r="AA320" s="25">
        <f t="shared" si="78"/>
        <v>0.16269286327901905</v>
      </c>
      <c r="AB320" s="3"/>
      <c r="AC320" s="3">
        <f t="shared" si="93"/>
        <v>1.8930505801211237</v>
      </c>
      <c r="AE320" s="106">
        <f>Input_Analysis!F319/100</f>
        <v>4.2910216000475252</v>
      </c>
      <c r="AF320" s="105">
        <f t="shared" si="79"/>
        <v>0.13165373333869604</v>
      </c>
    </row>
    <row r="321" spans="1:32">
      <c r="A321" s="153">
        <f>Input_Analysis!A320</f>
        <v>6.08</v>
      </c>
      <c r="B321" s="153">
        <f>Input_Analysis!B320</f>
        <v>19.9474464</v>
      </c>
      <c r="C321" s="153">
        <f>Input_Analysis!I320</f>
        <v>467.12638134675547</v>
      </c>
      <c r="D321" s="153">
        <f>Input_Analysis!F320</f>
        <v>433.80218366362539</v>
      </c>
      <c r="E321" s="154">
        <f>Input_Analysis!L320</f>
        <v>0.10000050338027326</v>
      </c>
      <c r="F321" s="155">
        <f>Input_Analysis!P320</f>
        <v>166.62098841565032</v>
      </c>
      <c r="G321" s="159">
        <f>Input_Analysis!Q320</f>
        <v>56.701800000000006</v>
      </c>
      <c r="H321" s="4"/>
      <c r="I321" s="4">
        <f t="shared" si="83"/>
        <v>112.3299999999996</v>
      </c>
      <c r="J321" s="4">
        <f t="shared" si="84"/>
        <v>55.628199999999595</v>
      </c>
      <c r="K321" s="4"/>
      <c r="L321" s="4">
        <f t="shared" si="80"/>
        <v>3.1107047036115991E-2</v>
      </c>
      <c r="M321" s="139">
        <f t="shared" si="81"/>
        <v>2.1407590616476287E-4</v>
      </c>
      <c r="N321" s="3"/>
      <c r="O321" s="13">
        <f t="shared" si="85"/>
        <v>6.3779949979822907</v>
      </c>
      <c r="P321" s="13">
        <f t="shared" si="86"/>
        <v>0.3098092150726367</v>
      </c>
      <c r="Q321" s="13">
        <f t="shared" si="87"/>
        <v>4.4020333739201938</v>
      </c>
      <c r="R321" s="13">
        <f t="shared" si="82"/>
        <v>3.2550550056771623</v>
      </c>
      <c r="S321" s="13">
        <f t="shared" si="88"/>
        <v>1.3112676624696706</v>
      </c>
      <c r="T321" s="13">
        <f t="shared" si="76"/>
        <v>1.7461593175458818</v>
      </c>
      <c r="U321" s="13">
        <f t="shared" si="89"/>
        <v>2.2896822466180238</v>
      </c>
      <c r="V321" s="4">
        <f t="shared" si="90"/>
        <v>23.653092089783726</v>
      </c>
      <c r="W321" s="4">
        <f t="shared" si="91"/>
        <v>494.00499912473174</v>
      </c>
      <c r="X321" s="4">
        <f t="shared" si="77"/>
        <v>0.42519966653215274</v>
      </c>
      <c r="Z321" s="13">
        <f t="shared" si="92"/>
        <v>0.953488</v>
      </c>
      <c r="AA321" s="25">
        <f t="shared" si="78"/>
        <v>0.16269443276755374</v>
      </c>
      <c r="AB321" s="3"/>
      <c r="AC321" s="3">
        <f t="shared" si="93"/>
        <v>1.9133984993946871</v>
      </c>
      <c r="AE321" s="106">
        <f>Input_Analysis!F320/100</f>
        <v>4.338021836636254</v>
      </c>
      <c r="AF321" s="105">
        <f t="shared" si="79"/>
        <v>0.13226926688020582</v>
      </c>
    </row>
    <row r="322" spans="1:32">
      <c r="A322" s="153">
        <f>Input_Analysis!A321</f>
        <v>6.1</v>
      </c>
      <c r="B322" s="153">
        <f>Input_Analysis!B321</f>
        <v>20.013062999999999</v>
      </c>
      <c r="C322" s="153">
        <f>Input_Analysis!I321</f>
        <v>474.52632279519293</v>
      </c>
      <c r="D322" s="153">
        <f>Input_Analysis!F321</f>
        <v>441.0022199070051</v>
      </c>
      <c r="E322" s="154">
        <f>Input_Analysis!L321</f>
        <v>0.10000050338027326</v>
      </c>
      <c r="F322" s="155">
        <f>Input_Analysis!P321</f>
        <v>167.62051444093913</v>
      </c>
      <c r="G322" s="159">
        <f>Input_Analysis!Q321</f>
        <v>56.898000000000003</v>
      </c>
      <c r="H322" s="4"/>
      <c r="I322" s="4">
        <f t="shared" si="83"/>
        <v>112.69999999999959</v>
      </c>
      <c r="J322" s="4">
        <f t="shared" si="84"/>
        <v>55.801999999999587</v>
      </c>
      <c r="K322" s="4"/>
      <c r="L322" s="4">
        <f t="shared" si="80"/>
        <v>3.0459892537004252E-2</v>
      </c>
      <c r="M322" s="139">
        <f t="shared" si="81"/>
        <v>2.1073752619500899E-4</v>
      </c>
      <c r="N322" s="3"/>
      <c r="O322" s="13">
        <f t="shared" si="85"/>
        <v>6.484110297035877</v>
      </c>
      <c r="P322" s="13">
        <f t="shared" si="86"/>
        <v>0.30601011442611942</v>
      </c>
      <c r="Q322" s="13">
        <f t="shared" si="87"/>
        <v>4.4999069630883497</v>
      </c>
      <c r="R322" s="13">
        <f t="shared" si="82"/>
        <v>3.2534349532259781</v>
      </c>
      <c r="S322" s="13">
        <f t="shared" si="88"/>
        <v>1.3092240435248355</v>
      </c>
      <c r="T322" s="13">
        <f t="shared" si="76"/>
        <v>1.7719007608443575</v>
      </c>
      <c r="U322" s="13">
        <f t="shared" si="89"/>
        <v>2.3198150788373821</v>
      </c>
      <c r="V322" s="4">
        <f t="shared" si="90"/>
        <v>24.121754853012888</v>
      </c>
      <c r="W322" s="4">
        <f t="shared" si="91"/>
        <v>503.79322245976095</v>
      </c>
      <c r="X322" s="4">
        <f t="shared" si="77"/>
        <v>0.43227401980239177</v>
      </c>
      <c r="Z322" s="13">
        <f t="shared" si="92"/>
        <v>0.95333500000000004</v>
      </c>
      <c r="AA322" s="25">
        <f t="shared" si="78"/>
        <v>0.16269582103240091</v>
      </c>
      <c r="AB322" s="3"/>
      <c r="AC322" s="3">
        <f t="shared" si="93"/>
        <v>1.945233089110763</v>
      </c>
      <c r="AE322" s="106">
        <f>Input_Analysis!F321/100</f>
        <v>4.4100221990700508</v>
      </c>
      <c r="AF322" s="105">
        <f t="shared" si="79"/>
        <v>0.13325845629648164</v>
      </c>
    </row>
    <row r="323" spans="1:32">
      <c r="A323" s="153">
        <f>Input_Analysis!A322</f>
        <v>6.12</v>
      </c>
      <c r="B323" s="153">
        <f>Input_Analysis!B322</f>
        <v>20.078679600000001</v>
      </c>
      <c r="C323" s="153">
        <f>Input_Analysis!I322</f>
        <v>482.76672832019796</v>
      </c>
      <c r="D323" s="153">
        <f>Input_Analysis!F322</f>
        <v>450.00226521122966</v>
      </c>
      <c r="E323" s="154">
        <f>Input_Analysis!L322</f>
        <v>0.10000050338027326</v>
      </c>
      <c r="F323" s="155">
        <f>Input_Analysis!P322</f>
        <v>163.82231554484156</v>
      </c>
      <c r="G323" s="159">
        <f>Input_Analysis!Q322</f>
        <v>57.094200000000008</v>
      </c>
      <c r="H323" s="4"/>
      <c r="I323" s="4">
        <f t="shared" si="83"/>
        <v>113.0699999999996</v>
      </c>
      <c r="J323" s="4">
        <f t="shared" si="84"/>
        <v>55.975799999999587</v>
      </c>
      <c r="K323" s="4"/>
      <c r="L323" s="4">
        <f t="shared" si="80"/>
        <v>2.9679705301473819E-2</v>
      </c>
      <c r="M323" s="139">
        <f t="shared" si="81"/>
        <v>2.0714042106469965E-4</v>
      </c>
      <c r="N323" s="3"/>
      <c r="O323" s="13">
        <f t="shared" si="85"/>
        <v>6.6045814141146906</v>
      </c>
      <c r="P323" s="13">
        <f t="shared" si="86"/>
        <v>0.28869099283021832</v>
      </c>
      <c r="Q323" s="13">
        <f t="shared" si="87"/>
        <v>4.6978982484459131</v>
      </c>
      <c r="R323" s="13">
        <f t="shared" si="82"/>
        <v>3.252183830218935</v>
      </c>
      <c r="S323" s="13">
        <f t="shared" si="88"/>
        <v>1.3071899498725366</v>
      </c>
      <c r="T323" s="13">
        <f t="shared" si="76"/>
        <v>1.8011650057289563</v>
      </c>
      <c r="U323" s="13">
        <f t="shared" si="89"/>
        <v>2.3544647935510015</v>
      </c>
      <c r="V323" s="4">
        <f t="shared" si="90"/>
        <v>24.646448554679889</v>
      </c>
      <c r="W323" s="4">
        <f t="shared" si="91"/>
        <v>514.75167603736793</v>
      </c>
      <c r="X323" s="4">
        <f t="shared" si="77"/>
        <v>0.44030542760764602</v>
      </c>
      <c r="Z323" s="13">
        <f t="shared" si="92"/>
        <v>0.95318199999999997</v>
      </c>
      <c r="AA323" s="25">
        <f t="shared" si="78"/>
        <v>0.16269702976161188</v>
      </c>
      <c r="AB323" s="3"/>
      <c r="AC323" s="3">
        <f t="shared" si="93"/>
        <v>1.9813744242344071</v>
      </c>
      <c r="AE323" s="106">
        <f>Input_Analysis!F322/100</f>
        <v>4.5000226521122961</v>
      </c>
      <c r="AF323" s="105">
        <f t="shared" si="79"/>
        <v>0.13450675767529491</v>
      </c>
    </row>
    <row r="324" spans="1:32">
      <c r="A324" s="153">
        <f>Input_Analysis!A323</f>
        <v>6.14</v>
      </c>
      <c r="B324" s="153">
        <f>Input_Analysis!B323</f>
        <v>20.144296199999999</v>
      </c>
      <c r="C324" s="153">
        <f>Input_Analysis!I323</f>
        <v>490.88656801110028</v>
      </c>
      <c r="D324" s="153">
        <f>Input_Analysis!F323</f>
        <v>457.70230397151067</v>
      </c>
      <c r="E324" s="154">
        <f>Input_Analysis!L323</f>
        <v>0.10000050338027326</v>
      </c>
      <c r="F324" s="155">
        <f>Input_Analysis!P323</f>
        <v>165.92132019794812</v>
      </c>
      <c r="G324" s="159">
        <f>Input_Analysis!Q323</f>
        <v>57.290399999999998</v>
      </c>
      <c r="H324" s="4"/>
      <c r="I324" s="4">
        <f t="shared" si="83"/>
        <v>113.43999999999959</v>
      </c>
      <c r="J324" s="4">
        <f t="shared" si="84"/>
        <v>56.149599999999587</v>
      </c>
      <c r="K324" s="4"/>
      <c r="L324" s="4">
        <f t="shared" si="80"/>
        <v>2.9047764517531566E-2</v>
      </c>
      <c r="M324" s="139">
        <f t="shared" si="81"/>
        <v>2.037140755051419E-4</v>
      </c>
      <c r="N324" s="3"/>
      <c r="O324" s="13">
        <f t="shared" si="85"/>
        <v>6.722159516917368</v>
      </c>
      <c r="P324" s="13">
        <f t="shared" si="86"/>
        <v>0.28780476338773675</v>
      </c>
      <c r="Q324" s="13">
        <f t="shared" si="87"/>
        <v>4.7874899876963424</v>
      </c>
      <c r="R324" s="13">
        <f t="shared" si="82"/>
        <v>3.250351087786659</v>
      </c>
      <c r="S324" s="13">
        <f t="shared" si="88"/>
        <v>1.3051653077464334</v>
      </c>
      <c r="T324" s="13">
        <f t="shared" si="76"/>
        <v>1.8292212413365629</v>
      </c>
      <c r="U324" s="13">
        <f t="shared" si="89"/>
        <v>2.387436104385348</v>
      </c>
      <c r="V324" s="4">
        <f t="shared" si="90"/>
        <v>25.16310453407338</v>
      </c>
      <c r="W324" s="4">
        <f t="shared" si="91"/>
        <v>525.54225832907218</v>
      </c>
      <c r="X324" s="4">
        <f t="shared" si="77"/>
        <v>0.44814396779449123</v>
      </c>
      <c r="Z324" s="13">
        <f t="shared" si="92"/>
        <v>0.95302900000000002</v>
      </c>
      <c r="AA324" s="25">
        <f t="shared" si="78"/>
        <v>0.16269806062233808</v>
      </c>
      <c r="AB324" s="3"/>
      <c r="AC324" s="3">
        <f t="shared" si="93"/>
        <v>2.0166478550752105</v>
      </c>
      <c r="AE324" s="106">
        <f>Input_Analysis!F323/100</f>
        <v>4.5770230397151064</v>
      </c>
      <c r="AF324" s="105">
        <f t="shared" si="79"/>
        <v>0.13554756303557683</v>
      </c>
    </row>
    <row r="325" spans="1:32">
      <c r="A325" s="153">
        <f>Input_Analysis!A324</f>
        <v>6.16</v>
      </c>
      <c r="B325" s="153">
        <f>Input_Analysis!B324</f>
        <v>20.209912800000001</v>
      </c>
      <c r="C325" s="153">
        <f>Input_Analysis!I324</f>
        <v>697.74700575280599</v>
      </c>
      <c r="D325" s="153">
        <f>Input_Analysis!F324</f>
        <v>663.30333892135241</v>
      </c>
      <c r="E325" s="154">
        <f>Input_Analysis!L324</f>
        <v>0.20000100676054652</v>
      </c>
      <c r="F325" s="155">
        <f>Input_Analysis!P324</f>
        <v>172.21833415726783</v>
      </c>
      <c r="G325" s="159">
        <f>Input_Analysis!Q324</f>
        <v>57.486600000000003</v>
      </c>
      <c r="H325" s="4"/>
      <c r="I325" s="4">
        <f t="shared" si="83"/>
        <v>113.80999999999959</v>
      </c>
      <c r="J325" s="4">
        <f t="shared" si="84"/>
        <v>56.323399999999587</v>
      </c>
      <c r="K325" s="4"/>
      <c r="L325" s="4">
        <f t="shared" si="80"/>
        <v>3.6397348720030982E-2</v>
      </c>
      <c r="M325" s="139">
        <f t="shared" si="81"/>
        <v>2.8663828739008848E-4</v>
      </c>
      <c r="N325" s="3"/>
      <c r="O325" s="13">
        <f t="shared" si="85"/>
        <v>10.367573792647651</v>
      </c>
      <c r="P325" s="13">
        <f t="shared" si="86"/>
        <v>0.19647964254184694</v>
      </c>
      <c r="Q325" s="13">
        <f t="shared" si="87"/>
        <v>8.330556599842021</v>
      </c>
      <c r="R325" s="13">
        <f t="shared" si="82"/>
        <v>3.0519208689135611</v>
      </c>
      <c r="S325" s="13">
        <f t="shared" si="88"/>
        <v>1.3031500441774866</v>
      </c>
      <c r="T325" s="13">
        <f t="shared" si="76"/>
        <v>2.2962265848105856</v>
      </c>
      <c r="U325" s="13">
        <f t="shared" si="89"/>
        <v>2.9923277754374338</v>
      </c>
      <c r="V325" s="4">
        <f t="shared" si="90"/>
        <v>38.929133716853762</v>
      </c>
      <c r="W325" s="4">
        <f t="shared" si="91"/>
        <v>813.05169720398908</v>
      </c>
      <c r="X325" s="4">
        <f t="shared" si="77"/>
        <v>0.69117158617651009</v>
      </c>
      <c r="Z325" s="13">
        <f t="shared" si="92"/>
        <v>0.95287600000000006</v>
      </c>
      <c r="AA325" s="25">
        <f t="shared" si="78"/>
        <v>0.16269891526115318</v>
      </c>
      <c r="AB325" s="3"/>
      <c r="AC325" s="3">
        <f t="shared" si="93"/>
        <v>3.1102721377942952</v>
      </c>
      <c r="AE325" s="106">
        <f>Input_Analysis!F324/100</f>
        <v>6.6330333892135238</v>
      </c>
      <c r="AF325" s="105">
        <f t="shared" si="79"/>
        <v>0.16304996399039332</v>
      </c>
    </row>
    <row r="326" spans="1:32" s="187" customFormat="1">
      <c r="A326" s="179">
        <f>Input_Analysis!A325</f>
        <v>6.18</v>
      </c>
      <c r="B326" s="179">
        <f>Input_Analysis!B325</f>
        <v>20.2755294</v>
      </c>
      <c r="C326" s="179">
        <f>Input_Analysis!I325</f>
        <v>1156.6496031699883</v>
      </c>
      <c r="D326" s="179">
        <f>Input_Analysis!F325</f>
        <v>1122.8056519537081</v>
      </c>
      <c r="E326" s="180">
        <f>Input_Analysis!L325</f>
        <v>0.20000100676054652</v>
      </c>
      <c r="F326" s="181">
        <f>Input_Analysis!P325</f>
        <v>169.21975608140133</v>
      </c>
      <c r="G326" s="182">
        <f>Input_Analysis!Q325</f>
        <v>57.6828</v>
      </c>
      <c r="H326" s="183"/>
      <c r="I326" s="183">
        <f t="shared" si="83"/>
        <v>114.17999999999958</v>
      </c>
      <c r="J326" s="183">
        <f t="shared" si="84"/>
        <v>56.49719999999958</v>
      </c>
      <c r="K326" s="183"/>
      <c r="L326" s="183">
        <f t="shared" si="80"/>
        <v>1.9829062087915815E-2</v>
      </c>
      <c r="M326" s="184">
        <f t="shared" si="81"/>
        <v>1.7291408410326768E-4</v>
      </c>
      <c r="N326" s="185"/>
      <c r="O326" s="186">
        <f t="shared" si="85"/>
        <v>18.451703857359238</v>
      </c>
      <c r="P326" s="186">
        <f t="shared" si="86"/>
        <v>0.10699300559194697</v>
      </c>
      <c r="Q326" s="186">
        <f t="shared" si="87"/>
        <v>16.477500603367851</v>
      </c>
      <c r="R326" s="186">
        <f t="shared" si="82"/>
        <v>2.9961033205916694</v>
      </c>
      <c r="S326" s="186">
        <f t="shared" si="88"/>
        <v>1.3011440869829141</v>
      </c>
      <c r="T326" s="186">
        <f t="shared" si="76"/>
        <v>3.685296979718427</v>
      </c>
      <c r="U326" s="186">
        <f t="shared" si="89"/>
        <v>4.795102373936623</v>
      </c>
      <c r="V326" s="183">
        <f t="shared" si="90"/>
        <v>69.497973544665911</v>
      </c>
      <c r="W326" s="183">
        <f t="shared" si="91"/>
        <v>1451.4950616089718</v>
      </c>
      <c r="X326" s="183">
        <f t="shared" si="77"/>
        <v>1.230113590490616</v>
      </c>
      <c r="Z326" s="186">
        <f t="shared" si="92"/>
        <v>0.95272299999999999</v>
      </c>
      <c r="AA326" s="188">
        <f t="shared" si="78"/>
        <v>0.1626995953043697</v>
      </c>
      <c r="AB326" s="185"/>
      <c r="AC326" s="185">
        <f t="shared" si="93"/>
        <v>5.5355111572077709</v>
      </c>
      <c r="AE326" s="189">
        <f>Input_Analysis!F325/100</f>
        <v>11.228056519537081</v>
      </c>
      <c r="AF326" s="190">
        <f t="shared" si="79"/>
        <v>0.21197390243002698</v>
      </c>
    </row>
    <row r="327" spans="1:32">
      <c r="A327" s="153">
        <f>Input_Analysis!A326</f>
        <v>6.2</v>
      </c>
      <c r="B327" s="153">
        <f>Input_Analysis!B326</f>
        <v>20.341145999999998</v>
      </c>
      <c r="C327" s="153">
        <f>Input_Analysis!I326</f>
        <v>1306.0192837374634</v>
      </c>
      <c r="D327" s="153">
        <f>Input_Analysis!F326</f>
        <v>1290.8064976325672</v>
      </c>
      <c r="E327" s="154">
        <f>Input_Analysis!L326</f>
        <v>0</v>
      </c>
      <c r="F327" s="155">
        <f>Input_Analysis!P326</f>
        <v>76.063930524481023</v>
      </c>
      <c r="G327" s="159">
        <f>Input_Analysis!Q326</f>
        <v>57.879000000000005</v>
      </c>
      <c r="H327" s="4"/>
      <c r="I327" s="4">
        <f t="shared" si="83"/>
        <v>114.54999999999959</v>
      </c>
      <c r="J327" s="4">
        <f t="shared" si="84"/>
        <v>56.67099999999958</v>
      </c>
      <c r="K327" s="4"/>
      <c r="L327" s="4">
        <f t="shared" si="80"/>
        <v>0</v>
      </c>
      <c r="M327" s="139">
        <f t="shared" si="81"/>
        <v>0</v>
      </c>
      <c r="N327" s="3"/>
      <c r="O327" s="13">
        <f t="shared" si="85"/>
        <v>21.024320794365245</v>
      </c>
      <c r="P327" s="13">
        <f t="shared" si="86"/>
        <v>1.5262609596982278E-2</v>
      </c>
      <c r="Q327" s="13">
        <f t="shared" si="87"/>
        <v>20.703434794039133</v>
      </c>
      <c r="R327" s="13" t="e">
        <f t="shared" si="82"/>
        <v>#NUM!</v>
      </c>
      <c r="S327" s="13">
        <f t="shared" si="88"/>
        <v>1.2991473647553309</v>
      </c>
      <c r="T327" s="13" t="e">
        <f t="shared" si="76"/>
        <v>#NUM!</v>
      </c>
      <c r="U327" s="13" t="e">
        <f t="shared" si="89"/>
        <v>#NUM!</v>
      </c>
      <c r="V327" s="4">
        <f t="shared" si="90"/>
        <v>79.431285582497594</v>
      </c>
      <c r="W327" s="4">
        <f t="shared" si="91"/>
        <v>1658.9565548432627</v>
      </c>
      <c r="X327" s="4">
        <f t="shared" si="77"/>
        <v>1.4016213862910163</v>
      </c>
      <c r="Z327" s="13">
        <f t="shared" si="92"/>
        <v>0.95257000000000003</v>
      </c>
      <c r="AA327" s="25">
        <f t="shared" si="78"/>
        <v>0.16270010235834967</v>
      </c>
      <c r="AB327" s="3"/>
      <c r="AC327" s="3">
        <f t="shared" si="93"/>
        <v>6.307296238309573</v>
      </c>
      <c r="AE327" s="106">
        <f>Input_Analysis!F326/100</f>
        <v>12.908064976325672</v>
      </c>
      <c r="AF327" s="105">
        <f t="shared" si="79"/>
        <v>0.22710525513700613</v>
      </c>
    </row>
    <row r="328" spans="1:32">
      <c r="A328" s="153">
        <f>Input_Analysis!A327</f>
        <v>6.22</v>
      </c>
      <c r="B328" s="153">
        <f>Input_Analysis!B327</f>
        <v>20.4067626</v>
      </c>
      <c r="C328" s="153">
        <f>Input_Analysis!I327</f>
        <v>1306.0192837374634</v>
      </c>
      <c r="D328" s="153">
        <f>Input_Analysis!F327</f>
        <v>1290.8064976325672</v>
      </c>
      <c r="E328" s="154">
        <f>Input_Analysis!L327</f>
        <v>0</v>
      </c>
      <c r="F328" s="155">
        <f>Input_Analysis!P327</f>
        <v>76.063930524481023</v>
      </c>
      <c r="G328" s="159">
        <f>Input_Analysis!Q327</f>
        <v>58.075200000000002</v>
      </c>
      <c r="H328" s="4"/>
      <c r="I328" s="4">
        <f t="shared" si="83"/>
        <v>114.91999999999958</v>
      </c>
      <c r="J328" s="4">
        <f t="shared" si="84"/>
        <v>56.844799999999573</v>
      </c>
      <c r="K328" s="4"/>
      <c r="L328" s="4">
        <f t="shared" si="80"/>
        <v>0</v>
      </c>
      <c r="M328" s="139">
        <f t="shared" si="81"/>
        <v>0</v>
      </c>
      <c r="N328" s="3"/>
      <c r="O328" s="13">
        <f t="shared" si="85"/>
        <v>20.953531083537506</v>
      </c>
      <c r="P328" s="13">
        <f t="shared" si="86"/>
        <v>1.5102628949650185E-2</v>
      </c>
      <c r="Q328" s="13">
        <f t="shared" si="87"/>
        <v>20.637077678397876</v>
      </c>
      <c r="R328" s="13" t="e">
        <f t="shared" si="82"/>
        <v>#NUM!</v>
      </c>
      <c r="S328" s="13">
        <f t="shared" si="88"/>
        <v>1.297159806852074</v>
      </c>
      <c r="T328" s="13" t="e">
        <f t="shared" si="76"/>
        <v>#NUM!</v>
      </c>
      <c r="U328" s="13" t="e">
        <f t="shared" si="89"/>
        <v>#NUM!</v>
      </c>
      <c r="V328" s="4">
        <f t="shared" si="90"/>
        <v>79.406618915830919</v>
      </c>
      <c r="W328" s="4">
        <f t="shared" si="91"/>
        <v>1658.4413809032626</v>
      </c>
      <c r="X328" s="4">
        <f t="shared" si="77"/>
        <v>1.3969020722358336</v>
      </c>
      <c r="Z328" s="13">
        <f t="shared" si="92"/>
        <v>0.95241699999999996</v>
      </c>
      <c r="AA328" s="25">
        <f t="shared" si="78"/>
        <v>0.16270043800980977</v>
      </c>
      <c r="AB328" s="3"/>
      <c r="AC328" s="3">
        <f t="shared" si="93"/>
        <v>6.2860593250612515</v>
      </c>
      <c r="AE328" s="106">
        <f>Input_Analysis!F327/100</f>
        <v>12.908064976325672</v>
      </c>
      <c r="AF328" s="105">
        <f t="shared" si="79"/>
        <v>0.22693146514523457</v>
      </c>
    </row>
    <row r="329" spans="1:32">
      <c r="A329" s="153">
        <f>Input_Analysis!A328</f>
        <v>6.24</v>
      </c>
      <c r="B329" s="153">
        <f>Input_Analysis!B328</f>
        <v>20.472379199999999</v>
      </c>
      <c r="C329" s="153">
        <f>Input_Analysis!I328</f>
        <v>1652.5210279501102</v>
      </c>
      <c r="D329" s="153">
        <f>Input_Analysis!F328</f>
        <v>1637.3082418452141</v>
      </c>
      <c r="E329" s="154">
        <f>Input_Analysis!L328</f>
        <v>0</v>
      </c>
      <c r="F329" s="155">
        <f>Input_Analysis!P328</f>
        <v>76.063930524481023</v>
      </c>
      <c r="G329" s="159">
        <f>Input_Analysis!Q328</f>
        <v>58.271400000000007</v>
      </c>
      <c r="H329" s="4"/>
      <c r="I329" s="4">
        <f t="shared" si="83"/>
        <v>115.28999999999958</v>
      </c>
      <c r="J329" s="4">
        <f t="shared" si="84"/>
        <v>57.018599999999573</v>
      </c>
      <c r="K329" s="4"/>
      <c r="L329" s="4">
        <f t="shared" si="80"/>
        <v>0</v>
      </c>
      <c r="M329" s="139">
        <f t="shared" si="81"/>
        <v>0</v>
      </c>
      <c r="N329" s="3"/>
      <c r="O329" s="13">
        <f t="shared" si="85"/>
        <v>26.960167874169521</v>
      </c>
      <c r="P329" s="13">
        <f t="shared" si="86"/>
        <v>1.1574402416406634E-2</v>
      </c>
      <c r="Q329" s="13">
        <f t="shared" si="87"/>
        <v>26.648120041980004</v>
      </c>
      <c r="R329" s="13" t="e">
        <f t="shared" si="82"/>
        <v>#NUM!</v>
      </c>
      <c r="S329" s="13">
        <f t="shared" si="88"/>
        <v>1.295181343384703</v>
      </c>
      <c r="T329" s="13" t="e">
        <f t="shared" si="76"/>
        <v>#NUM!</v>
      </c>
      <c r="U329" s="13" t="e">
        <f t="shared" si="89"/>
        <v>#NUM!</v>
      </c>
      <c r="V329" s="4">
        <f t="shared" si="90"/>
        <v>102.48206853000738</v>
      </c>
      <c r="W329" s="4">
        <f t="shared" si="91"/>
        <v>2140.3820685386722</v>
      </c>
      <c r="X329" s="4">
        <f t="shared" si="77"/>
        <v>1.7973445249446347</v>
      </c>
      <c r="Z329" s="13">
        <f t="shared" si="92"/>
        <v>0.952264</v>
      </c>
      <c r="AA329" s="25">
        <f t="shared" si="78"/>
        <v>0.1627006038261205</v>
      </c>
      <c r="AB329" s="3"/>
      <c r="AC329" s="3">
        <f t="shared" si="93"/>
        <v>8.0880503622508559</v>
      </c>
      <c r="AE329" s="106">
        <f>Input_Analysis!F328/100</f>
        <v>16.373082418452142</v>
      </c>
      <c r="AF329" s="105">
        <f t="shared" si="79"/>
        <v>0.25538648920740409</v>
      </c>
    </row>
    <row r="330" spans="1:32">
      <c r="A330" s="153">
        <f>Input_Analysis!A329</f>
        <v>6.26</v>
      </c>
      <c r="B330" s="153">
        <f>Input_Analysis!B329</f>
        <v>20.537995799999997</v>
      </c>
      <c r="C330" s="153">
        <f>Input_Analysis!I329</f>
        <v>1861.6841118163888</v>
      </c>
      <c r="D330" s="153">
        <f>Input_Analysis!F329</f>
        <v>1850.7093160587174</v>
      </c>
      <c r="E330" s="154">
        <f>Input_Analysis!L329</f>
        <v>0</v>
      </c>
      <c r="F330" s="155">
        <f>Input_Analysis!P329</f>
        <v>54.87397878835754</v>
      </c>
      <c r="G330" s="159">
        <f>Input_Analysis!Q329</f>
        <v>58.467600000000004</v>
      </c>
      <c r="H330" s="4"/>
      <c r="I330" s="4">
        <f t="shared" si="83"/>
        <v>115.65999999999957</v>
      </c>
      <c r="J330" s="4">
        <f t="shared" si="84"/>
        <v>57.192399999999566</v>
      </c>
      <c r="K330" s="4"/>
      <c r="L330" s="4">
        <f t="shared" si="80"/>
        <v>0</v>
      </c>
      <c r="M330" s="139">
        <f t="shared" si="81"/>
        <v>0</v>
      </c>
      <c r="N330" s="3"/>
      <c r="O330" s="13">
        <f t="shared" si="85"/>
        <v>30.528953354228928</v>
      </c>
      <c r="P330" s="13">
        <f t="shared" si="86"/>
        <v>-2.0581738747605378E-3</v>
      </c>
      <c r="Q330" s="13">
        <f t="shared" si="87"/>
        <v>30.591787248446384</v>
      </c>
      <c r="R330" s="13" t="e">
        <f t="shared" si="82"/>
        <v>#NUM!</v>
      </c>
      <c r="S330" s="13">
        <f t="shared" si="88"/>
        <v>1.2932119052086803</v>
      </c>
      <c r="T330" s="13" t="e">
        <f t="shared" si="76"/>
        <v>#NUM!</v>
      </c>
      <c r="U330" s="13" t="e">
        <f t="shared" si="89"/>
        <v>#NUM!</v>
      </c>
      <c r="V330" s="4">
        <f t="shared" si="90"/>
        <v>116.40160745442594</v>
      </c>
      <c r="W330" s="4">
        <f t="shared" si="91"/>
        <v>2431.097624376891</v>
      </c>
      <c r="X330" s="4">
        <f t="shared" si="77"/>
        <v>2.0352635569485948</v>
      </c>
      <c r="Z330" s="13">
        <f t="shared" si="92"/>
        <v>0.95211100000000004</v>
      </c>
      <c r="AA330" s="25">
        <f t="shared" si="78"/>
        <v>0.16270060135560035</v>
      </c>
      <c r="AB330" s="3"/>
      <c r="AC330" s="3">
        <f t="shared" si="93"/>
        <v>9.1586860062686775</v>
      </c>
      <c r="AE330" s="106">
        <f>Input_Analysis!F329/100</f>
        <v>18.507093160587175</v>
      </c>
      <c r="AF330" s="105">
        <f t="shared" si="79"/>
        <v>0.27131347041373804</v>
      </c>
    </row>
    <row r="331" spans="1:32">
      <c r="A331" s="153">
        <f>Input_Analysis!A330</f>
        <v>6.28</v>
      </c>
      <c r="B331" s="153">
        <f>Input_Analysis!B330</f>
        <v>20.603612399999999</v>
      </c>
      <c r="C331" s="153">
        <f>Input_Analysis!I330</f>
        <v>2245.8877702340483</v>
      </c>
      <c r="D331" s="153">
        <f>Input_Analysis!F330</f>
        <v>2238.5112681674168</v>
      </c>
      <c r="E331" s="154">
        <f>Input_Analysis!L330</f>
        <v>0.10000050338027326</v>
      </c>
      <c r="F331" s="155">
        <f>Input_Analysis!P330</f>
        <v>36.882510333158343</v>
      </c>
      <c r="G331" s="159">
        <f>Input_Analysis!Q330</f>
        <v>58.663800000000009</v>
      </c>
      <c r="H331" s="4"/>
      <c r="I331" s="4">
        <f t="shared" si="83"/>
        <v>116.02999999999957</v>
      </c>
      <c r="J331" s="4">
        <f t="shared" si="84"/>
        <v>57.366199999999566</v>
      </c>
      <c r="K331" s="4"/>
      <c r="L331" s="4">
        <f t="shared" si="80"/>
        <v>4.7114905031230376E-3</v>
      </c>
      <c r="M331" s="139">
        <f t="shared" si="81"/>
        <v>4.4526046539650565E-5</v>
      </c>
      <c r="N331" s="3"/>
      <c r="O331" s="13">
        <f t="shared" si="85"/>
        <v>37.127398541895133</v>
      </c>
      <c r="P331" s="13">
        <f t="shared" si="86"/>
        <v>-1.0226640469259191E-2</v>
      </c>
      <c r="Q331" s="13">
        <f t="shared" si="87"/>
        <v>37.507087098341991</v>
      </c>
      <c r="R331" s="13">
        <f t="shared" si="82"/>
        <v>3.2008363158686901</v>
      </c>
      <c r="S331" s="13">
        <f t="shared" si="88"/>
        <v>1.29125142391322</v>
      </c>
      <c r="T331" s="13">
        <f t="shared" si="76"/>
        <v>8.1014998174881612</v>
      </c>
      <c r="U331" s="13">
        <f t="shared" si="89"/>
        <v>10.46107317516428</v>
      </c>
      <c r="V331" s="4">
        <f t="shared" si="90"/>
        <v>141.99051801560324</v>
      </c>
      <c r="W331" s="4">
        <f t="shared" si="91"/>
        <v>2965.5330246786202</v>
      </c>
      <c r="X331" s="4">
        <f t="shared" si="77"/>
        <v>2.4751599027930089</v>
      </c>
      <c r="Z331" s="13">
        <f t="shared" si="92"/>
        <v>0.95195799999999997</v>
      </c>
      <c r="AA331" s="25">
        <f t="shared" si="78"/>
        <v>0.16270043212780413</v>
      </c>
      <c r="AB331" s="3"/>
      <c r="AC331" s="3">
        <f t="shared" si="93"/>
        <v>11.138219562568539</v>
      </c>
      <c r="AE331" s="106">
        <f>Input_Analysis!F330/100</f>
        <v>22.385112681674169</v>
      </c>
      <c r="AF331" s="105">
        <f t="shared" si="79"/>
        <v>0.29816210999564763</v>
      </c>
    </row>
    <row r="332" spans="1:32">
      <c r="A332" s="153">
        <f>Input_Analysis!A331</f>
        <v>6.3</v>
      </c>
      <c r="B332" s="153">
        <f>Input_Analysis!B331</f>
        <v>20.669228999999998</v>
      </c>
      <c r="C332" s="153">
        <f>Input_Analysis!I331</f>
        <v>2483.3885346545349</v>
      </c>
      <c r="D332" s="153">
        <f>Input_Analysis!F331</f>
        <v>2475.1124591651433</v>
      </c>
      <c r="E332" s="154">
        <f>Input_Analysis!L331</f>
        <v>0.10000050338027326</v>
      </c>
      <c r="F332" s="155">
        <f>Input_Analysis!P331</f>
        <v>41.380377446958143</v>
      </c>
      <c r="G332" s="159">
        <f>Input_Analysis!Q331</f>
        <v>58.86</v>
      </c>
      <c r="H332" s="4"/>
      <c r="I332" s="4">
        <f t="shared" si="83"/>
        <v>116.39999999999957</v>
      </c>
      <c r="J332" s="4">
        <f t="shared" si="84"/>
        <v>57.539999999999566</v>
      </c>
      <c r="K332" s="4"/>
      <c r="L332" s="4">
        <f t="shared" si="80"/>
        <v>4.2396224682540581E-3</v>
      </c>
      <c r="M332" s="139">
        <f t="shared" si="81"/>
        <v>4.0267763978456302E-5</v>
      </c>
      <c r="N332" s="3"/>
      <c r="O332" s="13">
        <f t="shared" si="85"/>
        <v>41.136401366954345</v>
      </c>
      <c r="P332" s="13">
        <f t="shared" si="86"/>
        <v>-7.3847516779767704E-3</v>
      </c>
      <c r="Q332" s="13">
        <f t="shared" si="87"/>
        <v>41.440183475974891</v>
      </c>
      <c r="R332" s="13">
        <f t="shared" si="82"/>
        <v>3.2083441717631773</v>
      </c>
      <c r="S332" s="13">
        <f t="shared" si="88"/>
        <v>1.289299831811308</v>
      </c>
      <c r="T332" s="13">
        <f t="shared" si="76"/>
        <v>9.0018532049630302</v>
      </c>
      <c r="U332" s="13">
        <f t="shared" si="89"/>
        <v>11.606087823148918</v>
      </c>
      <c r="V332" s="4">
        <f t="shared" si="90"/>
        <v>157.79923564363568</v>
      </c>
      <c r="W332" s="4">
        <f t="shared" si="91"/>
        <v>3295.704890088658</v>
      </c>
      <c r="X332" s="4">
        <f t="shared" si="77"/>
        <v>2.7424267577969563</v>
      </c>
      <c r="Z332" s="13">
        <f t="shared" si="92"/>
        <v>0.95180500000000001</v>
      </c>
      <c r="AA332" s="25">
        <f t="shared" si="78"/>
        <v>0.16270009765380669</v>
      </c>
      <c r="AB332" s="3"/>
      <c r="AC332" s="3">
        <f t="shared" si="93"/>
        <v>12.340920410086303</v>
      </c>
      <c r="AE332" s="106">
        <f>Input_Analysis!F331/100</f>
        <v>24.751124591651433</v>
      </c>
      <c r="AF332" s="105">
        <f t="shared" si="79"/>
        <v>0.31328661127912949</v>
      </c>
    </row>
    <row r="333" spans="1:32">
      <c r="A333" s="153">
        <f>Input_Analysis!A332</f>
        <v>6.32</v>
      </c>
      <c r="B333" s="153">
        <f>Input_Analysis!B332</f>
        <v>20.7348456</v>
      </c>
      <c r="C333" s="153">
        <f>Input_Analysis!I332</f>
        <v>2641.7884697935624</v>
      </c>
      <c r="D333" s="153">
        <f>Input_Analysis!F332</f>
        <v>2631.713247458651</v>
      </c>
      <c r="E333" s="154">
        <f>Input_Analysis!L332</f>
        <v>0</v>
      </c>
      <c r="F333" s="155">
        <f>Input_Analysis!P332</f>
        <v>50.376111674557748</v>
      </c>
      <c r="G333" s="159">
        <f>Input_Analysis!Q332</f>
        <v>59.056200000000004</v>
      </c>
      <c r="H333" s="4"/>
      <c r="I333" s="4">
        <f t="shared" si="83"/>
        <v>116.76999999999957</v>
      </c>
      <c r="J333" s="4">
        <f t="shared" si="84"/>
        <v>57.713799999999566</v>
      </c>
      <c r="K333" s="4"/>
      <c r="L333" s="4">
        <f t="shared" si="80"/>
        <v>0</v>
      </c>
      <c r="M333" s="139">
        <f t="shared" si="81"/>
        <v>0</v>
      </c>
      <c r="N333" s="3"/>
      <c r="O333" s="13">
        <f t="shared" si="85"/>
        <v>43.750688220037183</v>
      </c>
      <c r="P333" s="13">
        <f t="shared" si="86"/>
        <v>-3.4376335972512357E-3</v>
      </c>
      <c r="Q333" s="13">
        <f t="shared" si="87"/>
        <v>43.901087055765245</v>
      </c>
      <c r="R333" s="13" t="e">
        <f t="shared" si="82"/>
        <v>#NUM!</v>
      </c>
      <c r="S333" s="13">
        <f t="shared" si="88"/>
        <v>1.2873570619298855</v>
      </c>
      <c r="T333" s="13" t="e">
        <f t="shared" si="76"/>
        <v>#NUM!</v>
      </c>
      <c r="U333" s="13" t="e">
        <f t="shared" si="89"/>
        <v>#NUM!</v>
      </c>
      <c r="V333" s="4">
        <f t="shared" si="90"/>
        <v>168.33456465290419</v>
      </c>
      <c r="W333" s="4">
        <f t="shared" si="91"/>
        <v>3515.7397666387046</v>
      </c>
      <c r="X333" s="4">
        <f t="shared" si="77"/>
        <v>2.9167125480024789</v>
      </c>
      <c r="Z333" s="13">
        <f t="shared" si="92"/>
        <v>0.95165199999999994</v>
      </c>
      <c r="AA333" s="25">
        <f t="shared" si="78"/>
        <v>0.16269959942648096</v>
      </c>
      <c r="AB333" s="3"/>
      <c r="AC333" s="3">
        <f t="shared" si="93"/>
        <v>13.125206466011155</v>
      </c>
      <c r="AE333" s="106">
        <f>Input_Analysis!F332/100</f>
        <v>26.317132474586511</v>
      </c>
      <c r="AF333" s="105">
        <f t="shared" si="79"/>
        <v>0.3228019853538856</v>
      </c>
    </row>
    <row r="334" spans="1:32">
      <c r="A334" s="153">
        <f>Input_Analysis!A333</f>
        <v>6.34</v>
      </c>
      <c r="B334" s="153">
        <f>Input_Analysis!B333</f>
        <v>20.800462199999998</v>
      </c>
      <c r="C334" s="153">
        <f>Input_Analysis!I333</f>
        <v>2767.4881445255387</v>
      </c>
      <c r="D334" s="153">
        <f>Input_Analysis!F333</f>
        <v>2755.4138701400493</v>
      </c>
      <c r="E334" s="154">
        <f>Input_Analysis!L333</f>
        <v>0</v>
      </c>
      <c r="F334" s="155">
        <f>Input_Analysis!P333</f>
        <v>60.371371927446184</v>
      </c>
      <c r="G334" s="159">
        <f>Input_Analysis!Q333</f>
        <v>59.252400000000002</v>
      </c>
      <c r="H334" s="4"/>
      <c r="I334" s="4">
        <f t="shared" si="83"/>
        <v>117.13999999999956</v>
      </c>
      <c r="J334" s="4">
        <f t="shared" si="84"/>
        <v>57.887599999999559</v>
      </c>
      <c r="K334" s="4"/>
      <c r="L334" s="4">
        <f t="shared" si="80"/>
        <v>0</v>
      </c>
      <c r="M334" s="139">
        <f t="shared" si="81"/>
        <v>0</v>
      </c>
      <c r="N334" s="3"/>
      <c r="O334" s="13">
        <f t="shared" si="85"/>
        <v>45.784384644130341</v>
      </c>
      <c r="P334" s="13">
        <f t="shared" si="86"/>
        <v>4.2219809112908018E-4</v>
      </c>
      <c r="Q334" s="13">
        <f t="shared" si="87"/>
        <v>45.765054564330072</v>
      </c>
      <c r="R334" s="13" t="e">
        <f t="shared" si="82"/>
        <v>#NUM!</v>
      </c>
      <c r="S334" s="13">
        <f t="shared" si="88"/>
        <v>1.285423048000196</v>
      </c>
      <c r="T334" s="13" t="e">
        <f t="shared" si="76"/>
        <v>#NUM!</v>
      </c>
      <c r="U334" s="13" t="e">
        <f t="shared" si="89"/>
        <v>#NUM!</v>
      </c>
      <c r="V334" s="4">
        <f t="shared" si="90"/>
        <v>176.68987630170261</v>
      </c>
      <c r="W334" s="4">
        <f t="shared" si="91"/>
        <v>3690.2440432078688</v>
      </c>
      <c r="X334" s="4">
        <f t="shared" si="77"/>
        <v>3.0522923096086894</v>
      </c>
      <c r="Z334" s="13">
        <f t="shared" si="92"/>
        <v>0.95149899999999998</v>
      </c>
      <c r="AA334" s="25">
        <f t="shared" si="78"/>
        <v>0.16269893892077125</v>
      </c>
      <c r="AB334" s="3"/>
      <c r="AC334" s="3">
        <f t="shared" si="93"/>
        <v>13.735315393239102</v>
      </c>
      <c r="AE334" s="106">
        <f>Input_Analysis!F333/100</f>
        <v>27.554138701400493</v>
      </c>
      <c r="AF334" s="105">
        <f t="shared" si="79"/>
        <v>0.33005313740515058</v>
      </c>
    </row>
    <row r="335" spans="1:32">
      <c r="A335" s="153">
        <f>Input_Analysis!A334</f>
        <v>6.36</v>
      </c>
      <c r="B335" s="153">
        <f>Input_Analysis!B334</f>
        <v>20.8660788</v>
      </c>
      <c r="C335" s="153">
        <f>Input_Analysis!I334</f>
        <v>2863.3485025236546</v>
      </c>
      <c r="D335" s="153">
        <f>Input_Analysis!F334</f>
        <v>2851.0143513715902</v>
      </c>
      <c r="E335" s="154">
        <f>Input_Analysis!L334</f>
        <v>0</v>
      </c>
      <c r="F335" s="155">
        <f>Input_Analysis!P334</f>
        <v>61.670755760321683</v>
      </c>
      <c r="G335" s="159">
        <f>Input_Analysis!Q334</f>
        <v>59.448600000000006</v>
      </c>
      <c r="H335" s="4"/>
      <c r="I335" s="4">
        <f t="shared" si="83"/>
        <v>117.50999999999956</v>
      </c>
      <c r="J335" s="4">
        <f t="shared" si="84"/>
        <v>58.061399999999558</v>
      </c>
      <c r="K335" s="4"/>
      <c r="L335" s="4">
        <f t="shared" si="80"/>
        <v>0</v>
      </c>
      <c r="M335" s="139">
        <f t="shared" si="81"/>
        <v>0</v>
      </c>
      <c r="N335" s="3"/>
      <c r="O335" s="13">
        <f t="shared" si="85"/>
        <v>47.291978879663176</v>
      </c>
      <c r="P335" s="13">
        <f t="shared" si="86"/>
        <v>8.0928130269836693E-4</v>
      </c>
      <c r="Q335" s="13">
        <f t="shared" si="87"/>
        <v>47.253706365388254</v>
      </c>
      <c r="R335" s="13" t="e">
        <f t="shared" si="82"/>
        <v>#NUM!</v>
      </c>
      <c r="S335" s="13">
        <f t="shared" si="88"/>
        <v>1.2834977244482921</v>
      </c>
      <c r="T335" s="13" t="e">
        <f t="shared" si="76"/>
        <v>#NUM!</v>
      </c>
      <c r="U335" s="13" t="e">
        <f t="shared" si="89"/>
        <v>#NUM!</v>
      </c>
      <c r="V335" s="4">
        <f t="shared" si="90"/>
        <v>183.05590016824365</v>
      </c>
      <c r="W335" s="4">
        <f t="shared" si="91"/>
        <v>3823.2011890508411</v>
      </c>
      <c r="X335" s="4">
        <f t="shared" si="77"/>
        <v>3.1527985919775454</v>
      </c>
      <c r="Z335" s="13">
        <f t="shared" si="92"/>
        <v>0.95134600000000002</v>
      </c>
      <c r="AA335" s="25">
        <f t="shared" si="78"/>
        <v>0.16269811759396152</v>
      </c>
      <c r="AB335" s="3"/>
      <c r="AC335" s="3">
        <f t="shared" si="93"/>
        <v>14.187593663898953</v>
      </c>
      <c r="AE335" s="106">
        <f>Input_Analysis!F334/100</f>
        <v>28.510143513715903</v>
      </c>
      <c r="AF335" s="105">
        <f t="shared" si="79"/>
        <v>0.335478472721704</v>
      </c>
    </row>
    <row r="336" spans="1:32">
      <c r="A336" s="153">
        <f>Input_Analysis!A335</f>
        <v>6.38</v>
      </c>
      <c r="B336" s="153">
        <f>Input_Analysis!B335</f>
        <v>20.931695399999999</v>
      </c>
      <c r="C336" s="153">
        <f>Input_Analysis!I335</f>
        <v>2945.8489178123805</v>
      </c>
      <c r="D336" s="153">
        <f>Input_Analysis!F335</f>
        <v>2933.5147666603161</v>
      </c>
      <c r="E336" s="154">
        <f>Input_Analysis!L335</f>
        <v>0.10000050338027326</v>
      </c>
      <c r="F336" s="155">
        <f>Input_Analysis!P335</f>
        <v>61.670755760321683</v>
      </c>
      <c r="G336" s="159">
        <f>Input_Analysis!Q335</f>
        <v>59.644800000000004</v>
      </c>
      <c r="H336" s="4"/>
      <c r="I336" s="4">
        <f t="shared" si="83"/>
        <v>117.87999999999955</v>
      </c>
      <c r="J336" s="4">
        <f t="shared" si="84"/>
        <v>58.235199999999551</v>
      </c>
      <c r="K336" s="4"/>
      <c r="L336" s="4">
        <f t="shared" si="80"/>
        <v>3.5516148814601391E-3</v>
      </c>
      <c r="M336" s="139">
        <f t="shared" si="81"/>
        <v>3.3946243059380901E-5</v>
      </c>
      <c r="N336" s="3"/>
      <c r="O336" s="13">
        <f t="shared" si="85"/>
        <v>48.56116090976596</v>
      </c>
      <c r="P336" s="13">
        <f t="shared" si="86"/>
        <v>7.163995854271583E-4</v>
      </c>
      <c r="Q336" s="13">
        <f t="shared" si="87"/>
        <v>48.526371714222343</v>
      </c>
      <c r="R336" s="13">
        <f t="shared" si="82"/>
        <v>3.2252190853628573</v>
      </c>
      <c r="S336" s="13">
        <f t="shared" si="88"/>
        <v>1.2815810263856962</v>
      </c>
      <c r="T336" s="13">
        <f t="shared" si="76"/>
        <v>10.796368668855592</v>
      </c>
      <c r="U336" s="13">
        <f t="shared" si="89"/>
        <v>13.836421239870322</v>
      </c>
      <c r="V336" s="4">
        <f t="shared" si="90"/>
        <v>188.53126118749205</v>
      </c>
      <c r="W336" s="4">
        <f t="shared" si="91"/>
        <v>3937.5564583430819</v>
      </c>
      <c r="X336" s="4">
        <f t="shared" si="77"/>
        <v>3.2374107273177306</v>
      </c>
      <c r="Z336" s="13">
        <f t="shared" si="92"/>
        <v>0.95119299999999996</v>
      </c>
      <c r="AA336" s="25">
        <f t="shared" si="78"/>
        <v>0.16269713688593904</v>
      </c>
      <c r="AB336" s="3"/>
      <c r="AC336" s="3">
        <f t="shared" si="93"/>
        <v>14.568348272929788</v>
      </c>
      <c r="AE336" s="106">
        <f>Input_Analysis!F335/100</f>
        <v>29.335147666603163</v>
      </c>
      <c r="AF336" s="105">
        <f t="shared" si="79"/>
        <v>0.34004357848497163</v>
      </c>
    </row>
    <row r="337" spans="1:32">
      <c r="A337" s="153">
        <f>Input_Analysis!A336</f>
        <v>6.4</v>
      </c>
      <c r="B337" s="153">
        <f>Input_Analysis!B336</f>
        <v>20.997312000000001</v>
      </c>
      <c r="C337" s="153">
        <f>Input_Analysis!I336</f>
        <v>2996.6691640500653</v>
      </c>
      <c r="D337" s="153">
        <f>Input_Analysis!F336</f>
        <v>2984.3150223774951</v>
      </c>
      <c r="E337" s="154">
        <f>Input_Analysis!L336</f>
        <v>0.10000050338027326</v>
      </c>
      <c r="F337" s="155">
        <f>Input_Analysis!P336</f>
        <v>61.77070836285057</v>
      </c>
      <c r="G337" s="159">
        <f>Input_Analysis!Q336</f>
        <v>59.841000000000008</v>
      </c>
      <c r="H337" s="4"/>
      <c r="I337" s="4">
        <f t="shared" si="83"/>
        <v>118.24999999999956</v>
      </c>
      <c r="J337" s="4">
        <f t="shared" si="84"/>
        <v>58.408999999999551</v>
      </c>
      <c r="K337" s="4"/>
      <c r="L337" s="4">
        <f t="shared" si="80"/>
        <v>3.4891219354583783E-3</v>
      </c>
      <c r="M337" s="139">
        <f t="shared" si="81"/>
        <v>3.3370551737890327E-5</v>
      </c>
      <c r="N337" s="3"/>
      <c r="O337" s="13">
        <f t="shared" si="85"/>
        <v>49.280404801487578</v>
      </c>
      <c r="P337" s="13">
        <f t="shared" si="86"/>
        <v>6.7040561254997169E-4</v>
      </c>
      <c r="Q337" s="13">
        <f t="shared" si="87"/>
        <v>49.247366941519928</v>
      </c>
      <c r="R337" s="13">
        <f t="shared" si="82"/>
        <v>3.2275580081881339</v>
      </c>
      <c r="S337" s="13">
        <f t="shared" si="88"/>
        <v>1.2796728896002143</v>
      </c>
      <c r="T337" s="13">
        <f t="shared" ref="T337:T347" si="94">C337/1000/(0.85*(1-R337/4.75))</f>
        <v>10.999494547184019</v>
      </c>
      <c r="U337" s="13">
        <f t="shared" si="89"/>
        <v>14.075754971336774</v>
      </c>
      <c r="V337" s="4">
        <f t="shared" si="90"/>
        <v>191.89461093667106</v>
      </c>
      <c r="W337" s="4">
        <f t="shared" si="91"/>
        <v>4007.8014640950778</v>
      </c>
      <c r="X337" s="4">
        <f t="shared" ref="X337:X347" si="95">V337/J337</f>
        <v>3.2853603200991719</v>
      </c>
      <c r="Z337" s="13">
        <f t="shared" si="92"/>
        <v>0.95104</v>
      </c>
      <c r="AA337" s="25">
        <f t="shared" ref="AA337:AA347" si="96">0.65*0.13*(I337/J337)*Z337</f>
        <v>0.16269599821945316</v>
      </c>
      <c r="AB337" s="3"/>
      <c r="AC337" s="3">
        <f t="shared" si="93"/>
        <v>14.784121440446272</v>
      </c>
      <c r="AE337" s="106">
        <f>Input_Analysis!F336/100</f>
        <v>29.843150223774952</v>
      </c>
      <c r="AF337" s="105">
        <f t="shared" ref="AF337:AF347" si="97">SQRT((AE337/(305*$AF$13*1^0.18))*SQRT(100/J337))</f>
        <v>0.34271982008601992</v>
      </c>
    </row>
    <row r="338" spans="1:32">
      <c r="A338" s="153">
        <f>Input_Analysis!A337</f>
        <v>6.42</v>
      </c>
      <c r="B338" s="153">
        <f>Input_Analysis!B337</f>
        <v>21.062928599999999</v>
      </c>
      <c r="C338" s="153">
        <f>Input_Analysis!I337</f>
        <v>3031.9093222809324</v>
      </c>
      <c r="D338" s="153">
        <f>Input_Analysis!F337</f>
        <v>3019.5151995673509</v>
      </c>
      <c r="E338" s="154">
        <f>Input_Analysis!L337</f>
        <v>0.10000050338027326</v>
      </c>
      <c r="F338" s="155">
        <f>Input_Analysis!P337</f>
        <v>61.97061356790833</v>
      </c>
      <c r="G338" s="159">
        <f>Input_Analysis!Q337</f>
        <v>60.037200000000006</v>
      </c>
      <c r="H338" s="4"/>
      <c r="I338" s="4">
        <f t="shared" si="83"/>
        <v>118.61999999999955</v>
      </c>
      <c r="J338" s="4">
        <f t="shared" si="84"/>
        <v>58.582799999999544</v>
      </c>
      <c r="K338" s="4"/>
      <c r="L338" s="4">
        <f t="shared" ref="L338:L347" si="98">(E338/(D338-I338))*100</f>
        <v>3.4472290965625939E-3</v>
      </c>
      <c r="M338" s="139">
        <f t="shared" ref="M338:M347" si="99">(E338/C338)</f>
        <v>3.2982682775302127E-5</v>
      </c>
      <c r="N338" s="3"/>
      <c r="O338" s="13">
        <f t="shared" si="85"/>
        <v>49.729431203031531</v>
      </c>
      <c r="P338" s="13">
        <f t="shared" si="86"/>
        <v>6.6365312676688643E-4</v>
      </c>
      <c r="Q338" s="13">
        <f t="shared" si="87"/>
        <v>49.696428110521303</v>
      </c>
      <c r="R338" s="13">
        <f t="shared" ref="R338:R347" si="100">((3.47-LOG(O338))^2+(1.22+LOG(L338)^2))^0.5</f>
        <v>3.2293889491937922</v>
      </c>
      <c r="S338" s="13">
        <f t="shared" si="88"/>
        <v>1.2777732505469035</v>
      </c>
      <c r="T338" s="13">
        <f t="shared" si="94"/>
        <v>11.142246187380826</v>
      </c>
      <c r="U338" s="13">
        <f t="shared" si="89"/>
        <v>14.237264129243441</v>
      </c>
      <c r="V338" s="4">
        <f t="shared" si="90"/>
        <v>194.21928815206221</v>
      </c>
      <c r="W338" s="4">
        <f t="shared" si="91"/>
        <v>4056.3533473497246</v>
      </c>
      <c r="X338" s="4">
        <f t="shared" si="95"/>
        <v>3.3152954135354356</v>
      </c>
      <c r="Z338" s="13">
        <f t="shared" si="92"/>
        <v>0.95088700000000004</v>
      </c>
      <c r="AA338" s="25">
        <f t="shared" si="96"/>
        <v>0.16269470300036937</v>
      </c>
      <c r="AB338" s="3"/>
      <c r="AC338" s="3">
        <f t="shared" si="93"/>
        <v>14.918829360909459</v>
      </c>
      <c r="AE338" s="106">
        <f>Input_Analysis!F337/100</f>
        <v>30.195151995673509</v>
      </c>
      <c r="AF338" s="105">
        <f t="shared" si="97"/>
        <v>0.34447912560019012</v>
      </c>
    </row>
    <row r="339" spans="1:32">
      <c r="A339" s="153">
        <f>Input_Analysis!A338</f>
        <v>6.44</v>
      </c>
      <c r="B339" s="153">
        <f>Input_Analysis!B338</f>
        <v>21.128545200000001</v>
      </c>
      <c r="C339" s="153">
        <f>Input_Analysis!I338</f>
        <v>3055.2294300890421</v>
      </c>
      <c r="D339" s="153">
        <f>Input_Analysis!F338</f>
        <v>3042.8153168549547</v>
      </c>
      <c r="E339" s="154">
        <f>Input_Analysis!L338</f>
        <v>0.10000050338027326</v>
      </c>
      <c r="F339" s="155">
        <f>Input_Analysis!P338</f>
        <v>62.070566170437218</v>
      </c>
      <c r="G339" s="159">
        <f>Input_Analysis!Q338</f>
        <v>60.23340000000001</v>
      </c>
      <c r="H339" s="4"/>
      <c r="I339" s="4">
        <f t="shared" ref="I339:I347" si="101">IF(G339=0,$B$9*A339,I338+$B$10*(A339-A338))</f>
        <v>118.98999999999955</v>
      </c>
      <c r="J339" s="4">
        <f t="shared" si="84"/>
        <v>58.756599999999544</v>
      </c>
      <c r="K339" s="4"/>
      <c r="L339" s="4">
        <f t="shared" si="98"/>
        <v>3.4201941820464119E-3</v>
      </c>
      <c r="M339" s="139">
        <f t="shared" si="99"/>
        <v>3.2730930906671328E-5</v>
      </c>
      <c r="N339" s="3"/>
      <c r="O339" s="13">
        <f t="shared" si="85"/>
        <v>49.972929510711403</v>
      </c>
      <c r="P339" s="13">
        <f t="shared" si="86"/>
        <v>6.2568677186570392E-4</v>
      </c>
      <c r="Q339" s="13">
        <f t="shared" si="87"/>
        <v>49.941662109765176</v>
      </c>
      <c r="R339" s="13">
        <f t="shared" si="100"/>
        <v>3.2308336401875937</v>
      </c>
      <c r="S339" s="13">
        <f t="shared" si="88"/>
        <v>1.2758820463391807</v>
      </c>
      <c r="T339" s="13">
        <f t="shared" si="94"/>
        <v>11.238624935690932</v>
      </c>
      <c r="U339" s="13">
        <f t="shared" si="89"/>
        <v>14.33915978098789</v>
      </c>
      <c r="V339" s="4">
        <f t="shared" si="90"/>
        <v>195.74929533926951</v>
      </c>
      <c r="W339" s="4">
        <f t="shared" si="91"/>
        <v>4088.3082053576395</v>
      </c>
      <c r="X339" s="4">
        <f t="shared" si="95"/>
        <v>3.3315286340474266</v>
      </c>
      <c r="Z339" s="13">
        <f t="shared" si="92"/>
        <v>0.95073399999999997</v>
      </c>
      <c r="AA339" s="25">
        <f t="shared" si="96"/>
        <v>0.16269325261791931</v>
      </c>
      <c r="AB339" s="3"/>
      <c r="AC339" s="3">
        <f t="shared" si="93"/>
        <v>14.99187885321342</v>
      </c>
      <c r="AE339" s="106">
        <f>Input_Analysis!F338/100</f>
        <v>30.428153168549546</v>
      </c>
      <c r="AF339" s="105">
        <f t="shared" si="97"/>
        <v>0.3455496552086762</v>
      </c>
    </row>
    <row r="340" spans="1:32">
      <c r="A340" s="153">
        <f>Input_Analysis!A339</f>
        <v>6.46</v>
      </c>
      <c r="B340" s="153">
        <f>Input_Analysis!B339</f>
        <v>21.1941618</v>
      </c>
      <c r="C340" s="153">
        <f>Input_Analysis!I339</f>
        <v>3067.8095029944507</v>
      </c>
      <c r="D340" s="153">
        <f>Input_Analysis!F339</f>
        <v>3055.4153802808692</v>
      </c>
      <c r="E340" s="154">
        <f>Input_Analysis!L339</f>
        <v>0.10000050338027326</v>
      </c>
      <c r="F340" s="155">
        <f>Input_Analysis!P339</f>
        <v>61.97061356790833</v>
      </c>
      <c r="G340" s="159">
        <f>Input_Analysis!Q339</f>
        <v>60.429600000000008</v>
      </c>
      <c r="H340" s="4"/>
      <c r="I340" s="4">
        <f t="shared" si="101"/>
        <v>119.35999999999954</v>
      </c>
      <c r="J340" s="4">
        <f t="shared" si="84"/>
        <v>58.930399999999537</v>
      </c>
      <c r="K340" s="4"/>
      <c r="L340" s="4">
        <f t="shared" si="98"/>
        <v>3.4059474508517954E-3</v>
      </c>
      <c r="M340" s="139">
        <f t="shared" si="99"/>
        <v>3.2596712176119155E-5</v>
      </c>
      <c r="N340" s="3"/>
      <c r="O340" s="13">
        <f t="shared" si="85"/>
        <v>50.03274206512215</v>
      </c>
      <c r="P340" s="13">
        <f t="shared" si="86"/>
        <v>5.2265218256011044E-4</v>
      </c>
      <c r="Q340" s="13">
        <f t="shared" si="87"/>
        <v>50.00659234328235</v>
      </c>
      <c r="R340" s="13">
        <f t="shared" si="100"/>
        <v>3.2319328404259586</v>
      </c>
      <c r="S340" s="13">
        <f t="shared" si="88"/>
        <v>1.2739992147400805</v>
      </c>
      <c r="T340" s="13">
        <f t="shared" si="94"/>
        <v>11.293071740695247</v>
      </c>
      <c r="U340" s="13">
        <f t="shared" si="89"/>
        <v>14.387364529649139</v>
      </c>
      <c r="V340" s="4">
        <f t="shared" si="90"/>
        <v>196.56330019963008</v>
      </c>
      <c r="W340" s="4">
        <f t="shared" si="91"/>
        <v>4105.3090468883602</v>
      </c>
      <c r="X340" s="4">
        <f t="shared" si="95"/>
        <v>3.3355161376748099</v>
      </c>
      <c r="Z340" s="13">
        <f t="shared" si="92"/>
        <v>0.95058100000000001</v>
      </c>
      <c r="AA340" s="25">
        <f t="shared" si="96"/>
        <v>0.16269164844494591</v>
      </c>
      <c r="AB340" s="3"/>
      <c r="AC340" s="3">
        <f t="shared" si="93"/>
        <v>15.009822619536644</v>
      </c>
      <c r="AE340" s="106">
        <f>Input_Analysis!F339/100</f>
        <v>30.554153802808692</v>
      </c>
      <c r="AF340" s="105">
        <f t="shared" si="97"/>
        <v>0.34600877613444592</v>
      </c>
    </row>
    <row r="341" spans="1:32">
      <c r="A341" s="153">
        <f>Input_Analysis!A340</f>
        <v>6.48</v>
      </c>
      <c r="B341" s="153">
        <f>Input_Analysis!B340</f>
        <v>21.259778400000002</v>
      </c>
      <c r="C341" s="153">
        <f>Input_Analysis!I340</f>
        <v>3056.4894076911232</v>
      </c>
      <c r="D341" s="153">
        <f>Input_Analysis!F340</f>
        <v>3044.0153228955182</v>
      </c>
      <c r="E341" s="154">
        <f>Input_Analysis!L340</f>
        <v>0.10000050338027326</v>
      </c>
      <c r="F341" s="155">
        <f>Input_Analysis!P340</f>
        <v>62.370423978023865</v>
      </c>
      <c r="G341" s="159">
        <f>Input_Analysis!Q340</f>
        <v>60.625800000000012</v>
      </c>
      <c r="H341" s="4"/>
      <c r="I341" s="4">
        <f t="shared" si="101"/>
        <v>119.72999999999955</v>
      </c>
      <c r="J341" s="4">
        <f t="shared" si="84"/>
        <v>59.104199999999537</v>
      </c>
      <c r="K341" s="4"/>
      <c r="L341" s="4">
        <f t="shared" si="98"/>
        <v>3.4196561668358846E-3</v>
      </c>
      <c r="M341" s="139">
        <f t="shared" si="99"/>
        <v>3.2717438224598264E-5</v>
      </c>
      <c r="N341" s="3"/>
      <c r="O341" s="13">
        <f t="shared" si="85"/>
        <v>49.687829421447994</v>
      </c>
      <c r="P341" s="13">
        <f t="shared" si="86"/>
        <v>5.9406431914539224E-4</v>
      </c>
      <c r="Q341" s="13">
        <f t="shared" si="87"/>
        <v>49.658311654892927</v>
      </c>
      <c r="R341" s="13">
        <f t="shared" si="100"/>
        <v>3.2322486864320097</v>
      </c>
      <c r="S341" s="13">
        <f t="shared" si="88"/>
        <v>1.2721246941536515</v>
      </c>
      <c r="T341" s="13">
        <f t="shared" si="94"/>
        <v>11.253742185208875</v>
      </c>
      <c r="U341" s="13">
        <f t="shared" si="89"/>
        <v>14.316163335442885</v>
      </c>
      <c r="V341" s="4">
        <f t="shared" si="90"/>
        <v>195.78396051274157</v>
      </c>
      <c r="W341" s="4">
        <f t="shared" si="91"/>
        <v>4089.0322024116281</v>
      </c>
      <c r="X341" s="4">
        <f t="shared" si="95"/>
        <v>3.3125219614298662</v>
      </c>
      <c r="Z341" s="13">
        <f t="shared" si="92"/>
        <v>0.95042800000000005</v>
      </c>
      <c r="AA341" s="25">
        <f t="shared" si="96"/>
        <v>0.16268989183814414</v>
      </c>
      <c r="AB341" s="3"/>
      <c r="AC341" s="3">
        <f t="shared" si="93"/>
        <v>14.906348826434398</v>
      </c>
      <c r="AE341" s="106">
        <f>Input_Analysis!F340/100</f>
        <v>30.440153228955182</v>
      </c>
      <c r="AF341" s="105">
        <f t="shared" si="97"/>
        <v>0.34510850522321473</v>
      </c>
    </row>
    <row r="342" spans="1:32">
      <c r="A342" s="153">
        <f>Input_Analysis!A341</f>
        <v>6.5</v>
      </c>
      <c r="B342" s="153">
        <f>Input_Analysis!B341</f>
        <v>21.325395</v>
      </c>
      <c r="C342" s="153">
        <f>Input_Analysis!I341</f>
        <v>3056.5493792526404</v>
      </c>
      <c r="D342" s="153">
        <f>Input_Analysis!F341</f>
        <v>3044.0153228955182</v>
      </c>
      <c r="E342" s="154">
        <f>Input_Analysis!L341</f>
        <v>0.10000050338027326</v>
      </c>
      <c r="F342" s="155">
        <f>Input_Analysis!P341</f>
        <v>62.670281785610527</v>
      </c>
      <c r="G342" s="159">
        <f>Input_Analysis!Q341</f>
        <v>60.822000000000003</v>
      </c>
      <c r="H342" s="4"/>
      <c r="I342" s="4">
        <f t="shared" si="101"/>
        <v>120.09999999999954</v>
      </c>
      <c r="J342" s="4">
        <f t="shared" ref="J342:J347" si="102">I342-G342</f>
        <v>59.277999999999537</v>
      </c>
      <c r="K342" s="4"/>
      <c r="L342" s="4">
        <f t="shared" si="98"/>
        <v>3.4200888991971204E-3</v>
      </c>
      <c r="M342" s="139">
        <f t="shared" si="99"/>
        <v>3.2716796286381108E-5</v>
      </c>
      <c r="N342" s="3"/>
      <c r="O342" s="13">
        <f t="shared" ref="O342:O347" si="103">(C342-I342)/J342</f>
        <v>49.536917224816357</v>
      </c>
      <c r="P342" s="13">
        <f t="shared" ref="P342:P347" si="104">(F342-G342)/(C342-I342)</f>
        <v>6.29427429830557E-4</v>
      </c>
      <c r="Q342" s="13">
        <f t="shared" ref="Q342:Q347" si="105">O342*(1-P342)</f>
        <v>49.505737330325815</v>
      </c>
      <c r="R342" s="13">
        <f t="shared" si="100"/>
        <v>3.2329319060892825</v>
      </c>
      <c r="S342" s="13">
        <f t="shared" ref="S342:S347" si="106">9.78*(1/J342)^0.5</f>
        <v>1.2702584236164947</v>
      </c>
      <c r="T342" s="13">
        <f t="shared" si="94"/>
        <v>11.259031277443917</v>
      </c>
      <c r="U342" s="13">
        <f t="shared" ref="U342:U347" si="107">T342*S342</f>
        <v>14.301879321934718</v>
      </c>
      <c r="V342" s="4">
        <f t="shared" ref="V342:V347" si="108">(C342-I342)/$B$8</f>
        <v>195.76329195017607</v>
      </c>
      <c r="W342" s="4">
        <f t="shared" ref="W342:W347" si="109">V342*20.88543</f>
        <v>4088.6005305949657</v>
      </c>
      <c r="X342" s="4">
        <f t="shared" si="95"/>
        <v>3.3024611483210906</v>
      </c>
      <c r="Z342" s="13">
        <f t="shared" ref="Z342:Z347" si="110">IF(A342&lt;=9.15,1-0.00765*A342,IF(A342&lt;=23,1.174-0.0267*A342,0.5))</f>
        <v>0.95027499999999998</v>
      </c>
      <c r="AA342" s="25">
        <f t="shared" si="96"/>
        <v>0.16268798413829819</v>
      </c>
      <c r="AB342" s="3"/>
      <c r="AC342" s="3">
        <f t="shared" ref="AC342:AC347" si="111">$AC$13*((C342-I342)/J342)</f>
        <v>14.861075167444906</v>
      </c>
      <c r="AE342" s="106">
        <f>Input_Analysis!F341/100</f>
        <v>30.440153228955182</v>
      </c>
      <c r="AF342" s="105">
        <f t="shared" si="97"/>
        <v>0.34485526659377469</v>
      </c>
    </row>
    <row r="343" spans="1:32">
      <c r="A343" s="153">
        <f>Input_Analysis!A342</f>
        <v>6.52</v>
      </c>
      <c r="B343" s="153">
        <f>Input_Analysis!B342</f>
        <v>21.391011599999999</v>
      </c>
      <c r="C343" s="153">
        <f>Input_Analysis!I342</f>
        <v>3048.8693310128651</v>
      </c>
      <c r="D343" s="153">
        <f>Input_Analysis!F342</f>
        <v>3036.3152841352371</v>
      </c>
      <c r="E343" s="154">
        <f>Input_Analysis!L342</f>
        <v>0.10000050338027326</v>
      </c>
      <c r="F343" s="155">
        <f>Input_Analysis!P342</f>
        <v>62.7702343881394</v>
      </c>
      <c r="G343" s="159">
        <f>Input_Analysis!Q342</f>
        <v>61.0182</v>
      </c>
      <c r="H343" s="4"/>
      <c r="I343" s="4">
        <f t="shared" si="101"/>
        <v>120.46999999999953</v>
      </c>
      <c r="J343" s="4">
        <f t="shared" si="102"/>
        <v>59.45179999999953</v>
      </c>
      <c r="K343" s="4"/>
      <c r="L343" s="4">
        <f t="shared" si="98"/>
        <v>3.4295545077224752E-3</v>
      </c>
      <c r="M343" s="139">
        <f t="shared" si="99"/>
        <v>3.2799209321001662E-5</v>
      </c>
      <c r="N343" s="3"/>
      <c r="O343" s="13">
        <f t="shared" si="103"/>
        <v>49.25669754343668</v>
      </c>
      <c r="P343" s="13">
        <f t="shared" si="104"/>
        <v>5.9829080330154683E-4</v>
      </c>
      <c r="Q343" s="13">
        <f t="shared" si="105"/>
        <v>49.227227714295438</v>
      </c>
      <c r="R343" s="13">
        <f t="shared" si="100"/>
        <v>3.2333701906591878</v>
      </c>
      <c r="S343" s="13">
        <f t="shared" si="106"/>
        <v>1.268400342789433</v>
      </c>
      <c r="T343" s="13">
        <f t="shared" si="94"/>
        <v>11.233986763140479</v>
      </c>
      <c r="U343" s="13">
        <f t="shared" si="107"/>
        <v>14.249192661259336</v>
      </c>
      <c r="V343" s="4">
        <f t="shared" si="108"/>
        <v>195.22662206752437</v>
      </c>
      <c r="W343" s="4">
        <f t="shared" si="109"/>
        <v>4077.3919493277353</v>
      </c>
      <c r="X343" s="4">
        <f t="shared" si="95"/>
        <v>3.2837798362291122</v>
      </c>
      <c r="Z343" s="13">
        <f t="shared" si="110"/>
        <v>0.95012200000000002</v>
      </c>
      <c r="AA343" s="25">
        <f t="shared" si="96"/>
        <v>0.1626859266705136</v>
      </c>
      <c r="AB343" s="3"/>
      <c r="AC343" s="3">
        <f t="shared" si="111"/>
        <v>14.777009263031003</v>
      </c>
      <c r="AE343" s="106">
        <f>Input_Analysis!F342/100</f>
        <v>30.36315284135237</v>
      </c>
      <c r="AF343" s="105">
        <f t="shared" si="97"/>
        <v>0.34416683037463042</v>
      </c>
    </row>
    <row r="344" spans="1:32">
      <c r="A344" s="153">
        <f>Input_Analysis!A343</f>
        <v>6.54</v>
      </c>
      <c r="B344" s="153">
        <f>Input_Analysis!B343</f>
        <v>21.456628200000001</v>
      </c>
      <c r="C344" s="153">
        <f>Input_Analysis!I343</f>
        <v>3043.449313309824</v>
      </c>
      <c r="D344" s="153">
        <f>Input_Analysis!F343</f>
        <v>3030.9152569527018</v>
      </c>
      <c r="E344" s="154">
        <f>Input_Analysis!L343</f>
        <v>0.20000100676054652</v>
      </c>
      <c r="F344" s="155">
        <f>Input_Analysis!P343</f>
        <v>62.670281785610527</v>
      </c>
      <c r="G344" s="159">
        <f>Input_Analysis!Q343</f>
        <v>61.214400000000005</v>
      </c>
      <c r="H344" s="4"/>
      <c r="I344" s="4">
        <f t="shared" si="101"/>
        <v>120.83999999999953</v>
      </c>
      <c r="J344" s="4">
        <f t="shared" si="102"/>
        <v>59.62559999999953</v>
      </c>
      <c r="K344" s="4"/>
      <c r="L344" s="4">
        <f t="shared" si="98"/>
        <v>6.8727090917222004E-3</v>
      </c>
      <c r="M344" s="139">
        <f t="shared" si="99"/>
        <v>6.571524154711177E-5</v>
      </c>
      <c r="N344" s="3"/>
      <c r="O344" s="13">
        <f t="shared" si="103"/>
        <v>49.016015156406766</v>
      </c>
      <c r="P344" s="13">
        <f t="shared" si="104"/>
        <v>4.9814451044835389E-4</v>
      </c>
      <c r="Q344" s="13">
        <f t="shared" si="105"/>
        <v>48.991598097532545</v>
      </c>
      <c r="R344" s="13">
        <f t="shared" si="100"/>
        <v>3.0108490967789359</v>
      </c>
      <c r="S344" s="13">
        <f t="shared" si="106"/>
        <v>1.2665503919493206</v>
      </c>
      <c r="T344" s="13">
        <f t="shared" si="94"/>
        <v>9.7792036544940597</v>
      </c>
      <c r="U344" s="13">
        <f t="shared" si="107"/>
        <v>12.38585422155168</v>
      </c>
      <c r="V344" s="4">
        <f t="shared" si="108"/>
        <v>194.84062088732162</v>
      </c>
      <c r="W344" s="4">
        <f t="shared" si="109"/>
        <v>4069.3301486986934</v>
      </c>
      <c r="X344" s="4">
        <f t="shared" si="95"/>
        <v>3.2677343437604511</v>
      </c>
      <c r="Z344" s="13">
        <f t="shared" si="110"/>
        <v>0.94996899999999995</v>
      </c>
      <c r="AA344" s="25">
        <f t="shared" si="96"/>
        <v>0.16268372074444601</v>
      </c>
      <c r="AB344" s="3"/>
      <c r="AC344" s="3">
        <f t="shared" si="111"/>
        <v>14.704804546922029</v>
      </c>
      <c r="AE344" s="106">
        <f>Input_Analysis!F343/100</f>
        <v>30.309152569527019</v>
      </c>
      <c r="AF344" s="105">
        <f t="shared" si="97"/>
        <v>0.34360979682299586</v>
      </c>
    </row>
    <row r="345" spans="1:32">
      <c r="A345" s="153">
        <f>Input_Analysis!A344</f>
        <v>6.56</v>
      </c>
      <c r="B345" s="153">
        <f>Input_Analysis!B344</f>
        <v>21.522244799999999</v>
      </c>
      <c r="C345" s="153">
        <f>Input_Analysis!I344</f>
        <v>3057.749385293203</v>
      </c>
      <c r="D345" s="153">
        <f>Input_Analysis!F344</f>
        <v>3045.2153289360808</v>
      </c>
      <c r="E345" s="154">
        <f>Input_Analysis!L344</f>
        <v>0.20000100676054652</v>
      </c>
      <c r="F345" s="155">
        <f>Input_Analysis!P344</f>
        <v>62.670281785610527</v>
      </c>
      <c r="G345" s="159">
        <f>Input_Analysis!Q344</f>
        <v>61.410600000000002</v>
      </c>
      <c r="H345" s="4"/>
      <c r="I345" s="4">
        <f t="shared" si="101"/>
        <v>121.20999999999952</v>
      </c>
      <c r="J345" s="4">
        <f t="shared" si="102"/>
        <v>59.799399999999522</v>
      </c>
      <c r="K345" s="4"/>
      <c r="L345" s="4">
        <f t="shared" si="98"/>
        <v>6.8399672456588246E-3</v>
      </c>
      <c r="M345" s="139">
        <f t="shared" si="99"/>
        <v>6.5407913324253269E-5</v>
      </c>
      <c r="N345" s="3"/>
      <c r="O345" s="13">
        <f t="shared" si="103"/>
        <v>49.106502494895047</v>
      </c>
      <c r="P345" s="13">
        <f t="shared" si="104"/>
        <v>4.2896812210974306E-4</v>
      </c>
      <c r="Q345" s="13">
        <f t="shared" si="105"/>
        <v>49.085437370736429</v>
      </c>
      <c r="R345" s="13">
        <f t="shared" si="100"/>
        <v>3.011866121234084</v>
      </c>
      <c r="S345" s="13">
        <f t="shared" si="106"/>
        <v>1.2647085119809778</v>
      </c>
      <c r="T345" s="13">
        <f t="shared" si="94"/>
        <v>9.8309015457394899</v>
      </c>
      <c r="U345" s="13">
        <f t="shared" si="107"/>
        <v>12.433224865343684</v>
      </c>
      <c r="V345" s="4">
        <f t="shared" si="108"/>
        <v>195.76929235288023</v>
      </c>
      <c r="W345" s="4">
        <f t="shared" si="109"/>
        <v>4088.7258515856151</v>
      </c>
      <c r="X345" s="4">
        <f t="shared" si="95"/>
        <v>3.2737668329930032</v>
      </c>
      <c r="Z345" s="13">
        <f t="shared" si="110"/>
        <v>0.94981599999999999</v>
      </c>
      <c r="AA345" s="25">
        <f t="shared" si="96"/>
        <v>0.16268136765452562</v>
      </c>
      <c r="AB345" s="3"/>
      <c r="AC345" s="3">
        <f t="shared" si="111"/>
        <v>14.731950748468513</v>
      </c>
      <c r="AE345" s="106">
        <f>Input_Analysis!F344/100</f>
        <v>30.452153289360808</v>
      </c>
      <c r="AF345" s="105">
        <f t="shared" si="97"/>
        <v>0.34416890363320024</v>
      </c>
    </row>
    <row r="346" spans="1:32">
      <c r="A346" s="153">
        <f>Input_Analysis!A345</f>
        <v>6.58</v>
      </c>
      <c r="B346" s="153">
        <f>Input_Analysis!B345</f>
        <v>21.587861400000001</v>
      </c>
      <c r="C346" s="153">
        <f>Input_Analysis!I345</f>
        <v>3071.5894358006926</v>
      </c>
      <c r="D346" s="153">
        <f>Input_Analysis!F345</f>
        <v>3059.0153984025592</v>
      </c>
      <c r="E346" s="154">
        <f>Input_Analysis!L345</f>
        <v>0.30000151014081977</v>
      </c>
      <c r="F346" s="155">
        <f>Input_Analysis!P345</f>
        <v>62.870186990668287</v>
      </c>
      <c r="G346" s="159">
        <f>Input_Analysis!Q345</f>
        <v>61.606800000000007</v>
      </c>
      <c r="H346" s="4"/>
      <c r="I346" s="4">
        <f t="shared" si="101"/>
        <v>121.57999999999953</v>
      </c>
      <c r="J346" s="4">
        <f t="shared" si="102"/>
        <v>59.973199999999522</v>
      </c>
      <c r="K346" s="4"/>
      <c r="L346" s="4">
        <f t="shared" si="98"/>
        <v>1.021304197205382E-2</v>
      </c>
      <c r="M346" s="139">
        <f t="shared" si="99"/>
        <v>9.766979487693683E-5</v>
      </c>
      <c r="N346" s="3"/>
      <c r="O346" s="13">
        <f t="shared" si="103"/>
        <v>49.188794925078476</v>
      </c>
      <c r="P346" s="13">
        <f t="shared" si="104"/>
        <v>4.2826540665805407E-4</v>
      </c>
      <c r="Q346" s="13">
        <f t="shared" si="105"/>
        <v>49.167729065816864</v>
      </c>
      <c r="R346" s="13">
        <f t="shared" si="100"/>
        <v>2.8888100008062185</v>
      </c>
      <c r="S346" s="13">
        <f t="shared" si="106"/>
        <v>1.262874644369258</v>
      </c>
      <c r="T346" s="13">
        <f t="shared" si="94"/>
        <v>9.2224676156736649</v>
      </c>
      <c r="U346" s="13">
        <f t="shared" si="107"/>
        <v>11.646820510350878</v>
      </c>
      <c r="V346" s="4">
        <f t="shared" si="108"/>
        <v>196.66729572004621</v>
      </c>
      <c r="W346" s="4">
        <f t="shared" si="109"/>
        <v>4107.481038050325</v>
      </c>
      <c r="X346" s="4">
        <f t="shared" si="95"/>
        <v>3.279252995005232</v>
      </c>
      <c r="Z346" s="13">
        <f t="shared" si="110"/>
        <v>0.94966300000000003</v>
      </c>
      <c r="AA346" s="25">
        <f t="shared" si="96"/>
        <v>0.16267886868017781</v>
      </c>
      <c r="AB346" s="3"/>
      <c r="AC346" s="3">
        <f t="shared" si="111"/>
        <v>14.756638477523541</v>
      </c>
      <c r="AE346" s="106">
        <f>Input_Analysis!F345/100</f>
        <v>30.590153984025591</v>
      </c>
      <c r="AF346" s="105">
        <f t="shared" si="97"/>
        <v>0.34469767761432601</v>
      </c>
    </row>
    <row r="347" spans="1:32">
      <c r="A347" s="153">
        <f>Input_Analysis!A346</f>
        <v>6.6</v>
      </c>
      <c r="B347" s="153">
        <f>Input_Analysis!B346</f>
        <v>21.653478</v>
      </c>
      <c r="C347" s="153">
        <f>Input_Analysis!I346</f>
        <v>3096.1295401698712</v>
      </c>
      <c r="D347" s="153">
        <f>Input_Analysis!F346</f>
        <v>3083.5155217307261</v>
      </c>
      <c r="E347" s="154">
        <f>Input_Analysis!L346</f>
        <v>0.30000151014081977</v>
      </c>
      <c r="F347" s="155">
        <f>Input_Analysis!P346</f>
        <v>63.070092195726062</v>
      </c>
      <c r="G347" s="159">
        <f>Input_Analysis!Q346</f>
        <v>61.803000000000004</v>
      </c>
      <c r="H347" s="4"/>
      <c r="I347" s="4">
        <f t="shared" si="101"/>
        <v>121.94999999999952</v>
      </c>
      <c r="J347" s="4">
        <f t="shared" si="102"/>
        <v>60.146999999999515</v>
      </c>
      <c r="K347" s="4"/>
      <c r="L347" s="4">
        <f t="shared" si="98"/>
        <v>1.0129828563289733E-2</v>
      </c>
      <c r="M347" s="139">
        <f t="shared" si="99"/>
        <v>9.6895658352964131E-5</v>
      </c>
      <c r="N347" s="3"/>
      <c r="O347" s="13">
        <f t="shared" si="103"/>
        <v>49.44851015295685</v>
      </c>
      <c r="P347" s="13">
        <f t="shared" si="104"/>
        <v>4.2603083593725712E-4</v>
      </c>
      <c r="Q347" s="13">
        <f t="shared" si="105"/>
        <v>49.42744356284053</v>
      </c>
      <c r="R347" s="13">
        <f t="shared" si="100"/>
        <v>2.8898537712371111</v>
      </c>
      <c r="S347" s="13">
        <f t="shared" si="106"/>
        <v>1.2610487311912404</v>
      </c>
      <c r="T347" s="13">
        <f t="shared" si="94"/>
        <v>9.3013657227605915</v>
      </c>
      <c r="U347" s="13">
        <f t="shared" si="107"/>
        <v>11.729475443032939</v>
      </c>
      <c r="V347" s="4">
        <f t="shared" si="108"/>
        <v>198.27863601132478</v>
      </c>
      <c r="W347" s="4">
        <f t="shared" si="109"/>
        <v>4141.134572910003</v>
      </c>
      <c r="X347" s="4">
        <f t="shared" si="95"/>
        <v>3.2965673435304566</v>
      </c>
      <c r="Z347" s="13">
        <f t="shared" si="110"/>
        <v>0.94950999999999997</v>
      </c>
      <c r="AA347" s="25">
        <f t="shared" si="96"/>
        <v>0.16267622508603985</v>
      </c>
      <c r="AB347" s="3"/>
      <c r="AC347" s="3">
        <f t="shared" si="111"/>
        <v>14.834553045887054</v>
      </c>
      <c r="AE347" s="106">
        <f>Input_Analysis!F346/100</f>
        <v>30.835155217307261</v>
      </c>
      <c r="AF347" s="105">
        <f t="shared" si="97"/>
        <v>0.3458250179637149</v>
      </c>
    </row>
    <row r="348" spans="1:32">
      <c r="A348" s="153"/>
      <c r="B348" s="153"/>
      <c r="C348" s="153"/>
      <c r="D348" s="153"/>
      <c r="E348" s="154"/>
      <c r="F348" s="155"/>
      <c r="G348" s="159"/>
      <c r="H348" s="4"/>
      <c r="I348" s="4"/>
      <c r="J348" s="4"/>
      <c r="K348" s="4"/>
      <c r="L348" s="4"/>
      <c r="M348" s="139"/>
      <c r="N348" s="3"/>
      <c r="O348" s="13"/>
      <c r="P348" s="13"/>
      <c r="Q348" s="13"/>
      <c r="R348" s="13"/>
      <c r="S348" s="13"/>
      <c r="T348" s="13"/>
      <c r="U348" s="13"/>
      <c r="V348" s="4"/>
      <c r="W348" s="4"/>
      <c r="X348" s="4"/>
      <c r="Z348" s="13"/>
      <c r="AA348" s="25"/>
      <c r="AB348" s="3"/>
      <c r="AC348" s="3"/>
      <c r="AE348" s="106"/>
      <c r="AF348" s="105"/>
    </row>
    <row r="349" spans="1:32">
      <c r="A349" s="153"/>
      <c r="B349" s="153"/>
      <c r="C349" s="153"/>
      <c r="D349" s="153"/>
      <c r="E349" s="154"/>
      <c r="F349" s="155"/>
      <c r="G349" s="159"/>
      <c r="H349" s="4"/>
      <c r="I349" s="4"/>
      <c r="J349" s="4"/>
      <c r="K349" s="4"/>
      <c r="L349" s="4"/>
      <c r="M349" s="139"/>
      <c r="N349" s="3"/>
      <c r="O349" s="13"/>
      <c r="P349" s="13"/>
      <c r="Q349" s="13"/>
      <c r="R349" s="13"/>
      <c r="S349" s="13"/>
      <c r="T349" s="13"/>
      <c r="U349" s="13"/>
      <c r="V349" s="4"/>
      <c r="W349" s="4"/>
      <c r="X349" s="4"/>
      <c r="Z349" s="13"/>
      <c r="AA349" s="25"/>
      <c r="AB349" s="3"/>
      <c r="AC349" s="3"/>
      <c r="AE349" s="106"/>
      <c r="AF349" s="105"/>
    </row>
    <row r="350" spans="1:32">
      <c r="A350" s="153"/>
      <c r="B350" s="153"/>
      <c r="C350" s="153"/>
      <c r="D350" s="153"/>
      <c r="E350" s="154"/>
      <c r="F350" s="155"/>
      <c r="G350" s="159"/>
      <c r="H350" s="4"/>
      <c r="I350" s="4"/>
      <c r="J350" s="4"/>
      <c r="K350" s="4"/>
      <c r="L350" s="4"/>
      <c r="M350" s="139"/>
      <c r="N350" s="3"/>
      <c r="O350" s="13"/>
      <c r="P350" s="13"/>
      <c r="Q350" s="13"/>
      <c r="R350" s="13"/>
      <c r="S350" s="13"/>
      <c r="T350" s="13"/>
      <c r="U350" s="13"/>
      <c r="V350" s="4"/>
      <c r="W350" s="4"/>
      <c r="X350" s="4"/>
      <c r="Z350" s="13"/>
      <c r="AA350" s="25"/>
      <c r="AB350" s="3"/>
      <c r="AC350" s="3"/>
      <c r="AE350" s="106"/>
      <c r="AF350" s="105"/>
    </row>
    <row r="351" spans="1:32">
      <c r="A351" s="153"/>
      <c r="B351" s="153"/>
      <c r="C351" s="153"/>
      <c r="D351" s="153"/>
      <c r="E351" s="154"/>
      <c r="F351" s="155"/>
      <c r="G351" s="159"/>
      <c r="H351" s="4"/>
      <c r="I351" s="4"/>
      <c r="J351" s="4"/>
      <c r="K351" s="4"/>
      <c r="L351" s="4"/>
      <c r="M351" s="139"/>
      <c r="N351" s="3"/>
      <c r="O351" s="13"/>
      <c r="P351" s="13"/>
      <c r="Q351" s="13"/>
      <c r="R351" s="13"/>
      <c r="S351" s="13"/>
      <c r="T351" s="13"/>
      <c r="U351" s="13"/>
      <c r="V351" s="4"/>
      <c r="W351" s="4"/>
      <c r="X351" s="4"/>
      <c r="Z351" s="13"/>
      <c r="AA351" s="25"/>
      <c r="AB351" s="3"/>
      <c r="AC351" s="3"/>
      <c r="AE351" s="106"/>
      <c r="AF351" s="105"/>
    </row>
    <row r="352" spans="1:32">
      <c r="A352" s="153"/>
      <c r="B352" s="153"/>
      <c r="C352" s="153"/>
      <c r="D352" s="153"/>
      <c r="E352" s="154"/>
      <c r="F352" s="155"/>
      <c r="G352" s="159"/>
      <c r="H352" s="4"/>
      <c r="I352" s="4"/>
      <c r="J352" s="4"/>
      <c r="K352" s="4"/>
      <c r="L352" s="4"/>
      <c r="M352" s="139"/>
      <c r="N352" s="3"/>
      <c r="O352" s="13"/>
      <c r="P352" s="13"/>
      <c r="Q352" s="13"/>
      <c r="R352" s="13"/>
      <c r="S352" s="13"/>
      <c r="T352" s="13"/>
      <c r="U352" s="13"/>
      <c r="V352" s="4"/>
      <c r="W352" s="4"/>
      <c r="X352" s="4"/>
      <c r="Z352" s="13"/>
      <c r="AA352" s="25"/>
      <c r="AB352" s="3"/>
      <c r="AC352" s="3"/>
      <c r="AE352" s="106"/>
      <c r="AF352" s="105"/>
    </row>
    <row r="353" spans="1:32">
      <c r="A353" s="153"/>
      <c r="B353" s="153"/>
      <c r="C353" s="153"/>
      <c r="D353" s="153"/>
      <c r="E353" s="154"/>
      <c r="F353" s="155"/>
      <c r="G353" s="159"/>
      <c r="H353" s="4"/>
      <c r="I353" s="4"/>
      <c r="J353" s="4"/>
      <c r="K353" s="4"/>
      <c r="L353" s="4"/>
      <c r="M353" s="139"/>
      <c r="N353" s="3"/>
      <c r="O353" s="13"/>
      <c r="P353" s="13"/>
      <c r="Q353" s="13"/>
      <c r="R353" s="13"/>
      <c r="S353" s="13"/>
      <c r="T353" s="13"/>
      <c r="U353" s="13"/>
      <c r="V353" s="4"/>
      <c r="W353" s="4"/>
      <c r="X353" s="4"/>
      <c r="Z353" s="13"/>
      <c r="AA353" s="25"/>
      <c r="AB353" s="3"/>
      <c r="AC353" s="3"/>
      <c r="AE353" s="106"/>
      <c r="AF353" s="105"/>
    </row>
    <row r="354" spans="1:32" s="12" customFormat="1">
      <c r="A354" s="164"/>
      <c r="B354" s="164"/>
      <c r="C354" s="164"/>
      <c r="D354" s="164"/>
      <c r="E354" s="167"/>
      <c r="F354" s="168"/>
      <c r="G354" s="169"/>
      <c r="H354" s="170"/>
      <c r="I354" s="170"/>
      <c r="J354" s="170"/>
      <c r="K354" s="170"/>
      <c r="L354" s="170"/>
      <c r="M354" s="171"/>
      <c r="N354" s="172"/>
      <c r="O354" s="173"/>
      <c r="P354" s="173"/>
      <c r="Q354" s="173"/>
      <c r="R354" s="173"/>
      <c r="S354" s="173"/>
      <c r="T354" s="173"/>
      <c r="U354" s="173"/>
      <c r="V354" s="170"/>
      <c r="W354" s="170"/>
      <c r="X354" s="170"/>
      <c r="Z354" s="173"/>
      <c r="AA354" s="174"/>
      <c r="AB354" s="172"/>
      <c r="AC354" s="172"/>
      <c r="AE354" s="175"/>
      <c r="AF354" s="176"/>
    </row>
    <row r="355" spans="1:32">
      <c r="A355" s="153"/>
      <c r="B355" s="153"/>
      <c r="C355" s="153"/>
      <c r="D355" s="153"/>
      <c r="E355" s="154"/>
      <c r="F355" s="155"/>
      <c r="G355" s="159"/>
      <c r="H355" s="4"/>
      <c r="I355" s="4"/>
      <c r="J355" s="4"/>
      <c r="K355" s="4"/>
      <c r="L355" s="4"/>
      <c r="M355" s="139"/>
      <c r="N355" s="3"/>
      <c r="O355" s="13"/>
      <c r="P355" s="13"/>
      <c r="Q355" s="13"/>
      <c r="R355" s="13"/>
      <c r="S355" s="13"/>
      <c r="T355" s="13"/>
      <c r="U355" s="13"/>
      <c r="V355" s="4"/>
      <c r="W355" s="4"/>
      <c r="X355" s="4"/>
      <c r="Z355" s="13"/>
      <c r="AA355" s="25"/>
      <c r="AB355" s="3"/>
      <c r="AC355" s="3"/>
      <c r="AE355" s="106"/>
      <c r="AF355" s="105"/>
    </row>
    <row r="356" spans="1:32">
      <c r="A356" s="153"/>
      <c r="B356" s="153"/>
      <c r="C356" s="153"/>
      <c r="D356" s="153"/>
      <c r="E356" s="154"/>
      <c r="F356" s="155"/>
      <c r="G356" s="159"/>
      <c r="H356" s="4"/>
      <c r="I356" s="4"/>
      <c r="J356" s="4"/>
      <c r="K356" s="4"/>
      <c r="L356" s="4"/>
      <c r="M356" s="139"/>
      <c r="N356" s="3"/>
      <c r="O356" s="13"/>
      <c r="P356" s="13"/>
      <c r="Q356" s="13"/>
      <c r="R356" s="13"/>
      <c r="S356" s="13"/>
      <c r="T356" s="13"/>
      <c r="U356" s="13"/>
      <c r="V356" s="4"/>
      <c r="W356" s="4"/>
      <c r="X356" s="4"/>
      <c r="Z356" s="13"/>
      <c r="AA356" s="25"/>
      <c r="AB356" s="3"/>
      <c r="AC356" s="3"/>
      <c r="AE356" s="106"/>
      <c r="AF356" s="105"/>
    </row>
    <row r="357" spans="1:32">
      <c r="A357" s="153"/>
      <c r="B357" s="153"/>
      <c r="C357" s="153"/>
      <c r="D357" s="153"/>
      <c r="E357" s="154"/>
      <c r="F357" s="155"/>
      <c r="G357" s="159"/>
      <c r="H357" s="4"/>
      <c r="I357" s="4"/>
      <c r="J357" s="4"/>
      <c r="K357" s="4"/>
      <c r="L357" s="4"/>
      <c r="M357" s="139"/>
      <c r="N357" s="3"/>
      <c r="O357" s="13"/>
      <c r="P357" s="13"/>
      <c r="Q357" s="13"/>
      <c r="R357" s="13"/>
      <c r="S357" s="13"/>
      <c r="T357" s="13"/>
      <c r="U357" s="13"/>
      <c r="V357" s="4"/>
      <c r="W357" s="4"/>
      <c r="X357" s="4"/>
      <c r="Z357" s="13"/>
      <c r="AA357" s="25"/>
      <c r="AB357" s="3"/>
      <c r="AC357" s="3"/>
      <c r="AE357" s="106"/>
      <c r="AF357" s="105"/>
    </row>
    <row r="358" spans="1:32">
      <c r="A358" s="153"/>
      <c r="B358" s="153"/>
      <c r="C358" s="153"/>
      <c r="D358" s="153"/>
      <c r="E358" s="154"/>
      <c r="F358" s="155"/>
      <c r="G358" s="159"/>
      <c r="H358" s="4"/>
      <c r="I358" s="4"/>
      <c r="J358" s="4"/>
      <c r="K358" s="4"/>
      <c r="L358" s="4"/>
      <c r="M358" s="139"/>
      <c r="N358" s="3"/>
      <c r="O358" s="13"/>
      <c r="P358" s="13"/>
      <c r="Q358" s="13"/>
      <c r="R358" s="13"/>
      <c r="S358" s="13"/>
      <c r="T358" s="13"/>
      <c r="U358" s="13"/>
      <c r="V358" s="4"/>
      <c r="W358" s="4"/>
      <c r="X358" s="4"/>
      <c r="Z358" s="13"/>
      <c r="AA358" s="25"/>
      <c r="AB358" s="3"/>
      <c r="AC358" s="3"/>
      <c r="AE358" s="106"/>
      <c r="AF358" s="105"/>
    </row>
    <row r="359" spans="1:32">
      <c r="A359" s="153"/>
      <c r="B359" s="153"/>
      <c r="C359" s="153"/>
      <c r="D359" s="153"/>
      <c r="E359" s="154"/>
      <c r="F359" s="155"/>
      <c r="G359" s="159"/>
      <c r="H359" s="4"/>
      <c r="I359" s="4"/>
      <c r="J359" s="4"/>
      <c r="K359" s="4"/>
      <c r="L359" s="4"/>
      <c r="M359" s="139"/>
      <c r="N359" s="3"/>
      <c r="O359" s="13"/>
      <c r="P359" s="13"/>
      <c r="Q359" s="13"/>
      <c r="R359" s="13"/>
      <c r="S359" s="13"/>
      <c r="T359" s="13"/>
      <c r="U359" s="13"/>
      <c r="V359" s="4"/>
      <c r="W359" s="4"/>
      <c r="X359" s="4"/>
      <c r="Z359" s="13"/>
      <c r="AA359" s="25"/>
      <c r="AB359" s="3"/>
      <c r="AC359" s="3"/>
      <c r="AE359" s="106"/>
      <c r="AF359" s="105"/>
    </row>
    <row r="360" spans="1:32">
      <c r="A360" s="153"/>
      <c r="B360" s="153"/>
      <c r="C360" s="153"/>
      <c r="D360" s="153"/>
      <c r="E360" s="154"/>
      <c r="F360" s="155"/>
      <c r="G360" s="159"/>
      <c r="H360" s="4"/>
      <c r="I360" s="4"/>
      <c r="J360" s="4"/>
      <c r="K360" s="4"/>
      <c r="L360" s="4"/>
      <c r="M360" s="139"/>
      <c r="N360" s="3"/>
      <c r="O360" s="13"/>
      <c r="P360" s="13"/>
      <c r="Q360" s="13"/>
      <c r="R360" s="13"/>
      <c r="S360" s="13"/>
      <c r="T360" s="13"/>
      <c r="U360" s="13"/>
      <c r="V360" s="4"/>
      <c r="W360" s="4"/>
      <c r="X360" s="4"/>
      <c r="Z360" s="13"/>
      <c r="AA360" s="25"/>
      <c r="AB360" s="3"/>
      <c r="AC360" s="3"/>
      <c r="AE360" s="106"/>
      <c r="AF360" s="105"/>
    </row>
    <row r="361" spans="1:32">
      <c r="A361" s="153"/>
      <c r="B361" s="153"/>
      <c r="C361" s="153"/>
      <c r="D361" s="153"/>
      <c r="E361" s="154"/>
      <c r="F361" s="155"/>
      <c r="G361" s="159"/>
      <c r="H361" s="4"/>
      <c r="I361" s="4"/>
      <c r="J361" s="4"/>
      <c r="K361" s="4"/>
      <c r="L361" s="4"/>
      <c r="M361" s="139"/>
      <c r="N361" s="3"/>
      <c r="O361" s="13"/>
      <c r="P361" s="13"/>
      <c r="Q361" s="13"/>
      <c r="R361" s="13"/>
      <c r="S361" s="13"/>
      <c r="T361" s="13"/>
      <c r="U361" s="13"/>
      <c r="V361" s="4"/>
      <c r="W361" s="4"/>
      <c r="X361" s="4"/>
      <c r="Z361" s="13"/>
      <c r="AA361" s="25"/>
      <c r="AB361" s="3"/>
      <c r="AC361" s="3"/>
      <c r="AE361" s="106"/>
      <c r="AF361" s="105"/>
    </row>
    <row r="362" spans="1:32">
      <c r="A362" s="153"/>
      <c r="B362" s="153"/>
      <c r="C362" s="153"/>
      <c r="D362" s="153"/>
      <c r="E362" s="154"/>
      <c r="F362" s="155"/>
      <c r="G362" s="159"/>
      <c r="H362" s="4"/>
      <c r="I362" s="4"/>
      <c r="J362" s="4"/>
      <c r="K362" s="4"/>
      <c r="L362" s="4"/>
      <c r="M362" s="139"/>
      <c r="N362" s="3"/>
      <c r="O362" s="13"/>
      <c r="P362" s="13"/>
      <c r="Q362" s="13"/>
      <c r="R362" s="13"/>
      <c r="S362" s="13"/>
      <c r="T362" s="13"/>
      <c r="U362" s="13"/>
      <c r="V362" s="4"/>
      <c r="W362" s="4"/>
      <c r="X362" s="4"/>
      <c r="Z362" s="13"/>
      <c r="AA362" s="25"/>
      <c r="AB362" s="3"/>
      <c r="AC362" s="3"/>
      <c r="AE362" s="106"/>
      <c r="AF362" s="105"/>
    </row>
    <row r="363" spans="1:32">
      <c r="A363" s="153"/>
      <c r="B363" s="153"/>
      <c r="C363" s="153"/>
      <c r="D363" s="153"/>
      <c r="E363" s="154"/>
      <c r="F363" s="155"/>
      <c r="G363" s="159"/>
      <c r="H363" s="4"/>
      <c r="I363" s="4"/>
      <c r="J363" s="4"/>
      <c r="K363" s="4"/>
      <c r="L363" s="4"/>
      <c r="M363" s="139"/>
      <c r="N363" s="3"/>
      <c r="O363" s="13"/>
      <c r="P363" s="13"/>
      <c r="Q363" s="13"/>
      <c r="R363" s="13"/>
      <c r="S363" s="13"/>
      <c r="T363" s="13"/>
      <c r="U363" s="13"/>
      <c r="V363" s="4"/>
      <c r="W363" s="4"/>
      <c r="X363" s="4"/>
      <c r="Z363" s="13"/>
      <c r="AA363" s="25"/>
      <c r="AB363" s="3"/>
      <c r="AC363" s="3"/>
      <c r="AE363" s="106"/>
      <c r="AF363" s="105"/>
    </row>
    <row r="364" spans="1:32">
      <c r="A364" s="153"/>
      <c r="B364" s="153"/>
      <c r="C364" s="153"/>
      <c r="D364" s="153"/>
      <c r="E364" s="154"/>
      <c r="F364" s="155"/>
      <c r="G364" s="159"/>
      <c r="H364" s="4"/>
      <c r="I364" s="4"/>
      <c r="J364" s="4"/>
      <c r="K364" s="4"/>
      <c r="L364" s="4"/>
      <c r="M364" s="139"/>
      <c r="N364" s="3"/>
      <c r="O364" s="13"/>
      <c r="P364" s="13"/>
      <c r="Q364" s="13"/>
      <c r="R364" s="13"/>
      <c r="S364" s="13"/>
      <c r="T364" s="13"/>
      <c r="U364" s="13"/>
      <c r="V364" s="4"/>
      <c r="W364" s="4"/>
      <c r="X364" s="4"/>
      <c r="Z364" s="13"/>
      <c r="AA364" s="25"/>
      <c r="AB364" s="3"/>
      <c r="AC364" s="3"/>
      <c r="AE364" s="106"/>
      <c r="AF364" s="105"/>
    </row>
    <row r="365" spans="1:32">
      <c r="A365" s="153"/>
      <c r="B365" s="153"/>
      <c r="C365" s="153"/>
      <c r="D365" s="153"/>
      <c r="E365" s="154"/>
      <c r="F365" s="155"/>
      <c r="G365" s="159"/>
      <c r="H365" s="4"/>
      <c r="I365" s="4"/>
      <c r="J365" s="4"/>
      <c r="K365" s="4"/>
      <c r="L365" s="4"/>
      <c r="M365" s="139"/>
      <c r="N365" s="3"/>
      <c r="O365" s="13"/>
      <c r="P365" s="13"/>
      <c r="Q365" s="13"/>
      <c r="R365" s="13"/>
      <c r="S365" s="13"/>
      <c r="T365" s="13"/>
      <c r="U365" s="13"/>
      <c r="V365" s="4"/>
      <c r="W365" s="4"/>
      <c r="X365" s="4"/>
      <c r="Z365" s="13"/>
      <c r="AA365" s="25"/>
      <c r="AB365" s="3"/>
      <c r="AC365" s="3"/>
      <c r="AE365" s="106"/>
      <c r="AF365" s="105"/>
    </row>
    <row r="366" spans="1:32">
      <c r="A366" s="153"/>
      <c r="B366" s="153"/>
      <c r="C366" s="153"/>
      <c r="D366" s="153"/>
      <c r="E366" s="154"/>
      <c r="F366" s="155"/>
      <c r="G366" s="159"/>
      <c r="H366" s="4"/>
      <c r="I366" s="4"/>
      <c r="J366" s="4"/>
      <c r="K366" s="4"/>
      <c r="L366" s="4"/>
      <c r="M366" s="139"/>
      <c r="N366" s="3"/>
      <c r="O366" s="13"/>
      <c r="P366" s="13"/>
      <c r="Q366" s="13"/>
      <c r="R366" s="13"/>
      <c r="S366" s="13"/>
      <c r="T366" s="13"/>
      <c r="U366" s="13"/>
      <c r="V366" s="4"/>
      <c r="W366" s="4"/>
      <c r="X366" s="4"/>
      <c r="Z366" s="13"/>
      <c r="AA366" s="25"/>
      <c r="AB366" s="3"/>
      <c r="AC366" s="3"/>
      <c r="AE366" s="106"/>
      <c r="AF366" s="105"/>
    </row>
    <row r="367" spans="1:32">
      <c r="A367" s="153"/>
      <c r="B367" s="153"/>
      <c r="C367" s="153"/>
      <c r="D367" s="153"/>
      <c r="E367" s="154"/>
      <c r="F367" s="155"/>
      <c r="G367" s="159"/>
      <c r="H367" s="4"/>
      <c r="I367" s="4"/>
      <c r="J367" s="4"/>
      <c r="K367" s="4"/>
      <c r="L367" s="4"/>
      <c r="M367" s="139"/>
      <c r="N367" s="3"/>
      <c r="O367" s="13"/>
      <c r="P367" s="13"/>
      <c r="Q367" s="13"/>
      <c r="R367" s="13"/>
      <c r="S367" s="13"/>
      <c r="T367" s="13"/>
      <c r="U367" s="13"/>
      <c r="V367" s="4"/>
      <c r="W367" s="4"/>
      <c r="X367" s="4"/>
      <c r="Z367" s="13"/>
      <c r="AA367" s="25"/>
      <c r="AB367" s="3"/>
      <c r="AC367" s="3"/>
      <c r="AE367" s="106"/>
      <c r="AF367" s="105"/>
    </row>
    <row r="368" spans="1:32">
      <c r="A368" s="153"/>
      <c r="B368" s="153"/>
      <c r="C368" s="153"/>
      <c r="D368" s="153"/>
      <c r="E368" s="154"/>
      <c r="F368" s="155"/>
      <c r="G368" s="159"/>
      <c r="H368" s="4"/>
      <c r="I368" s="4"/>
      <c r="J368" s="4"/>
      <c r="K368" s="4"/>
      <c r="L368" s="4"/>
      <c r="M368" s="139"/>
      <c r="N368" s="3"/>
      <c r="O368" s="13"/>
      <c r="P368" s="13"/>
      <c r="Q368" s="13"/>
      <c r="R368" s="13"/>
      <c r="S368" s="13"/>
      <c r="T368" s="13"/>
      <c r="U368" s="13"/>
      <c r="V368" s="4"/>
      <c r="W368" s="4"/>
      <c r="X368" s="4"/>
      <c r="Z368" s="13"/>
      <c r="AA368" s="25"/>
      <c r="AB368" s="3"/>
      <c r="AC368" s="3"/>
      <c r="AE368" s="106"/>
      <c r="AF368" s="105"/>
    </row>
    <row r="369" spans="1:32">
      <c r="A369" s="153"/>
      <c r="B369" s="153"/>
      <c r="C369" s="153"/>
      <c r="D369" s="153"/>
      <c r="E369" s="154"/>
      <c r="F369" s="155"/>
      <c r="G369" s="159"/>
      <c r="H369" s="4"/>
      <c r="I369" s="4"/>
      <c r="J369" s="4"/>
      <c r="K369" s="4"/>
      <c r="L369" s="4"/>
      <c r="M369" s="139"/>
      <c r="N369" s="3"/>
      <c r="O369" s="13"/>
      <c r="P369" s="13"/>
      <c r="Q369" s="13"/>
      <c r="R369" s="13"/>
      <c r="S369" s="13"/>
      <c r="T369" s="13"/>
      <c r="U369" s="13"/>
      <c r="V369" s="4"/>
      <c r="W369" s="4"/>
      <c r="X369" s="4"/>
      <c r="Z369" s="13"/>
      <c r="AA369" s="25"/>
      <c r="AB369" s="3"/>
      <c r="AC369" s="3"/>
      <c r="AE369" s="106"/>
      <c r="AF369" s="105"/>
    </row>
    <row r="370" spans="1:32">
      <c r="A370" s="153"/>
      <c r="B370" s="153"/>
      <c r="C370" s="153"/>
      <c r="D370" s="153"/>
      <c r="E370" s="154"/>
      <c r="F370" s="155"/>
      <c r="G370" s="159"/>
      <c r="H370" s="4"/>
      <c r="I370" s="4"/>
      <c r="J370" s="4"/>
      <c r="K370" s="4"/>
      <c r="L370" s="4"/>
      <c r="M370" s="139"/>
      <c r="N370" s="3"/>
      <c r="O370" s="13"/>
      <c r="P370" s="13"/>
      <c r="Q370" s="13"/>
      <c r="R370" s="13"/>
      <c r="S370" s="13"/>
      <c r="T370" s="13"/>
      <c r="U370" s="13"/>
      <c r="V370" s="4"/>
      <c r="W370" s="4"/>
      <c r="X370" s="4"/>
      <c r="Z370" s="13"/>
      <c r="AA370" s="25"/>
      <c r="AB370" s="3"/>
      <c r="AC370" s="3"/>
      <c r="AE370" s="106"/>
      <c r="AF370" s="105"/>
    </row>
    <row r="371" spans="1:32">
      <c r="A371" s="153"/>
      <c r="B371" s="153"/>
      <c r="C371" s="153"/>
      <c r="D371" s="153"/>
      <c r="E371" s="154"/>
      <c r="F371" s="155"/>
      <c r="G371" s="159"/>
      <c r="H371" s="4"/>
      <c r="I371" s="4"/>
      <c r="J371" s="4"/>
      <c r="K371" s="4"/>
      <c r="L371" s="4"/>
      <c r="M371" s="139"/>
      <c r="N371" s="3"/>
      <c r="O371" s="13"/>
      <c r="P371" s="13"/>
      <c r="Q371" s="13"/>
      <c r="R371" s="13"/>
      <c r="S371" s="13"/>
      <c r="T371" s="13"/>
      <c r="U371" s="13"/>
      <c r="V371" s="4"/>
      <c r="W371" s="4"/>
      <c r="X371" s="4"/>
      <c r="Z371" s="13"/>
      <c r="AA371" s="25"/>
      <c r="AB371" s="3"/>
      <c r="AC371" s="3"/>
      <c r="AE371" s="106"/>
      <c r="AF371" s="105"/>
    </row>
    <row r="372" spans="1:32">
      <c r="A372" s="153"/>
      <c r="B372" s="153"/>
      <c r="C372" s="153"/>
      <c r="D372" s="153"/>
      <c r="E372" s="154"/>
      <c r="F372" s="155"/>
      <c r="G372" s="159"/>
      <c r="H372" s="4"/>
      <c r="I372" s="4"/>
      <c r="J372" s="4"/>
      <c r="K372" s="4"/>
      <c r="L372" s="4"/>
      <c r="M372" s="139"/>
      <c r="N372" s="3"/>
      <c r="O372" s="13"/>
      <c r="P372" s="13"/>
      <c r="Q372" s="13"/>
      <c r="R372" s="13"/>
      <c r="S372" s="13"/>
      <c r="T372" s="13"/>
      <c r="U372" s="13"/>
      <c r="V372" s="4"/>
      <c r="W372" s="4"/>
      <c r="X372" s="4"/>
      <c r="Z372" s="13"/>
      <c r="AA372" s="25"/>
      <c r="AB372" s="3"/>
      <c r="AC372" s="3"/>
      <c r="AE372" s="106"/>
      <c r="AF372" s="105"/>
    </row>
    <row r="373" spans="1:32">
      <c r="A373" s="153"/>
      <c r="B373" s="153"/>
      <c r="C373" s="153"/>
      <c r="D373" s="153"/>
      <c r="E373" s="154"/>
      <c r="F373" s="155"/>
      <c r="G373" s="159"/>
      <c r="H373" s="4"/>
      <c r="I373" s="4"/>
      <c r="J373" s="4"/>
      <c r="K373" s="4"/>
      <c r="L373" s="4"/>
      <c r="M373" s="139"/>
      <c r="N373" s="3"/>
      <c r="O373" s="13"/>
      <c r="P373" s="13"/>
      <c r="Q373" s="13"/>
      <c r="R373" s="13"/>
      <c r="S373" s="13"/>
      <c r="T373" s="13"/>
      <c r="U373" s="13"/>
      <c r="V373" s="4"/>
      <c r="W373" s="4"/>
      <c r="X373" s="4"/>
      <c r="Z373" s="13"/>
      <c r="AA373" s="25"/>
      <c r="AB373" s="3"/>
      <c r="AC373" s="3"/>
      <c r="AE373" s="106"/>
      <c r="AF373" s="105"/>
    </row>
    <row r="374" spans="1:32">
      <c r="A374" s="153"/>
      <c r="B374" s="153"/>
      <c r="C374" s="153"/>
      <c r="D374" s="153"/>
      <c r="E374" s="154"/>
      <c r="F374" s="155"/>
      <c r="G374" s="159"/>
      <c r="H374" s="4"/>
      <c r="I374" s="4"/>
      <c r="J374" s="4"/>
      <c r="K374" s="4"/>
      <c r="L374" s="4"/>
      <c r="M374" s="139"/>
      <c r="N374" s="3"/>
      <c r="O374" s="13"/>
      <c r="P374" s="13"/>
      <c r="Q374" s="13"/>
      <c r="R374" s="13"/>
      <c r="S374" s="13"/>
      <c r="T374" s="13"/>
      <c r="U374" s="13"/>
      <c r="V374" s="4"/>
      <c r="W374" s="4"/>
      <c r="X374" s="4"/>
      <c r="Z374" s="13"/>
      <c r="AA374" s="25"/>
      <c r="AB374" s="3"/>
      <c r="AC374" s="3"/>
      <c r="AE374" s="106"/>
      <c r="AF374" s="105"/>
    </row>
    <row r="375" spans="1:32">
      <c r="A375" s="153"/>
      <c r="B375" s="153"/>
      <c r="C375" s="153"/>
      <c r="D375" s="153"/>
      <c r="E375" s="154"/>
      <c r="F375" s="155"/>
      <c r="G375" s="159"/>
      <c r="H375" s="4"/>
      <c r="I375" s="4"/>
      <c r="J375" s="4"/>
      <c r="K375" s="4"/>
      <c r="L375" s="4"/>
      <c r="M375" s="139"/>
      <c r="N375" s="3"/>
      <c r="O375" s="13"/>
      <c r="P375" s="13"/>
      <c r="Q375" s="13"/>
      <c r="R375" s="13"/>
      <c r="S375" s="13"/>
      <c r="T375" s="13"/>
      <c r="U375" s="13"/>
      <c r="V375" s="4"/>
      <c r="W375" s="4"/>
      <c r="X375" s="4"/>
      <c r="Z375" s="13"/>
      <c r="AA375" s="25"/>
      <c r="AB375" s="3"/>
      <c r="AC375" s="3"/>
      <c r="AE375" s="106"/>
      <c r="AF375" s="105"/>
    </row>
    <row r="376" spans="1:32">
      <c r="A376" s="153"/>
      <c r="B376" s="153"/>
      <c r="C376" s="153"/>
      <c r="D376" s="153"/>
      <c r="E376" s="154"/>
      <c r="F376" s="155"/>
      <c r="G376" s="159"/>
      <c r="H376" s="4"/>
      <c r="I376" s="4"/>
      <c r="J376" s="4"/>
      <c r="K376" s="4"/>
      <c r="L376" s="4"/>
      <c r="M376" s="139"/>
      <c r="N376" s="3"/>
      <c r="O376" s="13"/>
      <c r="P376" s="13"/>
      <c r="Q376" s="13"/>
      <c r="R376" s="13"/>
      <c r="S376" s="13"/>
      <c r="T376" s="13"/>
      <c r="U376" s="13"/>
      <c r="V376" s="4"/>
      <c r="W376" s="4"/>
      <c r="X376" s="4"/>
      <c r="Z376" s="13"/>
      <c r="AA376" s="25"/>
      <c r="AB376" s="3"/>
      <c r="AC376" s="3"/>
      <c r="AE376" s="106"/>
      <c r="AF376" s="105"/>
    </row>
    <row r="377" spans="1:32">
      <c r="A377" s="153"/>
      <c r="B377" s="153"/>
      <c r="C377" s="153"/>
      <c r="D377" s="153"/>
      <c r="E377" s="154"/>
      <c r="F377" s="155"/>
      <c r="G377" s="159"/>
      <c r="H377" s="4"/>
      <c r="I377" s="4"/>
      <c r="J377" s="4"/>
      <c r="K377" s="4"/>
      <c r="L377" s="4"/>
      <c r="M377" s="139"/>
      <c r="N377" s="3"/>
      <c r="O377" s="13"/>
      <c r="P377" s="13"/>
      <c r="Q377" s="13"/>
      <c r="R377" s="13"/>
      <c r="S377" s="13"/>
      <c r="T377" s="13"/>
      <c r="U377" s="13"/>
      <c r="V377" s="4"/>
      <c r="W377" s="4"/>
      <c r="X377" s="4"/>
      <c r="Z377" s="13"/>
      <c r="AA377" s="25"/>
      <c r="AB377" s="3"/>
      <c r="AC377" s="3"/>
      <c r="AE377" s="106"/>
      <c r="AF377" s="105"/>
    </row>
    <row r="378" spans="1:32">
      <c r="A378" s="153"/>
      <c r="B378" s="153"/>
      <c r="C378" s="153"/>
      <c r="D378" s="153"/>
      <c r="E378" s="154"/>
      <c r="F378" s="155"/>
      <c r="G378" s="159"/>
      <c r="H378" s="4"/>
      <c r="I378" s="4"/>
      <c r="J378" s="4"/>
      <c r="K378" s="4"/>
      <c r="L378" s="4"/>
      <c r="M378" s="139"/>
      <c r="N378" s="3"/>
      <c r="O378" s="13"/>
      <c r="P378" s="13"/>
      <c r="Q378" s="13"/>
      <c r="R378" s="13"/>
      <c r="S378" s="13"/>
      <c r="T378" s="13"/>
      <c r="U378" s="13"/>
      <c r="V378" s="4"/>
      <c r="W378" s="4"/>
      <c r="X378" s="4"/>
      <c r="Z378" s="13"/>
      <c r="AA378" s="25"/>
      <c r="AB378" s="3"/>
      <c r="AC378" s="3"/>
      <c r="AE378" s="106"/>
      <c r="AF378" s="105"/>
    </row>
    <row r="379" spans="1:32">
      <c r="A379" s="153"/>
      <c r="B379" s="153"/>
      <c r="C379" s="153"/>
      <c r="D379" s="153"/>
      <c r="E379" s="154"/>
      <c r="F379" s="155"/>
      <c r="G379" s="159"/>
      <c r="H379" s="4"/>
      <c r="I379" s="4"/>
      <c r="J379" s="4"/>
      <c r="K379" s="4"/>
      <c r="L379" s="4"/>
      <c r="M379" s="139"/>
      <c r="N379" s="3"/>
      <c r="O379" s="13"/>
      <c r="P379" s="13"/>
      <c r="Q379" s="13"/>
      <c r="R379" s="13"/>
      <c r="S379" s="13"/>
      <c r="T379" s="13"/>
      <c r="U379" s="13"/>
      <c r="V379" s="4"/>
      <c r="W379" s="4"/>
      <c r="X379" s="4"/>
      <c r="Z379" s="13"/>
      <c r="AA379" s="25"/>
      <c r="AB379" s="3"/>
      <c r="AC379" s="3"/>
      <c r="AE379" s="106"/>
      <c r="AF379" s="105"/>
    </row>
    <row r="380" spans="1:32">
      <c r="A380" s="153"/>
      <c r="B380" s="153"/>
      <c r="C380" s="153"/>
      <c r="D380" s="153"/>
      <c r="E380" s="154"/>
      <c r="F380" s="155"/>
      <c r="G380" s="159"/>
      <c r="H380" s="4"/>
      <c r="I380" s="4"/>
      <c r="J380" s="4"/>
      <c r="K380" s="4"/>
      <c r="L380" s="4"/>
      <c r="M380" s="139"/>
      <c r="N380" s="3"/>
      <c r="O380" s="13"/>
      <c r="P380" s="13"/>
      <c r="Q380" s="13"/>
      <c r="R380" s="13"/>
      <c r="S380" s="13"/>
      <c r="T380" s="13"/>
      <c r="U380" s="13"/>
      <c r="V380" s="4"/>
      <c r="W380" s="4"/>
      <c r="X380" s="4"/>
      <c r="Z380" s="13"/>
      <c r="AA380" s="25"/>
      <c r="AB380" s="3"/>
      <c r="AC380" s="3"/>
      <c r="AE380" s="106"/>
      <c r="AF380" s="105"/>
    </row>
    <row r="381" spans="1:32">
      <c r="A381" s="153"/>
      <c r="B381" s="153"/>
      <c r="C381" s="153"/>
      <c r="D381" s="153"/>
      <c r="E381" s="154"/>
      <c r="F381" s="155"/>
      <c r="G381" s="159"/>
      <c r="H381" s="4"/>
      <c r="I381" s="4"/>
      <c r="J381" s="4"/>
      <c r="K381" s="4"/>
      <c r="L381" s="4"/>
      <c r="M381" s="139"/>
      <c r="N381" s="3"/>
      <c r="O381" s="13"/>
      <c r="P381" s="13"/>
      <c r="Q381" s="13"/>
      <c r="R381" s="13"/>
      <c r="S381" s="13"/>
      <c r="T381" s="13"/>
      <c r="U381" s="13"/>
      <c r="V381" s="4"/>
      <c r="W381" s="4"/>
      <c r="X381" s="4"/>
      <c r="Z381" s="13"/>
      <c r="AA381" s="25"/>
      <c r="AB381" s="3"/>
      <c r="AC381" s="3"/>
      <c r="AE381" s="106"/>
      <c r="AF381" s="105"/>
    </row>
    <row r="382" spans="1:32">
      <c r="A382" s="153"/>
      <c r="B382" s="153"/>
      <c r="C382" s="153"/>
      <c r="D382" s="153"/>
      <c r="E382" s="154"/>
      <c r="F382" s="155"/>
      <c r="G382" s="159"/>
      <c r="H382" s="4"/>
      <c r="I382" s="4"/>
      <c r="J382" s="4"/>
      <c r="K382" s="4"/>
      <c r="L382" s="4"/>
      <c r="M382" s="139"/>
      <c r="N382" s="3"/>
      <c r="O382" s="13"/>
      <c r="P382" s="13"/>
      <c r="Q382" s="13"/>
      <c r="R382" s="13"/>
      <c r="S382" s="13"/>
      <c r="T382" s="13"/>
      <c r="U382" s="13"/>
      <c r="V382" s="4"/>
      <c r="W382" s="4"/>
      <c r="X382" s="4"/>
      <c r="Z382" s="13"/>
      <c r="AA382" s="25"/>
      <c r="AB382" s="3"/>
      <c r="AC382" s="3"/>
      <c r="AE382" s="106"/>
      <c r="AF382" s="105"/>
    </row>
    <row r="383" spans="1:32">
      <c r="A383" s="153"/>
      <c r="B383" s="153"/>
      <c r="C383" s="153"/>
      <c r="D383" s="153"/>
      <c r="E383" s="154"/>
      <c r="F383" s="155"/>
      <c r="G383" s="159"/>
      <c r="H383" s="4"/>
      <c r="I383" s="4"/>
      <c r="J383" s="4"/>
      <c r="K383" s="4"/>
      <c r="L383" s="4"/>
      <c r="M383" s="139"/>
      <c r="N383" s="3"/>
      <c r="O383" s="13"/>
      <c r="P383" s="13"/>
      <c r="Q383" s="13"/>
      <c r="R383" s="13"/>
      <c r="S383" s="13"/>
      <c r="T383" s="13"/>
      <c r="U383" s="13"/>
      <c r="V383" s="4"/>
      <c r="W383" s="4"/>
      <c r="X383" s="4"/>
      <c r="Z383" s="13"/>
      <c r="AA383" s="25"/>
      <c r="AB383" s="3"/>
      <c r="AC383" s="3"/>
      <c r="AE383" s="106"/>
      <c r="AF383" s="105"/>
    </row>
    <row r="384" spans="1:32">
      <c r="A384" s="153"/>
      <c r="B384" s="153"/>
      <c r="C384" s="153"/>
      <c r="D384" s="153"/>
      <c r="E384" s="154"/>
      <c r="F384" s="155"/>
      <c r="G384" s="159"/>
      <c r="H384" s="4"/>
      <c r="I384" s="4"/>
      <c r="J384" s="4"/>
      <c r="K384" s="4"/>
      <c r="L384" s="4"/>
      <c r="M384" s="139"/>
      <c r="N384" s="3"/>
      <c r="O384" s="13"/>
      <c r="P384" s="13"/>
      <c r="Q384" s="13"/>
      <c r="R384" s="13"/>
      <c r="S384" s="13"/>
      <c r="T384" s="13"/>
      <c r="U384" s="13"/>
      <c r="V384" s="4"/>
      <c r="W384" s="4"/>
      <c r="X384" s="4"/>
      <c r="Z384" s="13"/>
      <c r="AA384" s="25"/>
      <c r="AB384" s="3"/>
      <c r="AC384" s="3"/>
      <c r="AE384" s="106"/>
      <c r="AF384" s="105"/>
    </row>
    <row r="385" spans="1:32">
      <c r="A385" s="153"/>
      <c r="B385" s="153"/>
      <c r="C385" s="153"/>
      <c r="D385" s="153"/>
      <c r="E385" s="154"/>
      <c r="F385" s="155"/>
      <c r="G385" s="159"/>
      <c r="H385" s="4"/>
      <c r="I385" s="4"/>
      <c r="J385" s="4"/>
      <c r="K385" s="4"/>
      <c r="L385" s="4"/>
      <c r="M385" s="139"/>
      <c r="N385" s="3"/>
      <c r="O385" s="13"/>
      <c r="P385" s="13"/>
      <c r="Q385" s="13"/>
      <c r="R385" s="13"/>
      <c r="S385" s="13"/>
      <c r="T385" s="13"/>
      <c r="U385" s="13"/>
      <c r="V385" s="4"/>
      <c r="W385" s="4"/>
      <c r="X385" s="4"/>
      <c r="Z385" s="13"/>
      <c r="AA385" s="25"/>
      <c r="AB385" s="3"/>
      <c r="AC385" s="3"/>
      <c r="AE385" s="106"/>
      <c r="AF385" s="105"/>
    </row>
    <row r="386" spans="1:32">
      <c r="A386" s="153"/>
      <c r="B386" s="153"/>
      <c r="C386" s="153"/>
      <c r="D386" s="153"/>
      <c r="E386" s="154"/>
      <c r="F386" s="155"/>
      <c r="G386" s="159"/>
      <c r="H386" s="4"/>
      <c r="I386" s="4"/>
      <c r="J386" s="4"/>
      <c r="K386" s="4"/>
      <c r="L386" s="4"/>
      <c r="M386" s="139"/>
      <c r="N386" s="3"/>
      <c r="O386" s="13"/>
      <c r="P386" s="13"/>
      <c r="Q386" s="13"/>
      <c r="R386" s="13"/>
      <c r="S386" s="13"/>
      <c r="T386" s="13"/>
      <c r="U386" s="13"/>
      <c r="V386" s="4"/>
      <c r="W386" s="4"/>
      <c r="X386" s="4"/>
      <c r="Z386" s="13"/>
      <c r="AA386" s="25"/>
      <c r="AB386" s="3"/>
      <c r="AC386" s="3"/>
      <c r="AE386" s="106"/>
      <c r="AF386" s="105"/>
    </row>
    <row r="387" spans="1:32">
      <c r="A387" s="153"/>
      <c r="B387" s="153"/>
      <c r="C387" s="153"/>
      <c r="D387" s="153"/>
      <c r="E387" s="154"/>
      <c r="F387" s="155"/>
      <c r="G387" s="159"/>
      <c r="H387" s="4"/>
      <c r="I387" s="4"/>
      <c r="J387" s="4"/>
      <c r="K387" s="4"/>
      <c r="L387" s="4"/>
      <c r="M387" s="139"/>
      <c r="N387" s="3"/>
      <c r="O387" s="13"/>
      <c r="P387" s="13"/>
      <c r="Q387" s="13"/>
      <c r="R387" s="13"/>
      <c r="S387" s="13"/>
      <c r="T387" s="13"/>
      <c r="U387" s="13"/>
      <c r="V387" s="4"/>
      <c r="W387" s="4"/>
      <c r="X387" s="4"/>
      <c r="Z387" s="13"/>
      <c r="AA387" s="25"/>
      <c r="AB387" s="3"/>
      <c r="AC387" s="3"/>
      <c r="AE387" s="106"/>
      <c r="AF387" s="105"/>
    </row>
    <row r="388" spans="1:32">
      <c r="A388" s="153"/>
      <c r="B388" s="153"/>
      <c r="C388" s="153"/>
      <c r="D388" s="153"/>
      <c r="E388" s="154"/>
      <c r="F388" s="155"/>
      <c r="G388" s="159"/>
      <c r="H388" s="4"/>
      <c r="I388" s="4"/>
      <c r="J388" s="4"/>
      <c r="K388" s="4"/>
      <c r="L388" s="4"/>
      <c r="M388" s="139"/>
      <c r="N388" s="3"/>
      <c r="O388" s="13"/>
      <c r="P388" s="13"/>
      <c r="Q388" s="13"/>
      <c r="R388" s="13"/>
      <c r="S388" s="13"/>
      <c r="T388" s="13"/>
      <c r="U388" s="13"/>
      <c r="V388" s="4"/>
      <c r="W388" s="4"/>
      <c r="X388" s="4"/>
      <c r="Z388" s="13"/>
      <c r="AA388" s="25"/>
      <c r="AB388" s="3"/>
      <c r="AC388" s="3"/>
      <c r="AE388" s="106"/>
      <c r="AF388" s="105"/>
    </row>
    <row r="389" spans="1:32">
      <c r="A389" s="153"/>
      <c r="B389" s="153"/>
      <c r="C389" s="153"/>
      <c r="D389" s="153"/>
      <c r="E389" s="154"/>
      <c r="F389" s="155"/>
      <c r="G389" s="159"/>
      <c r="H389" s="4"/>
      <c r="I389" s="4"/>
      <c r="J389" s="4"/>
      <c r="K389" s="4"/>
      <c r="L389" s="4"/>
      <c r="M389" s="139"/>
      <c r="N389" s="3"/>
      <c r="O389" s="13"/>
      <c r="P389" s="13"/>
      <c r="Q389" s="13"/>
      <c r="R389" s="13"/>
      <c r="S389" s="13"/>
      <c r="T389" s="13"/>
      <c r="U389" s="13"/>
      <c r="V389" s="4"/>
      <c r="W389" s="4"/>
      <c r="X389" s="4"/>
      <c r="Z389" s="13"/>
      <c r="AA389" s="25"/>
      <c r="AB389" s="3"/>
      <c r="AC389" s="3"/>
      <c r="AE389" s="106"/>
      <c r="AF389" s="105"/>
    </row>
    <row r="390" spans="1:32">
      <c r="A390" s="153"/>
      <c r="B390" s="153"/>
      <c r="C390" s="153"/>
      <c r="D390" s="153"/>
      <c r="E390" s="154"/>
      <c r="F390" s="155"/>
      <c r="G390" s="159"/>
      <c r="H390" s="4"/>
      <c r="I390" s="4"/>
      <c r="J390" s="4"/>
      <c r="K390" s="4"/>
      <c r="L390" s="4"/>
      <c r="M390" s="139"/>
      <c r="N390" s="3"/>
      <c r="O390" s="13"/>
      <c r="P390" s="13"/>
      <c r="Q390" s="13"/>
      <c r="R390" s="13"/>
      <c r="S390" s="13"/>
      <c r="T390" s="13"/>
      <c r="U390" s="13"/>
      <c r="V390" s="4"/>
      <c r="W390" s="4"/>
      <c r="X390" s="4"/>
      <c r="Z390" s="13"/>
      <c r="AA390" s="25"/>
      <c r="AB390" s="3"/>
      <c r="AC390" s="3"/>
      <c r="AE390" s="106"/>
      <c r="AF390" s="105"/>
    </row>
    <row r="391" spans="1:32">
      <c r="A391" s="153"/>
      <c r="B391" s="153"/>
      <c r="C391" s="153"/>
      <c r="D391" s="153"/>
      <c r="E391" s="154"/>
      <c r="F391" s="155"/>
      <c r="G391" s="159"/>
      <c r="H391" s="4"/>
      <c r="I391" s="4"/>
      <c r="J391" s="4"/>
      <c r="K391" s="4"/>
      <c r="L391" s="4"/>
      <c r="M391" s="139"/>
      <c r="N391" s="3"/>
      <c r="O391" s="13"/>
      <c r="P391" s="13"/>
      <c r="Q391" s="13"/>
      <c r="R391" s="13"/>
      <c r="S391" s="13"/>
      <c r="T391" s="13"/>
      <c r="U391" s="13"/>
      <c r="V391" s="4"/>
      <c r="W391" s="4"/>
      <c r="X391" s="4"/>
      <c r="Z391" s="13"/>
      <c r="AA391" s="25"/>
      <c r="AB391" s="3"/>
      <c r="AC391" s="3"/>
      <c r="AE391" s="106"/>
      <c r="AF391" s="105"/>
    </row>
    <row r="392" spans="1:32">
      <c r="A392" s="153"/>
      <c r="B392" s="153"/>
      <c r="C392" s="153"/>
      <c r="D392" s="153"/>
      <c r="E392" s="154"/>
      <c r="F392" s="155"/>
      <c r="G392" s="159"/>
      <c r="H392" s="4"/>
      <c r="I392" s="4"/>
      <c r="J392" s="4"/>
      <c r="K392" s="4"/>
      <c r="L392" s="4"/>
      <c r="M392" s="139"/>
      <c r="N392" s="3"/>
      <c r="O392" s="13"/>
      <c r="P392" s="13"/>
      <c r="Q392" s="13"/>
      <c r="R392" s="13"/>
      <c r="S392" s="13"/>
      <c r="T392" s="13"/>
      <c r="U392" s="13"/>
      <c r="V392" s="4"/>
      <c r="W392" s="4"/>
      <c r="X392" s="4"/>
      <c r="Z392" s="13"/>
      <c r="AA392" s="25"/>
      <c r="AB392" s="3"/>
      <c r="AC392" s="3"/>
      <c r="AE392" s="106"/>
      <c r="AF392" s="105"/>
    </row>
    <row r="393" spans="1:32">
      <c r="A393" s="153"/>
      <c r="B393" s="153"/>
      <c r="C393" s="153"/>
      <c r="D393" s="153"/>
      <c r="E393" s="154"/>
      <c r="F393" s="155"/>
      <c r="G393" s="159"/>
      <c r="H393" s="4"/>
      <c r="I393" s="4"/>
      <c r="J393" s="4"/>
      <c r="K393" s="4"/>
      <c r="L393" s="4"/>
      <c r="M393" s="139"/>
      <c r="N393" s="3"/>
      <c r="O393" s="13"/>
      <c r="P393" s="13"/>
      <c r="Q393" s="13"/>
      <c r="R393" s="13"/>
      <c r="S393" s="13"/>
      <c r="T393" s="13"/>
      <c r="U393" s="13"/>
      <c r="V393" s="4"/>
      <c r="W393" s="4"/>
      <c r="X393" s="4"/>
      <c r="Z393" s="13"/>
      <c r="AA393" s="25"/>
      <c r="AB393" s="3"/>
      <c r="AC393" s="3"/>
      <c r="AE393" s="106"/>
      <c r="AF393" s="105"/>
    </row>
    <row r="394" spans="1:32">
      <c r="A394" s="153"/>
      <c r="B394" s="153"/>
      <c r="C394" s="153"/>
      <c r="D394" s="153"/>
      <c r="E394" s="154"/>
      <c r="F394" s="155"/>
      <c r="G394" s="159"/>
      <c r="H394" s="4"/>
      <c r="I394" s="4"/>
      <c r="J394" s="4"/>
      <c r="K394" s="4"/>
      <c r="L394" s="4"/>
      <c r="M394" s="139"/>
      <c r="N394" s="3"/>
      <c r="O394" s="13"/>
      <c r="P394" s="13"/>
      <c r="Q394" s="13"/>
      <c r="R394" s="13"/>
      <c r="S394" s="13"/>
      <c r="T394" s="13"/>
      <c r="U394" s="13"/>
      <c r="V394" s="4"/>
      <c r="W394" s="4"/>
      <c r="X394" s="4"/>
      <c r="Z394" s="13"/>
      <c r="AA394" s="25"/>
      <c r="AB394" s="3"/>
      <c r="AC394" s="3"/>
      <c r="AE394" s="106"/>
      <c r="AF394" s="105"/>
    </row>
    <row r="395" spans="1:32">
      <c r="A395" s="153"/>
      <c r="B395" s="153"/>
      <c r="C395" s="153"/>
      <c r="D395" s="153"/>
      <c r="E395" s="154"/>
      <c r="F395" s="155"/>
      <c r="G395" s="159"/>
      <c r="H395" s="4"/>
      <c r="I395" s="4"/>
      <c r="J395" s="4"/>
      <c r="K395" s="4"/>
      <c r="L395" s="4"/>
      <c r="M395" s="139"/>
      <c r="N395" s="3"/>
      <c r="O395" s="13"/>
      <c r="P395" s="13"/>
      <c r="Q395" s="13"/>
      <c r="R395" s="13"/>
      <c r="S395" s="13"/>
      <c r="T395" s="13"/>
      <c r="U395" s="13"/>
      <c r="V395" s="4"/>
      <c r="W395" s="4"/>
      <c r="X395" s="4"/>
      <c r="Z395" s="13"/>
      <c r="AA395" s="25"/>
      <c r="AB395" s="3"/>
      <c r="AC395" s="3"/>
      <c r="AE395" s="106"/>
      <c r="AF395" s="105"/>
    </row>
    <row r="396" spans="1:32">
      <c r="A396" s="153"/>
      <c r="B396" s="153"/>
      <c r="C396" s="153"/>
      <c r="D396" s="153"/>
      <c r="E396" s="154"/>
      <c r="F396" s="155"/>
      <c r="G396" s="159"/>
      <c r="H396" s="4"/>
      <c r="I396" s="4"/>
      <c r="J396" s="4"/>
      <c r="K396" s="4"/>
      <c r="L396" s="4"/>
      <c r="M396" s="139"/>
      <c r="N396" s="3"/>
      <c r="O396" s="13"/>
      <c r="P396" s="13"/>
      <c r="Q396" s="13"/>
      <c r="R396" s="13"/>
      <c r="S396" s="13"/>
      <c r="T396" s="13"/>
      <c r="U396" s="13"/>
      <c r="V396" s="4"/>
      <c r="W396" s="4"/>
      <c r="X396" s="4"/>
      <c r="Z396" s="13"/>
      <c r="AA396" s="25"/>
      <c r="AB396" s="3"/>
      <c r="AC396" s="3"/>
      <c r="AE396" s="106"/>
      <c r="AF396" s="105"/>
    </row>
    <row r="397" spans="1:32">
      <c r="A397" s="153"/>
      <c r="B397" s="153"/>
      <c r="C397" s="153"/>
      <c r="D397" s="153"/>
      <c r="E397" s="154"/>
      <c r="F397" s="155"/>
      <c r="G397" s="159"/>
      <c r="H397" s="4"/>
      <c r="I397" s="4"/>
      <c r="J397" s="4"/>
      <c r="K397" s="4"/>
      <c r="L397" s="4"/>
      <c r="M397" s="139"/>
      <c r="N397" s="3"/>
      <c r="O397" s="13"/>
      <c r="P397" s="13"/>
      <c r="Q397" s="13"/>
      <c r="R397" s="13"/>
      <c r="S397" s="13"/>
      <c r="T397" s="13"/>
      <c r="U397" s="13"/>
      <c r="V397" s="4"/>
      <c r="W397" s="4"/>
      <c r="X397" s="4"/>
      <c r="Z397" s="13"/>
      <c r="AA397" s="25"/>
      <c r="AB397" s="3"/>
      <c r="AC397" s="3"/>
      <c r="AE397" s="106"/>
      <c r="AF397" s="105"/>
    </row>
    <row r="398" spans="1:32">
      <c r="A398" s="153"/>
      <c r="B398" s="153"/>
      <c r="C398" s="153"/>
      <c r="D398" s="153"/>
      <c r="E398" s="154"/>
      <c r="F398" s="155"/>
      <c r="G398" s="159"/>
      <c r="H398" s="4"/>
      <c r="I398" s="4"/>
      <c r="J398" s="4"/>
      <c r="K398" s="4"/>
      <c r="L398" s="4"/>
      <c r="M398" s="139"/>
      <c r="N398" s="3"/>
      <c r="O398" s="13"/>
      <c r="P398" s="13"/>
      <c r="Q398" s="13"/>
      <c r="R398" s="13"/>
      <c r="S398" s="13"/>
      <c r="T398" s="13"/>
      <c r="U398" s="13"/>
      <c r="V398" s="4"/>
      <c r="W398" s="4"/>
      <c r="X398" s="4"/>
      <c r="Z398" s="13"/>
      <c r="AA398" s="25"/>
      <c r="AB398" s="3"/>
      <c r="AC398" s="3"/>
      <c r="AE398" s="106"/>
      <c r="AF398" s="105"/>
    </row>
    <row r="399" spans="1:32">
      <c r="A399" s="153"/>
      <c r="B399" s="153"/>
      <c r="C399" s="153"/>
      <c r="D399" s="153"/>
      <c r="E399" s="154"/>
      <c r="F399" s="155"/>
      <c r="G399" s="159"/>
      <c r="H399" s="4"/>
      <c r="I399" s="4"/>
      <c r="J399" s="4"/>
      <c r="K399" s="4"/>
      <c r="L399" s="4"/>
      <c r="M399" s="139"/>
      <c r="N399" s="3"/>
      <c r="O399" s="13"/>
      <c r="P399" s="13"/>
      <c r="Q399" s="13"/>
      <c r="R399" s="13"/>
      <c r="S399" s="13"/>
      <c r="T399" s="13"/>
      <c r="U399" s="13"/>
      <c r="V399" s="4"/>
      <c r="W399" s="4"/>
      <c r="X399" s="4"/>
      <c r="Z399" s="13"/>
      <c r="AA399" s="25"/>
      <c r="AB399" s="3"/>
      <c r="AC399" s="3"/>
      <c r="AE399" s="106"/>
      <c r="AF399" s="105"/>
    </row>
    <row r="400" spans="1:32">
      <c r="A400" s="153"/>
      <c r="B400" s="153"/>
      <c r="C400" s="153"/>
      <c r="D400" s="153"/>
      <c r="E400" s="154"/>
      <c r="F400" s="155"/>
      <c r="G400" s="159"/>
      <c r="H400" s="4"/>
      <c r="I400" s="4"/>
      <c r="J400" s="4"/>
      <c r="K400" s="4"/>
      <c r="L400" s="4"/>
      <c r="M400" s="139"/>
      <c r="N400" s="3"/>
      <c r="O400" s="13"/>
      <c r="P400" s="13"/>
      <c r="Q400" s="13"/>
      <c r="R400" s="13"/>
      <c r="S400" s="13"/>
      <c r="T400" s="13"/>
      <c r="U400" s="13"/>
      <c r="V400" s="4"/>
      <c r="W400" s="4"/>
      <c r="X400" s="4"/>
      <c r="Z400" s="13"/>
      <c r="AA400" s="25"/>
      <c r="AB400" s="3"/>
      <c r="AC400" s="3"/>
      <c r="AE400" s="106"/>
      <c r="AF400" s="105"/>
    </row>
    <row r="401" spans="1:32">
      <c r="A401" s="153"/>
      <c r="B401" s="153"/>
      <c r="C401" s="153"/>
      <c r="D401" s="153"/>
      <c r="E401" s="154"/>
      <c r="F401" s="155"/>
      <c r="G401" s="159"/>
      <c r="H401" s="4"/>
      <c r="I401" s="4"/>
      <c r="J401" s="4"/>
      <c r="K401" s="4"/>
      <c r="L401" s="4"/>
      <c r="M401" s="139"/>
      <c r="N401" s="3"/>
      <c r="O401" s="13"/>
      <c r="P401" s="13"/>
      <c r="Q401" s="13"/>
      <c r="R401" s="13"/>
      <c r="S401" s="13"/>
      <c r="T401" s="13"/>
      <c r="U401" s="13"/>
      <c r="V401" s="4"/>
      <c r="W401" s="4"/>
      <c r="X401" s="4"/>
      <c r="Z401" s="13"/>
      <c r="AA401" s="25"/>
      <c r="AB401" s="3"/>
      <c r="AC401" s="3"/>
      <c r="AE401" s="106"/>
      <c r="AF401" s="105"/>
    </row>
    <row r="402" spans="1:32">
      <c r="A402" s="153"/>
      <c r="B402" s="153"/>
      <c r="C402" s="153"/>
      <c r="D402" s="153"/>
      <c r="E402" s="154"/>
      <c r="F402" s="155"/>
      <c r="G402" s="159"/>
      <c r="H402" s="4"/>
      <c r="I402" s="4"/>
      <c r="J402" s="4"/>
      <c r="K402" s="4"/>
      <c r="L402" s="4"/>
      <c r="M402" s="139"/>
      <c r="N402" s="3"/>
      <c r="O402" s="13"/>
      <c r="P402" s="13"/>
      <c r="Q402" s="13"/>
      <c r="R402" s="13"/>
      <c r="S402" s="13"/>
      <c r="T402" s="13"/>
      <c r="U402" s="13"/>
      <c r="V402" s="4"/>
      <c r="W402" s="4"/>
      <c r="X402" s="4"/>
      <c r="Z402" s="13"/>
      <c r="AA402" s="25"/>
      <c r="AB402" s="3"/>
      <c r="AC402" s="3"/>
      <c r="AE402" s="106"/>
      <c r="AF402" s="105"/>
    </row>
    <row r="403" spans="1:32">
      <c r="A403" s="153"/>
      <c r="B403" s="153"/>
      <c r="C403" s="153"/>
      <c r="D403" s="153"/>
      <c r="E403" s="154"/>
      <c r="F403" s="155"/>
      <c r="G403" s="159"/>
      <c r="H403" s="4"/>
      <c r="I403" s="4"/>
      <c r="J403" s="4"/>
      <c r="K403" s="4"/>
      <c r="L403" s="4"/>
      <c r="M403" s="139"/>
      <c r="N403" s="3"/>
      <c r="O403" s="13"/>
      <c r="P403" s="13"/>
      <c r="Q403" s="13"/>
      <c r="R403" s="13"/>
      <c r="S403" s="13"/>
      <c r="T403" s="13"/>
      <c r="U403" s="13"/>
      <c r="V403" s="4"/>
      <c r="W403" s="4"/>
      <c r="X403" s="4"/>
      <c r="Z403" s="13"/>
      <c r="AA403" s="25"/>
      <c r="AB403" s="3"/>
      <c r="AC403" s="3"/>
      <c r="AE403" s="106"/>
      <c r="AF403" s="105"/>
    </row>
    <row r="404" spans="1:32">
      <c r="A404" s="153"/>
      <c r="B404" s="153"/>
      <c r="C404" s="153"/>
      <c r="D404" s="153"/>
      <c r="E404" s="154"/>
      <c r="F404" s="155"/>
      <c r="G404" s="159"/>
      <c r="H404" s="4"/>
      <c r="I404" s="4"/>
      <c r="J404" s="4"/>
      <c r="K404" s="4"/>
      <c r="L404" s="4"/>
      <c r="M404" s="139"/>
      <c r="N404" s="3"/>
      <c r="O404" s="13"/>
      <c r="P404" s="13"/>
      <c r="Q404" s="13"/>
      <c r="R404" s="13"/>
      <c r="S404" s="13"/>
      <c r="T404" s="13"/>
      <c r="U404" s="13"/>
      <c r="V404" s="4"/>
      <c r="W404" s="4"/>
      <c r="X404" s="4"/>
      <c r="Z404" s="13"/>
      <c r="AA404" s="25"/>
      <c r="AB404" s="3"/>
      <c r="AC404" s="3"/>
      <c r="AE404" s="106"/>
      <c r="AF404" s="105"/>
    </row>
    <row r="405" spans="1:32">
      <c r="A405" s="153"/>
      <c r="B405" s="153"/>
      <c r="C405" s="153"/>
      <c r="D405" s="153"/>
      <c r="E405" s="154"/>
      <c r="F405" s="155"/>
      <c r="G405" s="159"/>
      <c r="H405" s="4"/>
      <c r="I405" s="4"/>
      <c r="J405" s="4"/>
      <c r="K405" s="4"/>
      <c r="L405" s="4"/>
      <c r="M405" s="139"/>
      <c r="N405" s="3"/>
      <c r="O405" s="13"/>
      <c r="P405" s="13"/>
      <c r="Q405" s="13"/>
      <c r="R405" s="13"/>
      <c r="S405" s="13"/>
      <c r="T405" s="13"/>
      <c r="U405" s="13"/>
      <c r="V405" s="4"/>
      <c r="W405" s="4"/>
      <c r="X405" s="4"/>
      <c r="Z405" s="13"/>
      <c r="AA405" s="25"/>
      <c r="AB405" s="3"/>
      <c r="AC405" s="3"/>
      <c r="AE405" s="106"/>
      <c r="AF405" s="105"/>
    </row>
    <row r="406" spans="1:32">
      <c r="A406" s="153"/>
      <c r="B406" s="153"/>
      <c r="C406" s="153"/>
      <c r="D406" s="153"/>
      <c r="E406" s="154"/>
      <c r="F406" s="155"/>
      <c r="G406" s="159"/>
      <c r="H406" s="4"/>
      <c r="I406" s="4"/>
      <c r="J406" s="4"/>
      <c r="K406" s="4"/>
      <c r="L406" s="4"/>
      <c r="M406" s="139"/>
      <c r="N406" s="3"/>
      <c r="O406" s="13"/>
      <c r="P406" s="13"/>
      <c r="Q406" s="13"/>
      <c r="R406" s="13"/>
      <c r="S406" s="13"/>
      <c r="T406" s="13"/>
      <c r="U406" s="13"/>
      <c r="V406" s="4"/>
      <c r="W406" s="4"/>
      <c r="X406" s="4"/>
      <c r="Z406" s="13"/>
      <c r="AA406" s="25"/>
      <c r="AB406" s="3"/>
      <c r="AC406" s="3"/>
      <c r="AE406" s="106"/>
      <c r="AF406" s="105"/>
    </row>
    <row r="407" spans="1:32">
      <c r="A407" s="153"/>
      <c r="B407" s="153"/>
      <c r="C407" s="153"/>
      <c r="D407" s="153"/>
      <c r="E407" s="154"/>
      <c r="F407" s="155"/>
      <c r="G407" s="159"/>
      <c r="H407" s="4"/>
      <c r="I407" s="4"/>
      <c r="J407" s="4"/>
      <c r="K407" s="4"/>
      <c r="L407" s="4"/>
      <c r="M407" s="139"/>
      <c r="N407" s="3"/>
      <c r="O407" s="13"/>
      <c r="P407" s="13"/>
      <c r="Q407" s="13"/>
      <c r="R407" s="13"/>
      <c r="S407" s="13"/>
      <c r="T407" s="13"/>
      <c r="U407" s="13"/>
      <c r="V407" s="4"/>
      <c r="W407" s="4"/>
      <c r="X407" s="4"/>
      <c r="Z407" s="13"/>
      <c r="AA407" s="25"/>
      <c r="AB407" s="3"/>
      <c r="AC407" s="3"/>
      <c r="AE407" s="106"/>
      <c r="AF407" s="105"/>
    </row>
    <row r="408" spans="1:32">
      <c r="A408" s="153"/>
      <c r="B408" s="153"/>
      <c r="C408" s="153"/>
      <c r="D408" s="153"/>
      <c r="E408" s="154"/>
      <c r="F408" s="155"/>
      <c r="G408" s="159"/>
      <c r="H408" s="4"/>
      <c r="I408" s="4"/>
      <c r="J408" s="4"/>
      <c r="K408" s="4"/>
      <c r="L408" s="4"/>
      <c r="M408" s="139"/>
      <c r="N408" s="3"/>
      <c r="O408" s="13"/>
      <c r="P408" s="13"/>
      <c r="Q408" s="13"/>
      <c r="R408" s="13"/>
      <c r="S408" s="13"/>
      <c r="T408" s="13"/>
      <c r="U408" s="13"/>
      <c r="V408" s="4"/>
      <c r="W408" s="4"/>
      <c r="X408" s="4"/>
      <c r="Z408" s="13"/>
      <c r="AA408" s="25"/>
      <c r="AB408" s="3"/>
      <c r="AC408" s="3"/>
      <c r="AE408" s="106"/>
      <c r="AF408" s="105"/>
    </row>
    <row r="409" spans="1:32">
      <c r="A409" s="153"/>
      <c r="B409" s="153"/>
      <c r="C409" s="153"/>
      <c r="D409" s="153"/>
      <c r="E409" s="154"/>
      <c r="F409" s="155"/>
      <c r="G409" s="159"/>
      <c r="H409" s="4"/>
      <c r="I409" s="4"/>
      <c r="J409" s="4"/>
      <c r="K409" s="4"/>
      <c r="L409" s="4"/>
      <c r="M409" s="139"/>
      <c r="N409" s="3"/>
      <c r="O409" s="13"/>
      <c r="P409" s="13"/>
      <c r="Q409" s="13"/>
      <c r="R409" s="13"/>
      <c r="S409" s="13"/>
      <c r="T409" s="13"/>
      <c r="U409" s="13"/>
      <c r="V409" s="4"/>
      <c r="W409" s="4"/>
      <c r="X409" s="4"/>
      <c r="Z409" s="13"/>
      <c r="AA409" s="25"/>
      <c r="AB409" s="3"/>
      <c r="AC409" s="3"/>
      <c r="AE409" s="106"/>
      <c r="AF409" s="105"/>
    </row>
    <row r="410" spans="1:32">
      <c r="A410" s="153"/>
      <c r="B410" s="153"/>
      <c r="C410" s="153"/>
      <c r="D410" s="153"/>
      <c r="E410" s="154"/>
      <c r="F410" s="155"/>
      <c r="G410" s="159"/>
      <c r="H410" s="4"/>
      <c r="I410" s="4"/>
      <c r="J410" s="4"/>
      <c r="K410" s="4"/>
      <c r="L410" s="4"/>
      <c r="M410" s="139"/>
      <c r="N410" s="3"/>
      <c r="O410" s="13"/>
      <c r="P410" s="13"/>
      <c r="Q410" s="13"/>
      <c r="R410" s="13"/>
      <c r="S410" s="13"/>
      <c r="T410" s="13"/>
      <c r="U410" s="13"/>
      <c r="V410" s="4"/>
      <c r="W410" s="4"/>
      <c r="X410" s="4"/>
      <c r="Z410" s="13"/>
      <c r="AA410" s="25"/>
      <c r="AB410" s="3"/>
      <c r="AC410" s="3"/>
      <c r="AE410" s="106"/>
      <c r="AF410" s="105"/>
    </row>
    <row r="411" spans="1:32">
      <c r="A411" s="153"/>
      <c r="B411" s="153"/>
      <c r="C411" s="153"/>
      <c r="D411" s="153"/>
      <c r="E411" s="154"/>
      <c r="F411" s="155"/>
      <c r="G411" s="159"/>
      <c r="H411" s="4"/>
      <c r="I411" s="4"/>
      <c r="J411" s="4"/>
      <c r="K411" s="4"/>
      <c r="L411" s="4"/>
      <c r="M411" s="139"/>
      <c r="N411" s="3"/>
      <c r="O411" s="13"/>
      <c r="P411" s="13"/>
      <c r="Q411" s="13"/>
      <c r="R411" s="13"/>
      <c r="S411" s="13"/>
      <c r="T411" s="13"/>
      <c r="U411" s="13"/>
      <c r="V411" s="4"/>
      <c r="W411" s="4"/>
      <c r="X411" s="4"/>
      <c r="Z411" s="13"/>
      <c r="AA411" s="25"/>
      <c r="AB411" s="3"/>
      <c r="AC411" s="3"/>
      <c r="AE411" s="106"/>
      <c r="AF411" s="105"/>
    </row>
    <row r="412" spans="1:32">
      <c r="A412" s="153"/>
      <c r="B412" s="153"/>
      <c r="C412" s="153"/>
      <c r="D412" s="153"/>
      <c r="E412" s="154"/>
      <c r="F412" s="155"/>
      <c r="G412" s="159"/>
      <c r="H412" s="4"/>
      <c r="I412" s="4"/>
      <c r="J412" s="4"/>
      <c r="K412" s="4"/>
      <c r="L412" s="4"/>
      <c r="M412" s="139"/>
      <c r="N412" s="3"/>
      <c r="O412" s="13"/>
      <c r="P412" s="13"/>
      <c r="Q412" s="13"/>
      <c r="R412" s="13"/>
      <c r="S412" s="13"/>
      <c r="T412" s="13"/>
      <c r="U412" s="13"/>
      <c r="V412" s="4"/>
      <c r="W412" s="4"/>
      <c r="X412" s="4"/>
      <c r="Z412" s="13"/>
      <c r="AA412" s="25"/>
      <c r="AB412" s="3"/>
      <c r="AC412" s="3"/>
      <c r="AE412" s="106"/>
      <c r="AF412" s="105"/>
    </row>
    <row r="413" spans="1:32">
      <c r="A413" s="153"/>
      <c r="B413" s="153"/>
      <c r="C413" s="153"/>
      <c r="D413" s="153"/>
      <c r="E413" s="154"/>
      <c r="F413" s="155"/>
      <c r="G413" s="159"/>
      <c r="H413" s="4"/>
      <c r="I413" s="4"/>
      <c r="J413" s="4"/>
      <c r="K413" s="4"/>
      <c r="L413" s="4"/>
      <c r="M413" s="139"/>
      <c r="N413" s="3"/>
      <c r="O413" s="13"/>
      <c r="P413" s="13"/>
      <c r="Q413" s="13"/>
      <c r="R413" s="13"/>
      <c r="S413" s="13"/>
      <c r="T413" s="13"/>
      <c r="U413" s="13"/>
      <c r="V413" s="4"/>
      <c r="W413" s="4"/>
      <c r="X413" s="4"/>
      <c r="Z413" s="13"/>
      <c r="AA413" s="25"/>
      <c r="AB413" s="3"/>
      <c r="AC413" s="3"/>
      <c r="AE413" s="106"/>
      <c r="AF413" s="105"/>
    </row>
    <row r="414" spans="1:32">
      <c r="A414" s="153"/>
      <c r="B414" s="153"/>
      <c r="C414" s="153"/>
      <c r="D414" s="153"/>
      <c r="E414" s="154"/>
      <c r="F414" s="155"/>
      <c r="G414" s="159"/>
      <c r="H414" s="4"/>
      <c r="I414" s="4"/>
      <c r="J414" s="4"/>
      <c r="K414" s="4"/>
      <c r="L414" s="4"/>
      <c r="M414" s="139"/>
      <c r="N414" s="3"/>
      <c r="O414" s="13"/>
      <c r="P414" s="13"/>
      <c r="Q414" s="13"/>
      <c r="R414" s="13"/>
      <c r="S414" s="13"/>
      <c r="T414" s="13"/>
      <c r="U414" s="13"/>
      <c r="V414" s="4"/>
      <c r="W414" s="4"/>
      <c r="X414" s="4"/>
      <c r="Z414" s="13"/>
      <c r="AA414" s="25"/>
      <c r="AB414" s="3"/>
      <c r="AC414" s="3"/>
      <c r="AE414" s="106"/>
      <c r="AF414" s="105"/>
    </row>
    <row r="415" spans="1:32">
      <c r="A415" s="153"/>
      <c r="B415" s="153"/>
      <c r="C415" s="153"/>
      <c r="D415" s="153"/>
      <c r="E415" s="154"/>
      <c r="F415" s="155"/>
      <c r="G415" s="159"/>
      <c r="H415" s="4"/>
      <c r="I415" s="4"/>
      <c r="J415" s="4"/>
      <c r="K415" s="4"/>
      <c r="L415" s="4"/>
      <c r="M415" s="139"/>
      <c r="N415" s="3"/>
      <c r="O415" s="13"/>
      <c r="P415" s="13"/>
      <c r="Q415" s="13"/>
      <c r="R415" s="13"/>
      <c r="S415" s="13"/>
      <c r="T415" s="13"/>
      <c r="U415" s="13"/>
      <c r="V415" s="4"/>
      <c r="W415" s="4"/>
      <c r="X415" s="4"/>
      <c r="Z415" s="13"/>
      <c r="AA415" s="25"/>
      <c r="AB415" s="3"/>
      <c r="AC415" s="3"/>
      <c r="AE415" s="106"/>
      <c r="AF415" s="105"/>
    </row>
    <row r="416" spans="1:32">
      <c r="A416" s="153"/>
      <c r="B416" s="153"/>
      <c r="C416" s="153"/>
      <c r="D416" s="153"/>
      <c r="E416" s="154"/>
      <c r="F416" s="155"/>
      <c r="G416" s="159"/>
      <c r="H416" s="4"/>
      <c r="I416" s="4"/>
      <c r="J416" s="4"/>
      <c r="K416" s="4"/>
      <c r="L416" s="4"/>
      <c r="M416" s="139"/>
      <c r="N416" s="3"/>
      <c r="O416" s="13"/>
      <c r="P416" s="13"/>
      <c r="Q416" s="13"/>
      <c r="R416" s="13"/>
      <c r="S416" s="13"/>
      <c r="T416" s="13"/>
      <c r="U416" s="13"/>
      <c r="V416" s="4"/>
      <c r="W416" s="4"/>
      <c r="X416" s="4"/>
      <c r="Z416" s="13"/>
      <c r="AA416" s="25"/>
      <c r="AB416" s="3"/>
      <c r="AC416" s="3"/>
      <c r="AE416" s="106"/>
      <c r="AF416" s="105"/>
    </row>
    <row r="417" spans="1:32">
      <c r="A417" s="153"/>
      <c r="B417" s="153"/>
      <c r="C417" s="153"/>
      <c r="D417" s="153"/>
      <c r="E417" s="154"/>
      <c r="F417" s="155"/>
      <c r="G417" s="159"/>
      <c r="H417" s="4"/>
      <c r="I417" s="4"/>
      <c r="J417" s="4"/>
      <c r="K417" s="4"/>
      <c r="L417" s="4"/>
      <c r="M417" s="139"/>
      <c r="N417" s="3"/>
      <c r="O417" s="13"/>
      <c r="P417" s="13"/>
      <c r="Q417" s="13"/>
      <c r="R417" s="13"/>
      <c r="S417" s="13"/>
      <c r="T417" s="13"/>
      <c r="U417" s="13"/>
      <c r="V417" s="4"/>
      <c r="W417" s="4"/>
      <c r="X417" s="4"/>
      <c r="Z417" s="13"/>
      <c r="AA417" s="25"/>
      <c r="AB417" s="3"/>
      <c r="AC417" s="3"/>
      <c r="AE417" s="106"/>
      <c r="AF417" s="105"/>
    </row>
    <row r="418" spans="1:32">
      <c r="A418" s="153"/>
      <c r="B418" s="153"/>
      <c r="C418" s="153"/>
      <c r="D418" s="153"/>
      <c r="E418" s="154"/>
      <c r="F418" s="155"/>
      <c r="G418" s="159"/>
      <c r="H418" s="4"/>
      <c r="I418" s="4"/>
      <c r="J418" s="4"/>
      <c r="K418" s="4"/>
      <c r="L418" s="4"/>
      <c r="M418" s="139"/>
      <c r="N418" s="3"/>
      <c r="O418" s="13"/>
      <c r="P418" s="13"/>
      <c r="Q418" s="13"/>
      <c r="R418" s="13"/>
      <c r="S418" s="13"/>
      <c r="T418" s="13"/>
      <c r="U418" s="13"/>
      <c r="V418" s="4"/>
      <c r="W418" s="4"/>
      <c r="X418" s="4"/>
      <c r="Z418" s="13"/>
      <c r="AA418" s="25"/>
      <c r="AB418" s="3"/>
      <c r="AC418" s="3"/>
      <c r="AE418" s="106"/>
      <c r="AF418" s="105"/>
    </row>
    <row r="419" spans="1:32">
      <c r="A419" s="153"/>
      <c r="B419" s="153"/>
      <c r="C419" s="153"/>
      <c r="D419" s="153"/>
      <c r="E419" s="154"/>
      <c r="F419" s="155"/>
      <c r="G419" s="159"/>
      <c r="H419" s="4"/>
      <c r="I419" s="4"/>
      <c r="J419" s="4"/>
      <c r="K419" s="4"/>
      <c r="L419" s="4"/>
      <c r="M419" s="139"/>
      <c r="N419" s="3"/>
      <c r="O419" s="13"/>
      <c r="P419" s="13"/>
      <c r="Q419" s="13"/>
      <c r="R419" s="13"/>
      <c r="S419" s="13"/>
      <c r="T419" s="13"/>
      <c r="U419" s="13"/>
      <c r="V419" s="4"/>
      <c r="W419" s="4"/>
      <c r="X419" s="4"/>
      <c r="Z419" s="13"/>
      <c r="AA419" s="25"/>
      <c r="AB419" s="3"/>
      <c r="AC419" s="3"/>
      <c r="AE419" s="106"/>
      <c r="AF419" s="105"/>
    </row>
    <row r="420" spans="1:32">
      <c r="A420" s="153"/>
      <c r="B420" s="153"/>
      <c r="C420" s="153"/>
      <c r="D420" s="153"/>
      <c r="E420" s="154"/>
      <c r="F420" s="155"/>
      <c r="G420" s="159"/>
      <c r="H420" s="4"/>
      <c r="I420" s="4"/>
      <c r="J420" s="4"/>
      <c r="K420" s="4"/>
      <c r="L420" s="4"/>
      <c r="M420" s="139"/>
      <c r="N420" s="3"/>
      <c r="O420" s="13"/>
      <c r="P420" s="13"/>
      <c r="Q420" s="13"/>
      <c r="R420" s="13"/>
      <c r="S420" s="13"/>
      <c r="T420" s="13"/>
      <c r="U420" s="13"/>
      <c r="V420" s="4"/>
      <c r="W420" s="4"/>
      <c r="X420" s="4"/>
      <c r="Z420" s="13"/>
      <c r="AA420" s="25"/>
      <c r="AB420" s="3"/>
      <c r="AC420" s="3"/>
      <c r="AE420" s="106"/>
      <c r="AF420" s="105"/>
    </row>
    <row r="421" spans="1:32">
      <c r="A421" s="153"/>
      <c r="B421" s="153"/>
      <c r="C421" s="153"/>
      <c r="D421" s="153"/>
      <c r="E421" s="154"/>
      <c r="F421" s="155"/>
      <c r="G421" s="159"/>
      <c r="H421" s="4"/>
      <c r="I421" s="4"/>
      <c r="J421" s="4"/>
      <c r="K421" s="4"/>
      <c r="L421" s="4"/>
      <c r="M421" s="139"/>
      <c r="N421" s="3"/>
      <c r="O421" s="13"/>
      <c r="P421" s="13"/>
      <c r="Q421" s="13"/>
      <c r="R421" s="13"/>
      <c r="S421" s="13"/>
      <c r="T421" s="13"/>
      <c r="U421" s="13"/>
      <c r="V421" s="4"/>
      <c r="W421" s="4"/>
      <c r="X421" s="4"/>
      <c r="Z421" s="13"/>
      <c r="AA421" s="25"/>
      <c r="AB421" s="3"/>
      <c r="AC421" s="3"/>
      <c r="AE421" s="106"/>
      <c r="AF421" s="105"/>
    </row>
    <row r="422" spans="1:32">
      <c r="A422" s="153"/>
      <c r="B422" s="153"/>
      <c r="C422" s="153"/>
      <c r="D422" s="153"/>
      <c r="E422" s="154"/>
      <c r="F422" s="155"/>
      <c r="G422" s="159"/>
      <c r="H422" s="4"/>
      <c r="I422" s="4"/>
      <c r="J422" s="4"/>
      <c r="K422" s="4"/>
      <c r="L422" s="4"/>
      <c r="M422" s="139"/>
      <c r="N422" s="3"/>
      <c r="O422" s="13"/>
      <c r="P422" s="13"/>
      <c r="Q422" s="13"/>
      <c r="R422" s="13"/>
      <c r="S422" s="13"/>
      <c r="T422" s="13"/>
      <c r="U422" s="13"/>
      <c r="V422" s="4"/>
      <c r="W422" s="4"/>
      <c r="X422" s="4"/>
      <c r="Z422" s="13"/>
      <c r="AA422" s="25"/>
      <c r="AB422" s="3"/>
      <c r="AC422" s="3"/>
      <c r="AE422" s="106"/>
      <c r="AF422" s="105"/>
    </row>
    <row r="423" spans="1:32">
      <c r="A423" s="153"/>
      <c r="B423" s="153"/>
      <c r="C423" s="153"/>
      <c r="D423" s="153"/>
      <c r="E423" s="154"/>
      <c r="F423" s="155"/>
      <c r="G423" s="159"/>
      <c r="H423" s="4"/>
      <c r="I423" s="4"/>
      <c r="J423" s="4"/>
      <c r="K423" s="4"/>
      <c r="L423" s="4"/>
      <c r="M423" s="139"/>
      <c r="N423" s="3"/>
      <c r="O423" s="13"/>
      <c r="P423" s="13"/>
      <c r="Q423" s="13"/>
      <c r="R423" s="13"/>
      <c r="S423" s="13"/>
      <c r="T423" s="13"/>
      <c r="U423" s="13"/>
      <c r="V423" s="4"/>
      <c r="W423" s="4"/>
      <c r="X423" s="4"/>
      <c r="Z423" s="13"/>
      <c r="AA423" s="25"/>
      <c r="AB423" s="3"/>
      <c r="AC423" s="3"/>
      <c r="AE423" s="106"/>
      <c r="AF423" s="105"/>
    </row>
    <row r="424" spans="1:32">
      <c r="A424" s="153"/>
      <c r="B424" s="153"/>
      <c r="C424" s="153"/>
      <c r="D424" s="153"/>
      <c r="E424" s="154"/>
      <c r="F424" s="155"/>
      <c r="G424" s="159"/>
      <c r="H424" s="4"/>
      <c r="I424" s="4"/>
      <c r="J424" s="4"/>
      <c r="K424" s="4"/>
      <c r="L424" s="4"/>
      <c r="M424" s="139"/>
      <c r="N424" s="3"/>
      <c r="O424" s="13"/>
      <c r="P424" s="13"/>
      <c r="Q424" s="13"/>
      <c r="R424" s="13"/>
      <c r="S424" s="13"/>
      <c r="T424" s="13"/>
      <c r="U424" s="13"/>
      <c r="V424" s="4"/>
      <c r="W424" s="4"/>
      <c r="X424" s="4"/>
      <c r="Z424" s="13"/>
      <c r="AA424" s="25"/>
      <c r="AB424" s="3"/>
      <c r="AC424" s="3"/>
      <c r="AE424" s="106"/>
      <c r="AF424" s="105"/>
    </row>
    <row r="425" spans="1:32">
      <c r="A425" s="153"/>
      <c r="B425" s="153"/>
      <c r="C425" s="153"/>
      <c r="D425" s="153"/>
      <c r="E425" s="154"/>
      <c r="F425" s="155"/>
      <c r="G425" s="159"/>
      <c r="H425" s="4"/>
      <c r="I425" s="4"/>
      <c r="J425" s="4"/>
      <c r="K425" s="4"/>
      <c r="L425" s="4"/>
      <c r="M425" s="139"/>
      <c r="N425" s="3"/>
      <c r="O425" s="13"/>
      <c r="P425" s="13"/>
      <c r="Q425" s="13"/>
      <c r="R425" s="13"/>
      <c r="S425" s="13"/>
      <c r="T425" s="13"/>
      <c r="U425" s="13"/>
      <c r="V425" s="4"/>
      <c r="W425" s="4"/>
      <c r="X425" s="4"/>
      <c r="Z425" s="13"/>
      <c r="AA425" s="25"/>
      <c r="AB425" s="3"/>
      <c r="AC425" s="3"/>
      <c r="AE425" s="106"/>
      <c r="AF425" s="105"/>
    </row>
    <row r="426" spans="1:32">
      <c r="A426" s="153"/>
      <c r="B426" s="153"/>
      <c r="C426" s="153"/>
      <c r="D426" s="153"/>
      <c r="E426" s="154"/>
      <c r="F426" s="155"/>
      <c r="G426" s="159"/>
      <c r="H426" s="4"/>
      <c r="I426" s="4"/>
      <c r="J426" s="4"/>
      <c r="K426" s="4"/>
      <c r="L426" s="4"/>
      <c r="M426" s="139"/>
      <c r="N426" s="3"/>
      <c r="O426" s="13"/>
      <c r="P426" s="13"/>
      <c r="Q426" s="13"/>
      <c r="R426" s="13"/>
      <c r="S426" s="13"/>
      <c r="T426" s="13"/>
      <c r="U426" s="13"/>
      <c r="V426" s="4"/>
      <c r="W426" s="4"/>
      <c r="X426" s="4"/>
      <c r="Z426" s="13"/>
      <c r="AA426" s="25"/>
      <c r="AB426" s="3"/>
      <c r="AC426" s="3"/>
      <c r="AE426" s="106"/>
      <c r="AF426" s="105"/>
    </row>
    <row r="427" spans="1:32">
      <c r="A427" s="153"/>
      <c r="B427" s="153"/>
      <c r="C427" s="153"/>
      <c r="D427" s="153"/>
      <c r="E427" s="154"/>
      <c r="F427" s="155"/>
      <c r="G427" s="159"/>
      <c r="H427" s="4"/>
      <c r="I427" s="4"/>
      <c r="J427" s="4"/>
      <c r="K427" s="4"/>
      <c r="L427" s="4"/>
      <c r="M427" s="139"/>
      <c r="N427" s="3"/>
      <c r="O427" s="13"/>
      <c r="P427" s="13"/>
      <c r="Q427" s="13"/>
      <c r="R427" s="13"/>
      <c r="S427" s="13"/>
      <c r="T427" s="13"/>
      <c r="U427" s="13"/>
      <c r="V427" s="4"/>
      <c r="W427" s="4"/>
      <c r="X427" s="4"/>
      <c r="Z427" s="13"/>
      <c r="AA427" s="25"/>
      <c r="AB427" s="3"/>
      <c r="AC427" s="3"/>
      <c r="AE427" s="106"/>
      <c r="AF427" s="105"/>
    </row>
    <row r="428" spans="1:32">
      <c r="A428" s="153"/>
      <c r="B428" s="153"/>
      <c r="C428" s="153"/>
      <c r="D428" s="153"/>
      <c r="E428" s="154"/>
      <c r="F428" s="155"/>
      <c r="G428" s="159"/>
      <c r="H428" s="4"/>
      <c r="I428" s="4"/>
      <c r="J428" s="4"/>
      <c r="K428" s="4"/>
      <c r="L428" s="4"/>
      <c r="M428" s="139"/>
      <c r="N428" s="3"/>
      <c r="O428" s="13"/>
      <c r="P428" s="13"/>
      <c r="Q428" s="13"/>
      <c r="R428" s="13"/>
      <c r="S428" s="13"/>
      <c r="T428" s="13"/>
      <c r="U428" s="13"/>
      <c r="V428" s="4"/>
      <c r="W428" s="4"/>
      <c r="X428" s="4"/>
      <c r="Z428" s="13"/>
      <c r="AA428" s="25"/>
      <c r="AB428" s="3"/>
      <c r="AC428" s="3"/>
      <c r="AE428" s="106"/>
      <c r="AF428" s="105"/>
    </row>
    <row r="429" spans="1:32">
      <c r="A429" s="153"/>
      <c r="B429" s="153"/>
      <c r="C429" s="153"/>
      <c r="D429" s="153"/>
      <c r="E429" s="154"/>
      <c r="F429" s="155"/>
      <c r="G429" s="159"/>
      <c r="H429" s="4"/>
      <c r="I429" s="4"/>
      <c r="J429" s="4"/>
      <c r="K429" s="4"/>
      <c r="L429" s="4"/>
      <c r="M429" s="139"/>
      <c r="N429" s="3"/>
      <c r="O429" s="13"/>
      <c r="P429" s="13"/>
      <c r="Q429" s="13"/>
      <c r="R429" s="13"/>
      <c r="S429" s="13"/>
      <c r="T429" s="13"/>
      <c r="U429" s="13"/>
      <c r="V429" s="4"/>
      <c r="W429" s="4"/>
      <c r="X429" s="4"/>
      <c r="Z429" s="13"/>
      <c r="AA429" s="25"/>
      <c r="AB429" s="3"/>
      <c r="AC429" s="3"/>
      <c r="AE429" s="106"/>
      <c r="AF429" s="105"/>
    </row>
    <row r="430" spans="1:32">
      <c r="A430" s="153"/>
      <c r="B430" s="153"/>
      <c r="C430" s="153"/>
      <c r="D430" s="153"/>
      <c r="E430" s="154"/>
      <c r="F430" s="155"/>
      <c r="G430" s="159"/>
      <c r="H430" s="4"/>
      <c r="I430" s="4"/>
      <c r="J430" s="4"/>
      <c r="K430" s="4"/>
      <c r="L430" s="4"/>
      <c r="M430" s="139"/>
      <c r="N430" s="3"/>
      <c r="O430" s="13"/>
      <c r="P430" s="13"/>
      <c r="Q430" s="13"/>
      <c r="R430" s="13"/>
      <c r="S430" s="13"/>
      <c r="T430" s="13"/>
      <c r="U430" s="13"/>
      <c r="V430" s="4"/>
      <c r="W430" s="4"/>
      <c r="X430" s="4"/>
      <c r="Z430" s="13"/>
      <c r="AA430" s="25"/>
      <c r="AB430" s="3"/>
      <c r="AC430" s="3"/>
      <c r="AE430" s="106"/>
      <c r="AF430" s="105"/>
    </row>
    <row r="431" spans="1:32">
      <c r="A431" s="153"/>
      <c r="B431" s="153"/>
      <c r="C431" s="153"/>
      <c r="D431" s="153"/>
      <c r="E431" s="154"/>
      <c r="F431" s="155"/>
      <c r="G431" s="159"/>
      <c r="H431" s="4"/>
      <c r="I431" s="4"/>
      <c r="J431" s="4"/>
      <c r="K431" s="4"/>
      <c r="L431" s="4"/>
      <c r="M431" s="139"/>
      <c r="N431" s="3"/>
      <c r="O431" s="13"/>
      <c r="P431" s="13"/>
      <c r="Q431" s="13"/>
      <c r="R431" s="13"/>
      <c r="S431" s="13"/>
      <c r="T431" s="13"/>
      <c r="U431" s="13"/>
      <c r="V431" s="4"/>
      <c r="W431" s="4"/>
      <c r="X431" s="4"/>
      <c r="Z431" s="13"/>
      <c r="AA431" s="25"/>
      <c r="AB431" s="3"/>
      <c r="AC431" s="3"/>
      <c r="AE431" s="106"/>
      <c r="AF431" s="105"/>
    </row>
    <row r="432" spans="1:32">
      <c r="A432" s="153"/>
      <c r="B432" s="153"/>
      <c r="C432" s="153"/>
      <c r="D432" s="153"/>
      <c r="E432" s="154"/>
      <c r="F432" s="155"/>
      <c r="G432" s="159"/>
      <c r="H432" s="4"/>
      <c r="I432" s="4"/>
      <c r="J432" s="4"/>
      <c r="K432" s="4"/>
      <c r="L432" s="4"/>
      <c r="M432" s="139"/>
      <c r="N432" s="3"/>
      <c r="O432" s="13"/>
      <c r="P432" s="13"/>
      <c r="Q432" s="13"/>
      <c r="R432" s="13"/>
      <c r="S432" s="13"/>
      <c r="T432" s="13"/>
      <c r="U432" s="13"/>
      <c r="V432" s="4"/>
      <c r="W432" s="4"/>
      <c r="X432" s="4"/>
      <c r="Z432" s="13"/>
      <c r="AA432" s="25"/>
      <c r="AB432" s="3"/>
      <c r="AC432" s="3"/>
      <c r="AE432" s="106"/>
      <c r="AF432" s="105"/>
    </row>
    <row r="433" spans="1:32">
      <c r="A433" s="153"/>
      <c r="B433" s="153"/>
      <c r="C433" s="153"/>
      <c r="D433" s="153"/>
      <c r="E433" s="154"/>
      <c r="F433" s="155"/>
      <c r="G433" s="159"/>
      <c r="H433" s="4"/>
      <c r="I433" s="4"/>
      <c r="J433" s="4"/>
      <c r="K433" s="4"/>
      <c r="L433" s="4"/>
      <c r="M433" s="139"/>
      <c r="N433" s="3"/>
      <c r="O433" s="13"/>
      <c r="P433" s="13"/>
      <c r="Q433" s="13"/>
      <c r="R433" s="13"/>
      <c r="S433" s="13"/>
      <c r="T433" s="13"/>
      <c r="U433" s="13"/>
      <c r="V433" s="4"/>
      <c r="W433" s="4"/>
      <c r="X433" s="4"/>
      <c r="Z433" s="13"/>
      <c r="AA433" s="25"/>
      <c r="AB433" s="3"/>
      <c r="AC433" s="3"/>
      <c r="AE433" s="106"/>
      <c r="AF433" s="105"/>
    </row>
    <row r="434" spans="1:32">
      <c r="A434" s="153"/>
      <c r="B434" s="153"/>
      <c r="C434" s="153"/>
      <c r="D434" s="153"/>
      <c r="E434" s="154"/>
      <c r="F434" s="155"/>
      <c r="G434" s="159"/>
      <c r="H434" s="4"/>
      <c r="I434" s="4"/>
      <c r="J434" s="4"/>
      <c r="K434" s="4"/>
      <c r="L434" s="4"/>
      <c r="M434" s="139"/>
      <c r="N434" s="3"/>
      <c r="O434" s="13"/>
      <c r="P434" s="13"/>
      <c r="Q434" s="13"/>
      <c r="R434" s="13"/>
      <c r="S434" s="13"/>
      <c r="T434" s="13"/>
      <c r="U434" s="13"/>
      <c r="V434" s="4"/>
      <c r="W434" s="4"/>
      <c r="X434" s="4"/>
      <c r="Z434" s="13"/>
      <c r="AA434" s="25"/>
      <c r="AB434" s="3"/>
      <c r="AC434" s="3"/>
      <c r="AE434" s="106"/>
      <c r="AF434" s="105"/>
    </row>
    <row r="435" spans="1:32">
      <c r="A435" s="153"/>
      <c r="B435" s="153"/>
      <c r="C435" s="153"/>
      <c r="D435" s="153"/>
      <c r="E435" s="154"/>
      <c r="F435" s="155"/>
      <c r="G435" s="159"/>
      <c r="H435" s="4"/>
      <c r="I435" s="4"/>
      <c r="J435" s="4"/>
      <c r="K435" s="4"/>
      <c r="L435" s="4"/>
      <c r="M435" s="139"/>
      <c r="N435" s="3"/>
      <c r="O435" s="13"/>
      <c r="P435" s="13"/>
      <c r="Q435" s="13"/>
      <c r="R435" s="13"/>
      <c r="S435" s="13"/>
      <c r="T435" s="13"/>
      <c r="U435" s="13"/>
      <c r="V435" s="4"/>
      <c r="W435" s="4"/>
      <c r="X435" s="4"/>
      <c r="Z435" s="13"/>
      <c r="AA435" s="25"/>
      <c r="AB435" s="3"/>
      <c r="AC435" s="3"/>
      <c r="AE435" s="106"/>
      <c r="AF435" s="105"/>
    </row>
    <row r="436" spans="1:32">
      <c r="A436" s="153"/>
      <c r="B436" s="153"/>
      <c r="C436" s="153"/>
      <c r="D436" s="153"/>
      <c r="E436" s="154"/>
      <c r="F436" s="155"/>
      <c r="G436" s="159"/>
      <c r="H436" s="4"/>
      <c r="I436" s="4"/>
      <c r="J436" s="4"/>
      <c r="K436" s="4"/>
      <c r="L436" s="4"/>
      <c r="M436" s="139"/>
      <c r="N436" s="3"/>
      <c r="O436" s="13"/>
      <c r="P436" s="13"/>
      <c r="Q436" s="13"/>
      <c r="R436" s="13"/>
      <c r="S436" s="13"/>
      <c r="T436" s="13"/>
      <c r="U436" s="13"/>
      <c r="V436" s="4"/>
      <c r="W436" s="4"/>
      <c r="X436" s="4"/>
      <c r="Z436" s="13"/>
      <c r="AA436" s="25"/>
      <c r="AB436" s="3"/>
      <c r="AC436" s="3"/>
      <c r="AE436" s="106"/>
      <c r="AF436" s="105"/>
    </row>
    <row r="437" spans="1:32">
      <c r="A437" s="153"/>
      <c r="B437" s="153"/>
      <c r="C437" s="153"/>
      <c r="D437" s="153"/>
      <c r="E437" s="154"/>
      <c r="F437" s="155"/>
      <c r="G437" s="159"/>
      <c r="H437" s="4"/>
      <c r="I437" s="4"/>
      <c r="J437" s="4"/>
      <c r="K437" s="4"/>
      <c r="L437" s="4"/>
      <c r="M437" s="139"/>
      <c r="N437" s="3"/>
      <c r="O437" s="13"/>
      <c r="P437" s="13"/>
      <c r="Q437" s="13"/>
      <c r="R437" s="13"/>
      <c r="S437" s="13"/>
      <c r="T437" s="13"/>
      <c r="U437" s="13"/>
      <c r="V437" s="4"/>
      <c r="W437" s="4"/>
      <c r="X437" s="4"/>
      <c r="Z437" s="13"/>
      <c r="AA437" s="25"/>
      <c r="AB437" s="3"/>
      <c r="AC437" s="3"/>
      <c r="AE437" s="106"/>
      <c r="AF437" s="105"/>
    </row>
    <row r="438" spans="1:32">
      <c r="A438" s="153"/>
      <c r="B438" s="153"/>
      <c r="C438" s="153"/>
      <c r="D438" s="153"/>
      <c r="E438" s="154"/>
      <c r="F438" s="155"/>
      <c r="G438" s="159"/>
      <c r="H438" s="4"/>
      <c r="I438" s="4"/>
      <c r="J438" s="4"/>
      <c r="K438" s="4"/>
      <c r="L438" s="4"/>
      <c r="M438" s="139"/>
      <c r="N438" s="3"/>
      <c r="O438" s="13"/>
      <c r="P438" s="13"/>
      <c r="Q438" s="13"/>
      <c r="R438" s="13"/>
      <c r="S438" s="13"/>
      <c r="T438" s="13"/>
      <c r="U438" s="13"/>
      <c r="V438" s="4"/>
      <c r="W438" s="4"/>
      <c r="X438" s="4"/>
      <c r="Z438" s="13"/>
      <c r="AA438" s="25"/>
      <c r="AB438" s="3"/>
      <c r="AC438" s="3"/>
      <c r="AE438" s="106"/>
      <c r="AF438" s="105"/>
    </row>
    <row r="439" spans="1:32">
      <c r="A439" s="153"/>
      <c r="B439" s="153"/>
      <c r="C439" s="153"/>
      <c r="D439" s="153"/>
      <c r="E439" s="154"/>
      <c r="F439" s="155"/>
      <c r="G439" s="159"/>
      <c r="H439" s="4"/>
      <c r="I439" s="4"/>
      <c r="J439" s="4"/>
      <c r="K439" s="4"/>
      <c r="L439" s="4"/>
      <c r="M439" s="139"/>
      <c r="N439" s="3"/>
      <c r="O439" s="13"/>
      <c r="P439" s="13"/>
      <c r="Q439" s="13"/>
      <c r="R439" s="13"/>
      <c r="S439" s="13"/>
      <c r="T439" s="13"/>
      <c r="U439" s="13"/>
      <c r="V439" s="4"/>
      <c r="W439" s="4"/>
      <c r="X439" s="4"/>
      <c r="Z439" s="13"/>
      <c r="AA439" s="25"/>
      <c r="AB439" s="3"/>
      <c r="AC439" s="3"/>
      <c r="AE439" s="106"/>
      <c r="AF439" s="105"/>
    </row>
    <row r="440" spans="1:32">
      <c r="A440" s="153"/>
      <c r="B440" s="153"/>
      <c r="C440" s="153"/>
      <c r="D440" s="153"/>
      <c r="E440" s="154"/>
      <c r="F440" s="155"/>
      <c r="G440" s="159"/>
      <c r="H440" s="4"/>
      <c r="I440" s="4"/>
      <c r="J440" s="4"/>
      <c r="K440" s="4"/>
      <c r="L440" s="4"/>
      <c r="M440" s="139"/>
      <c r="N440" s="3"/>
      <c r="O440" s="13"/>
      <c r="P440" s="13"/>
      <c r="Q440" s="13"/>
      <c r="R440" s="13"/>
      <c r="S440" s="13"/>
      <c r="T440" s="13"/>
      <c r="U440" s="13"/>
      <c r="V440" s="4"/>
      <c r="W440" s="4"/>
      <c r="X440" s="4"/>
      <c r="Z440" s="13"/>
      <c r="AA440" s="25"/>
      <c r="AB440" s="3"/>
      <c r="AC440" s="3"/>
      <c r="AE440" s="106"/>
      <c r="AF440" s="105"/>
    </row>
    <row r="441" spans="1:32">
      <c r="A441" s="153"/>
      <c r="B441" s="153"/>
      <c r="C441" s="153"/>
      <c r="D441" s="153"/>
      <c r="E441" s="154"/>
      <c r="F441" s="155"/>
      <c r="G441" s="159"/>
      <c r="H441" s="4"/>
      <c r="I441" s="4"/>
      <c r="J441" s="4"/>
      <c r="K441" s="4"/>
      <c r="L441" s="4"/>
      <c r="M441" s="139"/>
      <c r="N441" s="3"/>
      <c r="O441" s="13"/>
      <c r="P441" s="13"/>
      <c r="Q441" s="13"/>
      <c r="R441" s="13"/>
      <c r="S441" s="13"/>
      <c r="T441" s="13"/>
      <c r="U441" s="13"/>
      <c r="V441" s="4"/>
      <c r="W441" s="4"/>
      <c r="X441" s="4"/>
      <c r="Z441" s="13"/>
      <c r="AA441" s="25"/>
      <c r="AB441" s="3"/>
      <c r="AC441" s="3"/>
      <c r="AE441" s="106"/>
      <c r="AF441" s="105"/>
    </row>
    <row r="442" spans="1:32">
      <c r="A442" s="153"/>
      <c r="B442" s="153"/>
      <c r="C442" s="153"/>
      <c r="D442" s="153"/>
      <c r="E442" s="154"/>
      <c r="F442" s="155"/>
      <c r="G442" s="159"/>
      <c r="H442" s="4"/>
      <c r="I442" s="4"/>
      <c r="J442" s="4"/>
      <c r="K442" s="4"/>
      <c r="L442" s="4"/>
      <c r="M442" s="139"/>
      <c r="N442" s="3"/>
      <c r="O442" s="13"/>
      <c r="P442" s="13"/>
      <c r="Q442" s="13"/>
      <c r="R442" s="13"/>
      <c r="S442" s="13"/>
      <c r="T442" s="13"/>
      <c r="U442" s="13"/>
      <c r="V442" s="4"/>
      <c r="W442" s="4"/>
      <c r="X442" s="4"/>
      <c r="Z442" s="13"/>
      <c r="AA442" s="25"/>
      <c r="AB442" s="3"/>
      <c r="AC442" s="3"/>
      <c r="AE442" s="106"/>
      <c r="AF442" s="105"/>
    </row>
    <row r="443" spans="1:32">
      <c r="A443" s="153"/>
      <c r="B443" s="153"/>
      <c r="C443" s="153"/>
      <c r="D443" s="153"/>
      <c r="E443" s="154"/>
      <c r="F443" s="155"/>
      <c r="G443" s="159"/>
      <c r="H443" s="4"/>
      <c r="I443" s="4"/>
      <c r="J443" s="4"/>
      <c r="K443" s="4"/>
      <c r="L443" s="4"/>
      <c r="M443" s="139"/>
      <c r="N443" s="3"/>
      <c r="O443" s="13"/>
      <c r="P443" s="13"/>
      <c r="Q443" s="13"/>
      <c r="R443" s="13"/>
      <c r="S443" s="13"/>
      <c r="T443" s="13"/>
      <c r="U443" s="13"/>
      <c r="V443" s="4"/>
      <c r="W443" s="4"/>
      <c r="X443" s="4"/>
      <c r="Z443" s="13"/>
      <c r="AA443" s="25"/>
      <c r="AB443" s="3"/>
      <c r="AC443" s="3"/>
      <c r="AE443" s="106"/>
      <c r="AF443" s="105"/>
    </row>
    <row r="444" spans="1:32">
      <c r="A444" s="153"/>
      <c r="B444" s="153"/>
      <c r="C444" s="153"/>
      <c r="D444" s="153"/>
      <c r="E444" s="154"/>
      <c r="F444" s="155"/>
      <c r="G444" s="159"/>
      <c r="H444" s="4"/>
      <c r="I444" s="4"/>
      <c r="J444" s="4"/>
      <c r="K444" s="4"/>
      <c r="L444" s="4"/>
      <c r="M444" s="139"/>
      <c r="N444" s="3"/>
      <c r="O444" s="13"/>
      <c r="P444" s="13"/>
      <c r="Q444" s="13"/>
      <c r="R444" s="13"/>
      <c r="S444" s="13"/>
      <c r="T444" s="13"/>
      <c r="U444" s="13"/>
      <c r="V444" s="4"/>
      <c r="W444" s="4"/>
      <c r="X444" s="4"/>
      <c r="Z444" s="13"/>
      <c r="AA444" s="25"/>
      <c r="AB444" s="3"/>
      <c r="AC444" s="3"/>
      <c r="AE444" s="106"/>
      <c r="AF444" s="105"/>
    </row>
    <row r="445" spans="1:32">
      <c r="A445" s="153"/>
      <c r="B445" s="153"/>
      <c r="C445" s="153"/>
      <c r="D445" s="153"/>
      <c r="E445" s="154"/>
      <c r="F445" s="155"/>
      <c r="G445" s="159"/>
      <c r="H445" s="4"/>
      <c r="I445" s="4"/>
      <c r="J445" s="4"/>
      <c r="K445" s="4"/>
      <c r="L445" s="4"/>
      <c r="M445" s="139"/>
      <c r="N445" s="3"/>
      <c r="O445" s="13"/>
      <c r="P445" s="13"/>
      <c r="Q445" s="13"/>
      <c r="R445" s="13"/>
      <c r="S445" s="13"/>
      <c r="T445" s="13"/>
      <c r="U445" s="13"/>
      <c r="V445" s="4"/>
      <c r="W445" s="4"/>
      <c r="X445" s="4"/>
      <c r="Z445" s="13"/>
      <c r="AA445" s="25"/>
      <c r="AB445" s="3"/>
      <c r="AC445" s="3"/>
      <c r="AE445" s="106"/>
      <c r="AF445" s="105"/>
    </row>
    <row r="446" spans="1:32">
      <c r="A446" s="153"/>
      <c r="B446" s="153"/>
      <c r="C446" s="153"/>
      <c r="D446" s="153"/>
      <c r="E446" s="154"/>
      <c r="F446" s="155"/>
      <c r="G446" s="159"/>
      <c r="H446" s="4"/>
      <c r="I446" s="4"/>
      <c r="J446" s="4"/>
      <c r="K446" s="4"/>
      <c r="L446" s="4"/>
      <c r="M446" s="139"/>
      <c r="N446" s="3"/>
      <c r="O446" s="13"/>
      <c r="P446" s="13"/>
      <c r="Q446" s="13"/>
      <c r="R446" s="13"/>
      <c r="S446" s="13"/>
      <c r="T446" s="13"/>
      <c r="U446" s="13"/>
      <c r="V446" s="4"/>
      <c r="W446" s="4"/>
      <c r="X446" s="4"/>
      <c r="Z446" s="13"/>
      <c r="AA446" s="25"/>
      <c r="AB446" s="3"/>
      <c r="AC446" s="3"/>
      <c r="AE446" s="106"/>
      <c r="AF446" s="105"/>
    </row>
    <row r="447" spans="1:32">
      <c r="A447" s="153"/>
      <c r="B447" s="153"/>
      <c r="C447" s="153"/>
      <c r="D447" s="153"/>
      <c r="E447" s="154"/>
      <c r="F447" s="155"/>
      <c r="G447" s="159"/>
      <c r="H447" s="4"/>
      <c r="I447" s="4"/>
      <c r="J447" s="4"/>
      <c r="K447" s="4"/>
      <c r="L447" s="4"/>
      <c r="M447" s="139"/>
      <c r="N447" s="3"/>
      <c r="O447" s="13"/>
      <c r="P447" s="13"/>
      <c r="Q447" s="13"/>
      <c r="R447" s="13"/>
      <c r="S447" s="13"/>
      <c r="T447" s="13"/>
      <c r="U447" s="13"/>
      <c r="V447" s="4"/>
      <c r="W447" s="4"/>
      <c r="X447" s="4"/>
      <c r="Z447" s="13"/>
      <c r="AA447" s="25"/>
      <c r="AB447" s="3"/>
      <c r="AC447" s="3"/>
      <c r="AE447" s="106"/>
      <c r="AF447" s="105"/>
    </row>
    <row r="448" spans="1:32">
      <c r="A448" s="153"/>
      <c r="B448" s="153"/>
      <c r="C448" s="153"/>
      <c r="D448" s="153"/>
      <c r="E448" s="154"/>
      <c r="F448" s="155"/>
      <c r="G448" s="159"/>
      <c r="H448" s="4"/>
      <c r="I448" s="4"/>
      <c r="J448" s="4"/>
      <c r="K448" s="4"/>
      <c r="L448" s="4"/>
      <c r="M448" s="139"/>
      <c r="N448" s="3"/>
      <c r="O448" s="13"/>
      <c r="P448" s="13"/>
      <c r="Q448" s="13"/>
      <c r="R448" s="13"/>
      <c r="S448" s="13"/>
      <c r="T448" s="13"/>
      <c r="U448" s="13"/>
      <c r="V448" s="4"/>
      <c r="W448" s="4"/>
      <c r="X448" s="4"/>
      <c r="Z448" s="13"/>
      <c r="AA448" s="25"/>
      <c r="AB448" s="3"/>
      <c r="AC448" s="3"/>
      <c r="AE448" s="106"/>
      <c r="AF448" s="105"/>
    </row>
    <row r="449" spans="1:32">
      <c r="A449" s="153"/>
      <c r="B449" s="153"/>
      <c r="C449" s="153"/>
      <c r="D449" s="153"/>
      <c r="E449" s="154"/>
      <c r="F449" s="155"/>
      <c r="G449" s="159"/>
      <c r="H449" s="4"/>
      <c r="I449" s="4"/>
      <c r="J449" s="4"/>
      <c r="K449" s="4"/>
      <c r="L449" s="4"/>
      <c r="M449" s="139"/>
      <c r="N449" s="3"/>
      <c r="O449" s="13"/>
      <c r="P449" s="13"/>
      <c r="Q449" s="13"/>
      <c r="R449" s="13"/>
      <c r="S449" s="13"/>
      <c r="T449" s="13"/>
      <c r="U449" s="13"/>
      <c r="V449" s="4"/>
      <c r="W449" s="4"/>
      <c r="X449" s="4"/>
      <c r="Z449" s="13"/>
      <c r="AA449" s="25"/>
      <c r="AB449" s="3"/>
      <c r="AC449" s="3"/>
      <c r="AE449" s="106"/>
      <c r="AF449" s="105"/>
    </row>
    <row r="450" spans="1:32">
      <c r="A450" s="153"/>
      <c r="B450" s="153"/>
      <c r="C450" s="153"/>
      <c r="D450" s="153"/>
      <c r="E450" s="154"/>
      <c r="F450" s="155"/>
      <c r="G450" s="159"/>
      <c r="H450" s="4"/>
      <c r="I450" s="4"/>
      <c r="J450" s="4"/>
      <c r="K450" s="4"/>
      <c r="L450" s="4"/>
      <c r="M450" s="139"/>
      <c r="N450" s="3"/>
      <c r="O450" s="13"/>
      <c r="P450" s="13"/>
      <c r="Q450" s="13"/>
      <c r="R450" s="13"/>
      <c r="S450" s="13"/>
      <c r="T450" s="13"/>
      <c r="U450" s="13"/>
      <c r="V450" s="4"/>
      <c r="W450" s="4"/>
      <c r="X450" s="4"/>
      <c r="Z450" s="13"/>
      <c r="AA450" s="25"/>
      <c r="AB450" s="3"/>
      <c r="AC450" s="3"/>
      <c r="AE450" s="106"/>
      <c r="AF450" s="105"/>
    </row>
    <row r="451" spans="1:32">
      <c r="A451" s="153"/>
      <c r="B451" s="153"/>
      <c r="C451" s="153"/>
      <c r="D451" s="153"/>
      <c r="E451" s="154"/>
      <c r="F451" s="155"/>
      <c r="G451" s="159"/>
      <c r="H451" s="4"/>
      <c r="I451" s="4"/>
      <c r="J451" s="4"/>
      <c r="K451" s="4"/>
      <c r="L451" s="4"/>
      <c r="M451" s="139"/>
      <c r="N451" s="3"/>
      <c r="O451" s="13"/>
      <c r="P451" s="13"/>
      <c r="Q451" s="13"/>
      <c r="R451" s="13"/>
      <c r="S451" s="13"/>
      <c r="T451" s="13"/>
      <c r="U451" s="13"/>
      <c r="V451" s="4"/>
      <c r="W451" s="4"/>
      <c r="X451" s="4"/>
      <c r="Z451" s="13"/>
      <c r="AA451" s="25"/>
      <c r="AB451" s="3"/>
      <c r="AC451" s="3"/>
      <c r="AE451" s="106"/>
      <c r="AF451" s="105"/>
    </row>
    <row r="452" spans="1:32">
      <c r="A452" s="153"/>
      <c r="B452" s="153"/>
      <c r="C452" s="153"/>
      <c r="D452" s="153"/>
      <c r="E452" s="154"/>
      <c r="F452" s="155"/>
      <c r="G452" s="159"/>
      <c r="H452" s="4"/>
      <c r="I452" s="4"/>
      <c r="J452" s="4"/>
      <c r="K452" s="4"/>
      <c r="L452" s="4"/>
      <c r="M452" s="139"/>
      <c r="N452" s="3"/>
      <c r="O452" s="13"/>
      <c r="P452" s="13"/>
      <c r="Q452" s="13"/>
      <c r="R452" s="13"/>
      <c r="S452" s="13"/>
      <c r="T452" s="13"/>
      <c r="U452" s="13"/>
      <c r="V452" s="4"/>
      <c r="W452" s="4"/>
      <c r="X452" s="4"/>
      <c r="Z452" s="13"/>
      <c r="AA452" s="25"/>
      <c r="AB452" s="3"/>
      <c r="AC452" s="3"/>
      <c r="AE452" s="106"/>
      <c r="AF452" s="105"/>
    </row>
    <row r="453" spans="1:32">
      <c r="A453" s="153"/>
      <c r="B453" s="153"/>
      <c r="C453" s="153"/>
      <c r="D453" s="153"/>
      <c r="E453" s="153"/>
      <c r="F453" s="155"/>
      <c r="G453" s="159"/>
      <c r="H453" s="4"/>
      <c r="I453" s="4"/>
      <c r="J453" s="4"/>
      <c r="K453" s="4"/>
      <c r="L453" s="4"/>
      <c r="M453" s="26"/>
      <c r="N453" s="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Z453" s="13"/>
      <c r="AA453" s="25"/>
      <c r="AB453" s="3"/>
      <c r="AC453" s="3"/>
    </row>
    <row r="454" spans="1:32">
      <c r="A454" s="153"/>
      <c r="B454" s="153"/>
      <c r="C454" s="153"/>
      <c r="D454" s="153"/>
      <c r="E454" s="153"/>
      <c r="F454" s="155"/>
      <c r="G454" s="159"/>
      <c r="H454" s="4"/>
      <c r="I454" s="4"/>
      <c r="J454" s="4"/>
      <c r="K454" s="4"/>
      <c r="L454" s="4"/>
      <c r="M454" s="26"/>
      <c r="N454" s="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Z454" s="13"/>
      <c r="AA454" s="25"/>
      <c r="AB454" s="3"/>
      <c r="AC454" s="3"/>
    </row>
    <row r="455" spans="1:32">
      <c r="A455" s="153"/>
      <c r="B455" s="153"/>
      <c r="C455" s="153"/>
      <c r="D455" s="153"/>
      <c r="E455" s="153"/>
      <c r="F455" s="155"/>
      <c r="G455" s="159"/>
      <c r="H455" s="4"/>
      <c r="I455" s="4"/>
      <c r="J455" s="4"/>
      <c r="K455" s="4"/>
      <c r="L455" s="4"/>
      <c r="M455" s="26"/>
      <c r="N455" s="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Z455" s="13"/>
      <c r="AA455" s="25"/>
      <c r="AB455" s="3"/>
      <c r="AC455" s="3"/>
    </row>
    <row r="456" spans="1:32">
      <c r="A456" s="153"/>
      <c r="B456" s="153"/>
      <c r="C456" s="153"/>
      <c r="D456" s="153"/>
      <c r="E456" s="153"/>
      <c r="F456" s="155"/>
      <c r="G456" s="159"/>
      <c r="H456" s="4"/>
      <c r="I456" s="4"/>
      <c r="J456" s="4"/>
      <c r="K456" s="4"/>
      <c r="L456" s="4"/>
      <c r="M456" s="26"/>
      <c r="N456" s="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Z456" s="13"/>
      <c r="AA456" s="25"/>
      <c r="AB456" s="3"/>
      <c r="AC456" s="3"/>
    </row>
    <row r="457" spans="1:32">
      <c r="A457" s="153"/>
      <c r="B457" s="153"/>
      <c r="C457" s="153"/>
      <c r="D457" s="153"/>
      <c r="E457" s="153"/>
      <c r="F457" s="155"/>
      <c r="G457" s="159"/>
      <c r="H457" s="4"/>
      <c r="I457" s="4"/>
      <c r="J457" s="4"/>
      <c r="K457" s="4"/>
      <c r="L457" s="4"/>
      <c r="M457" s="26"/>
      <c r="N457" s="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Z457" s="13"/>
      <c r="AA457" s="25"/>
      <c r="AB457" s="3"/>
      <c r="AC457" s="3"/>
    </row>
    <row r="458" spans="1:32">
      <c r="A458" s="153"/>
      <c r="B458" s="153"/>
      <c r="C458" s="153"/>
      <c r="D458" s="153"/>
      <c r="E458" s="153"/>
      <c r="F458" s="155"/>
      <c r="G458" s="159"/>
      <c r="H458" s="4"/>
      <c r="I458" s="4"/>
      <c r="J458" s="4"/>
      <c r="K458" s="4"/>
      <c r="L458" s="4"/>
      <c r="M458" s="26"/>
      <c r="N458" s="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Z458" s="13"/>
      <c r="AA458" s="25"/>
      <c r="AB458" s="3"/>
      <c r="AC458" s="3"/>
    </row>
    <row r="459" spans="1:32">
      <c r="A459" s="153"/>
      <c r="B459" s="153"/>
      <c r="C459" s="153"/>
      <c r="D459" s="153"/>
      <c r="E459" s="153"/>
      <c r="F459" s="155"/>
      <c r="G459" s="159"/>
      <c r="H459" s="4"/>
      <c r="I459" s="4"/>
      <c r="J459" s="4"/>
      <c r="K459" s="4"/>
      <c r="L459" s="4"/>
      <c r="M459" s="26"/>
      <c r="N459" s="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Z459" s="13"/>
      <c r="AA459" s="25"/>
      <c r="AB459" s="3"/>
      <c r="AC459" s="3"/>
    </row>
    <row r="460" spans="1:32">
      <c r="A460" s="153"/>
      <c r="B460" s="153"/>
      <c r="C460" s="153"/>
      <c r="D460" s="153"/>
      <c r="E460" s="153"/>
      <c r="F460" s="155"/>
      <c r="G460" s="159"/>
      <c r="H460" s="4"/>
      <c r="I460" s="4"/>
      <c r="J460" s="4"/>
      <c r="K460" s="4"/>
      <c r="L460" s="4"/>
      <c r="M460" s="26"/>
      <c r="N460" s="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Z460" s="13"/>
      <c r="AA460" s="25"/>
      <c r="AB460" s="3"/>
      <c r="AC460" s="3"/>
    </row>
    <row r="461" spans="1:32">
      <c r="A461" s="153"/>
      <c r="B461" s="153"/>
      <c r="C461" s="153"/>
      <c r="D461" s="153"/>
      <c r="E461" s="153"/>
      <c r="F461" s="155"/>
      <c r="G461" s="159"/>
      <c r="H461" s="4"/>
      <c r="I461" s="4"/>
      <c r="J461" s="4"/>
      <c r="K461" s="4"/>
      <c r="L461" s="4"/>
      <c r="M461" s="26"/>
      <c r="N461" s="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Z461" s="13"/>
      <c r="AA461" s="25"/>
      <c r="AB461" s="3"/>
      <c r="AC461" s="3"/>
    </row>
    <row r="462" spans="1:32">
      <c r="A462" s="153"/>
      <c r="B462" s="153"/>
      <c r="C462" s="153"/>
      <c r="D462" s="153"/>
      <c r="E462" s="153"/>
      <c r="F462" s="155"/>
      <c r="G462" s="159"/>
      <c r="H462" s="4"/>
      <c r="I462" s="4"/>
      <c r="J462" s="4"/>
      <c r="K462" s="4"/>
      <c r="L462" s="4"/>
      <c r="M462" s="26"/>
      <c r="N462" s="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Z462" s="13"/>
      <c r="AA462" s="25"/>
      <c r="AB462" s="3"/>
      <c r="AC462" s="3"/>
    </row>
    <row r="463" spans="1:32">
      <c r="A463" s="153"/>
      <c r="B463" s="153"/>
      <c r="C463" s="153"/>
      <c r="D463" s="153"/>
      <c r="E463" s="153"/>
      <c r="F463" s="155"/>
      <c r="G463" s="159"/>
      <c r="H463" s="4"/>
      <c r="I463" s="4"/>
      <c r="J463" s="4"/>
      <c r="K463" s="4"/>
      <c r="L463" s="4"/>
      <c r="M463" s="26"/>
      <c r="N463" s="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Z463" s="13"/>
      <c r="AA463" s="25"/>
      <c r="AB463" s="3"/>
      <c r="AC463" s="3"/>
    </row>
    <row r="464" spans="1:32">
      <c r="A464" s="153"/>
      <c r="B464" s="153"/>
      <c r="C464" s="153"/>
      <c r="D464" s="153"/>
      <c r="E464" s="153"/>
      <c r="F464" s="155"/>
      <c r="G464" s="159"/>
      <c r="H464" s="4"/>
      <c r="I464" s="4"/>
      <c r="J464" s="4"/>
      <c r="K464" s="4"/>
      <c r="L464" s="4"/>
      <c r="M464" s="26"/>
      <c r="N464" s="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Z464" s="13"/>
      <c r="AA464" s="25"/>
      <c r="AB464" s="3"/>
      <c r="AC464" s="3"/>
    </row>
    <row r="465" spans="1:29">
      <c r="A465" s="153"/>
      <c r="B465" s="153"/>
      <c r="C465" s="153"/>
      <c r="D465" s="153"/>
      <c r="E465" s="153"/>
      <c r="F465" s="155"/>
      <c r="G465" s="159"/>
      <c r="H465" s="4"/>
      <c r="I465" s="4"/>
      <c r="J465" s="4"/>
      <c r="K465" s="4"/>
      <c r="L465" s="4"/>
      <c r="M465" s="26"/>
      <c r="N465" s="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Z465" s="13"/>
      <c r="AA465" s="25"/>
      <c r="AB465" s="3"/>
      <c r="AC465" s="3"/>
    </row>
    <row r="466" spans="1:29">
      <c r="A466" s="153"/>
      <c r="B466" s="153"/>
      <c r="C466" s="153"/>
      <c r="D466" s="153"/>
      <c r="E466" s="153"/>
      <c r="F466" s="155"/>
      <c r="G466" s="159"/>
      <c r="H466" s="4"/>
      <c r="I466" s="4"/>
      <c r="J466" s="4"/>
      <c r="K466" s="4"/>
      <c r="L466" s="4"/>
      <c r="M466" s="26"/>
      <c r="N466" s="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Z466" s="13"/>
      <c r="AA466" s="25"/>
      <c r="AB466" s="3"/>
      <c r="AC466" s="3"/>
    </row>
    <row r="467" spans="1:29">
      <c r="A467" s="153"/>
      <c r="B467" s="153"/>
      <c r="C467" s="153"/>
      <c r="D467" s="153"/>
      <c r="E467" s="153"/>
      <c r="F467" s="155"/>
      <c r="G467" s="159"/>
      <c r="H467" s="4"/>
      <c r="I467" s="4"/>
      <c r="J467" s="4"/>
      <c r="K467" s="4"/>
      <c r="L467" s="4"/>
      <c r="M467" s="26"/>
      <c r="N467" s="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Z467" s="13"/>
      <c r="AA467" s="25"/>
      <c r="AB467" s="3"/>
      <c r="AC467" s="3"/>
    </row>
    <row r="468" spans="1:29">
      <c r="A468" s="153"/>
      <c r="B468" s="153"/>
      <c r="C468" s="153"/>
      <c r="D468" s="153"/>
      <c r="E468" s="153"/>
      <c r="F468" s="155"/>
      <c r="G468" s="159"/>
      <c r="H468" s="4"/>
      <c r="I468" s="4"/>
      <c r="J468" s="4"/>
      <c r="K468" s="4"/>
      <c r="L468" s="4"/>
      <c r="M468" s="26"/>
      <c r="N468" s="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Z468" s="13"/>
      <c r="AA468" s="25"/>
      <c r="AB468" s="3"/>
      <c r="AC468" s="3"/>
    </row>
    <row r="469" spans="1:29">
      <c r="A469" s="153"/>
      <c r="B469" s="153"/>
      <c r="C469" s="153"/>
      <c r="D469" s="153"/>
      <c r="E469" s="153"/>
      <c r="F469" s="155"/>
      <c r="G469" s="159"/>
      <c r="H469" s="4"/>
      <c r="I469" s="4"/>
      <c r="J469" s="4"/>
      <c r="K469" s="4"/>
      <c r="L469" s="4"/>
      <c r="M469" s="26"/>
      <c r="N469" s="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Z469" s="13"/>
      <c r="AA469" s="25"/>
      <c r="AB469" s="3"/>
      <c r="AC469" s="3"/>
    </row>
    <row r="470" spans="1:29">
      <c r="A470" s="153"/>
      <c r="B470" s="153"/>
      <c r="C470" s="153"/>
      <c r="D470" s="153"/>
      <c r="E470" s="153"/>
      <c r="F470" s="155"/>
      <c r="G470" s="159"/>
      <c r="H470" s="4"/>
      <c r="I470" s="4"/>
      <c r="J470" s="4"/>
      <c r="K470" s="4"/>
      <c r="L470" s="4"/>
      <c r="M470" s="26"/>
      <c r="N470" s="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Z470" s="13"/>
      <c r="AA470" s="25"/>
      <c r="AB470" s="3"/>
      <c r="AC470" s="3"/>
    </row>
    <row r="471" spans="1:29">
      <c r="A471" s="153"/>
      <c r="B471" s="153"/>
      <c r="C471" s="153"/>
      <c r="D471" s="153"/>
      <c r="E471" s="153"/>
      <c r="F471" s="155"/>
      <c r="G471" s="159"/>
      <c r="H471" s="4"/>
      <c r="I471" s="4"/>
      <c r="J471" s="4"/>
      <c r="K471" s="4"/>
      <c r="L471" s="4"/>
      <c r="M471" s="26"/>
      <c r="N471" s="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Z471" s="13"/>
      <c r="AA471" s="25"/>
      <c r="AB471" s="3"/>
      <c r="AC471" s="3"/>
    </row>
    <row r="472" spans="1:29">
      <c r="A472" s="153"/>
      <c r="B472" s="153"/>
      <c r="C472" s="153"/>
      <c r="D472" s="153"/>
      <c r="E472" s="153"/>
      <c r="F472" s="155"/>
      <c r="G472" s="159"/>
      <c r="H472" s="4"/>
      <c r="I472" s="4"/>
      <c r="J472" s="4"/>
      <c r="K472" s="4"/>
      <c r="L472" s="4"/>
      <c r="M472" s="26"/>
      <c r="N472" s="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Z472" s="13"/>
      <c r="AA472" s="25"/>
      <c r="AB472" s="3"/>
      <c r="AC472" s="3"/>
    </row>
    <row r="473" spans="1:29">
      <c r="A473" s="153"/>
      <c r="B473" s="153"/>
      <c r="C473" s="153"/>
      <c r="D473" s="153"/>
      <c r="E473" s="153"/>
      <c r="F473" s="155"/>
      <c r="G473" s="159"/>
      <c r="H473" s="4"/>
      <c r="I473" s="4"/>
      <c r="J473" s="4"/>
      <c r="K473" s="4"/>
      <c r="L473" s="4"/>
      <c r="M473" s="26"/>
      <c r="N473" s="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Z473" s="13"/>
      <c r="AA473" s="25"/>
      <c r="AB473" s="3"/>
      <c r="AC473" s="3"/>
    </row>
    <row r="474" spans="1:29">
      <c r="A474" s="153"/>
      <c r="B474" s="153"/>
      <c r="C474" s="153"/>
      <c r="D474" s="153"/>
      <c r="E474" s="153"/>
      <c r="F474" s="155"/>
      <c r="G474" s="159"/>
      <c r="H474" s="4"/>
      <c r="I474" s="4"/>
      <c r="J474" s="4"/>
      <c r="K474" s="4"/>
      <c r="L474" s="4"/>
      <c r="M474" s="26"/>
      <c r="N474" s="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Z474" s="13"/>
      <c r="AA474" s="25"/>
      <c r="AB474" s="3"/>
      <c r="AC474" s="3"/>
    </row>
    <row r="475" spans="1:29">
      <c r="A475" s="153"/>
      <c r="B475" s="153"/>
      <c r="C475" s="153"/>
      <c r="D475" s="153"/>
      <c r="E475" s="153"/>
      <c r="F475" s="155"/>
      <c r="G475" s="159"/>
      <c r="H475" s="4"/>
      <c r="I475" s="4"/>
      <c r="J475" s="4"/>
      <c r="K475" s="4"/>
      <c r="L475" s="4"/>
      <c r="M475" s="26"/>
      <c r="N475" s="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Z475" s="13"/>
      <c r="AA475" s="25"/>
      <c r="AB475" s="3"/>
      <c r="AC475" s="3"/>
    </row>
    <row r="476" spans="1:29">
      <c r="A476" s="153"/>
      <c r="B476" s="153"/>
      <c r="C476" s="153"/>
      <c r="D476" s="153"/>
      <c r="E476" s="153"/>
      <c r="F476" s="155"/>
      <c r="G476" s="159"/>
      <c r="H476" s="4"/>
      <c r="I476" s="4"/>
      <c r="J476" s="4"/>
      <c r="K476" s="4"/>
      <c r="L476" s="4"/>
      <c r="M476" s="26"/>
      <c r="N476" s="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Z476" s="13"/>
      <c r="AA476" s="25"/>
      <c r="AB476" s="3"/>
      <c r="AC476" s="3"/>
    </row>
    <row r="477" spans="1:29">
      <c r="A477" s="153"/>
      <c r="B477" s="153"/>
      <c r="C477" s="153"/>
      <c r="D477" s="153"/>
      <c r="E477" s="153"/>
      <c r="F477" s="155"/>
      <c r="G477" s="159"/>
      <c r="H477" s="4"/>
      <c r="I477" s="4"/>
      <c r="J477" s="4"/>
      <c r="K477" s="4"/>
      <c r="L477" s="4"/>
      <c r="M477" s="26"/>
      <c r="N477" s="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Z477" s="13"/>
      <c r="AA477" s="25"/>
      <c r="AB477" s="3"/>
      <c r="AC477" s="3"/>
    </row>
    <row r="478" spans="1:29">
      <c r="A478" s="153"/>
      <c r="B478" s="153"/>
      <c r="C478" s="153"/>
      <c r="D478" s="153"/>
      <c r="E478" s="153"/>
      <c r="F478" s="155"/>
      <c r="G478" s="159"/>
      <c r="H478" s="4"/>
      <c r="I478" s="4"/>
      <c r="J478" s="4"/>
      <c r="K478" s="4"/>
      <c r="L478" s="4"/>
      <c r="M478" s="26"/>
      <c r="N478" s="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Z478" s="13"/>
      <c r="AA478" s="25"/>
      <c r="AB478" s="3"/>
      <c r="AC478" s="3"/>
    </row>
    <row r="479" spans="1:29">
      <c r="A479" s="153"/>
      <c r="B479" s="153"/>
      <c r="C479" s="153"/>
      <c r="D479" s="153"/>
      <c r="E479" s="153"/>
      <c r="F479" s="155"/>
      <c r="G479" s="159"/>
      <c r="H479" s="4"/>
      <c r="I479" s="4"/>
      <c r="J479" s="4"/>
      <c r="K479" s="4"/>
      <c r="L479" s="4"/>
      <c r="M479" s="26"/>
      <c r="N479" s="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Z479" s="13"/>
      <c r="AA479" s="25"/>
      <c r="AB479" s="3"/>
      <c r="AC479" s="3"/>
    </row>
    <row r="480" spans="1:29">
      <c r="A480" s="153"/>
      <c r="B480" s="153"/>
      <c r="C480" s="153"/>
      <c r="D480" s="153"/>
      <c r="E480" s="153"/>
      <c r="F480" s="155"/>
      <c r="G480" s="159"/>
      <c r="H480" s="4"/>
      <c r="I480" s="4"/>
      <c r="J480" s="4"/>
      <c r="K480" s="4"/>
      <c r="L480" s="4"/>
      <c r="M480" s="26"/>
      <c r="N480" s="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Z480" s="13"/>
      <c r="AA480" s="25"/>
      <c r="AB480" s="3"/>
      <c r="AC480" s="3"/>
    </row>
    <row r="481" spans="1:29">
      <c r="A481" s="153"/>
      <c r="B481" s="153"/>
      <c r="C481" s="153"/>
      <c r="D481" s="153"/>
      <c r="E481" s="153"/>
      <c r="F481" s="155"/>
      <c r="G481" s="159"/>
      <c r="H481" s="4"/>
      <c r="I481" s="4"/>
      <c r="J481" s="4"/>
      <c r="K481" s="4"/>
      <c r="L481" s="4"/>
      <c r="M481" s="26"/>
      <c r="N481" s="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Z481" s="13"/>
      <c r="AA481" s="25"/>
      <c r="AB481" s="3"/>
      <c r="AC481" s="3"/>
    </row>
    <row r="482" spans="1:29">
      <c r="A482" s="153"/>
      <c r="B482" s="153"/>
      <c r="C482" s="153"/>
      <c r="D482" s="153"/>
      <c r="E482" s="153"/>
      <c r="F482" s="155"/>
      <c r="G482" s="159"/>
      <c r="H482" s="4"/>
      <c r="I482" s="4"/>
      <c r="J482" s="4"/>
      <c r="K482" s="4"/>
      <c r="L482" s="4"/>
      <c r="M482" s="26"/>
      <c r="N482" s="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Z482" s="13"/>
      <c r="AA482" s="25"/>
      <c r="AB482" s="3"/>
      <c r="AC482" s="3"/>
    </row>
    <row r="483" spans="1:29">
      <c r="A483" s="153"/>
      <c r="B483" s="153"/>
      <c r="C483" s="153"/>
      <c r="D483" s="153"/>
      <c r="E483" s="153"/>
      <c r="F483" s="155"/>
      <c r="G483" s="159"/>
      <c r="H483" s="4"/>
      <c r="I483" s="4"/>
      <c r="J483" s="4"/>
      <c r="K483" s="4"/>
      <c r="L483" s="4"/>
      <c r="M483" s="26"/>
      <c r="N483" s="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Z483" s="13"/>
      <c r="AA483" s="25"/>
      <c r="AB483" s="3"/>
      <c r="AC483" s="3"/>
    </row>
    <row r="484" spans="1:29">
      <c r="A484" s="153"/>
      <c r="B484" s="153"/>
      <c r="C484" s="153"/>
      <c r="D484" s="153"/>
      <c r="E484" s="153"/>
      <c r="F484" s="155"/>
      <c r="G484" s="159"/>
      <c r="H484" s="4"/>
      <c r="I484" s="4"/>
      <c r="J484" s="4"/>
      <c r="K484" s="4"/>
      <c r="L484" s="4"/>
      <c r="M484" s="26"/>
      <c r="N484" s="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Z484" s="13"/>
      <c r="AA484" s="25"/>
      <c r="AB484" s="3"/>
      <c r="AC484" s="3"/>
    </row>
    <row r="485" spans="1:29">
      <c r="A485" s="153"/>
      <c r="B485" s="153"/>
      <c r="C485" s="153"/>
      <c r="D485" s="153"/>
      <c r="E485" s="153"/>
      <c r="F485" s="155"/>
      <c r="G485" s="159"/>
      <c r="H485" s="4"/>
      <c r="I485" s="4"/>
      <c r="J485" s="4"/>
      <c r="K485" s="4"/>
      <c r="L485" s="4"/>
      <c r="M485" s="26"/>
      <c r="N485" s="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Z485" s="13"/>
      <c r="AA485" s="25"/>
      <c r="AB485" s="3"/>
      <c r="AC485" s="3"/>
    </row>
    <row r="486" spans="1:29">
      <c r="A486" s="153"/>
      <c r="B486" s="153"/>
      <c r="C486" s="153"/>
      <c r="D486" s="153"/>
      <c r="E486" s="153"/>
      <c r="F486" s="155"/>
      <c r="G486" s="159"/>
      <c r="H486" s="4"/>
      <c r="I486" s="4"/>
      <c r="J486" s="4"/>
      <c r="K486" s="4"/>
      <c r="L486" s="4"/>
      <c r="M486" s="26"/>
      <c r="N486" s="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Z486" s="13"/>
      <c r="AA486" s="25"/>
      <c r="AB486" s="3"/>
      <c r="AC486" s="3"/>
    </row>
    <row r="487" spans="1:29">
      <c r="A487" s="153"/>
      <c r="B487" s="153"/>
      <c r="C487" s="153"/>
      <c r="D487" s="153"/>
      <c r="E487" s="153"/>
      <c r="F487" s="155"/>
      <c r="G487" s="159"/>
      <c r="H487" s="4"/>
      <c r="I487" s="4"/>
      <c r="J487" s="4"/>
      <c r="K487" s="4"/>
      <c r="L487" s="4"/>
      <c r="M487" s="26"/>
      <c r="N487" s="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Z487" s="13"/>
      <c r="AA487" s="25"/>
      <c r="AB487" s="3"/>
      <c r="AC487" s="3"/>
    </row>
    <row r="488" spans="1:29">
      <c r="A488" s="153"/>
      <c r="B488" s="153"/>
      <c r="C488" s="153"/>
      <c r="D488" s="153"/>
      <c r="E488" s="153"/>
      <c r="F488" s="155"/>
      <c r="G488" s="159"/>
      <c r="H488" s="4"/>
      <c r="I488" s="4"/>
      <c r="J488" s="4"/>
      <c r="K488" s="4"/>
      <c r="L488" s="4"/>
      <c r="M488" s="26"/>
      <c r="N488" s="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Z488" s="13"/>
      <c r="AA488" s="25"/>
      <c r="AB488" s="3"/>
      <c r="AC488" s="3"/>
    </row>
    <row r="489" spans="1:29">
      <c r="A489" s="153"/>
      <c r="B489" s="153"/>
      <c r="C489" s="153"/>
      <c r="D489" s="153"/>
      <c r="E489" s="153"/>
      <c r="F489" s="155"/>
      <c r="G489" s="159"/>
      <c r="H489" s="4"/>
      <c r="I489" s="4"/>
      <c r="J489" s="4"/>
      <c r="K489" s="4"/>
      <c r="L489" s="4"/>
      <c r="M489" s="26"/>
      <c r="N489" s="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Z489" s="13"/>
      <c r="AA489" s="25"/>
      <c r="AB489" s="3"/>
      <c r="AC489" s="3"/>
    </row>
    <row r="490" spans="1:29">
      <c r="A490" s="153"/>
      <c r="B490" s="153"/>
      <c r="C490" s="153"/>
      <c r="D490" s="153"/>
      <c r="E490" s="153"/>
      <c r="F490" s="155"/>
      <c r="G490" s="159"/>
      <c r="H490" s="4"/>
      <c r="I490" s="4"/>
      <c r="J490" s="4"/>
      <c r="K490" s="4"/>
      <c r="L490" s="4"/>
      <c r="M490" s="26"/>
      <c r="N490" s="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Z490" s="13"/>
      <c r="AA490" s="25"/>
      <c r="AB490" s="3"/>
      <c r="AC490" s="3"/>
    </row>
    <row r="491" spans="1:29">
      <c r="A491" s="153"/>
      <c r="B491" s="153"/>
      <c r="C491" s="153"/>
      <c r="D491" s="153"/>
      <c r="E491" s="153"/>
      <c r="F491" s="155"/>
      <c r="G491" s="159"/>
      <c r="H491" s="4"/>
      <c r="I491" s="4"/>
      <c r="J491" s="4"/>
      <c r="K491" s="4"/>
      <c r="L491" s="4"/>
      <c r="M491" s="26"/>
      <c r="N491" s="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Z491" s="13"/>
      <c r="AA491" s="25"/>
      <c r="AB491" s="3"/>
      <c r="AC491" s="3"/>
    </row>
    <row r="492" spans="1:29">
      <c r="A492" s="153"/>
      <c r="B492" s="153"/>
      <c r="C492" s="153"/>
      <c r="D492" s="153"/>
      <c r="E492" s="153"/>
      <c r="F492" s="155"/>
      <c r="G492" s="159"/>
      <c r="H492" s="4"/>
      <c r="I492" s="4"/>
      <c r="J492" s="4"/>
      <c r="K492" s="4"/>
      <c r="L492" s="4"/>
      <c r="M492" s="26"/>
      <c r="N492" s="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Z492" s="13"/>
      <c r="AA492" s="25"/>
      <c r="AB492" s="3"/>
      <c r="AC492" s="3"/>
    </row>
    <row r="493" spans="1:29">
      <c r="A493" s="153"/>
      <c r="B493" s="153"/>
      <c r="C493" s="153"/>
      <c r="D493" s="153"/>
      <c r="E493" s="153"/>
      <c r="F493" s="155"/>
      <c r="G493" s="159"/>
      <c r="H493" s="4"/>
      <c r="I493" s="4"/>
      <c r="J493" s="4"/>
      <c r="K493" s="4"/>
      <c r="L493" s="4"/>
      <c r="M493" s="26"/>
      <c r="N493" s="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Z493" s="13"/>
      <c r="AA493" s="25"/>
      <c r="AB493" s="3"/>
      <c r="AC493" s="3"/>
    </row>
    <row r="494" spans="1:29">
      <c r="A494" s="153"/>
      <c r="B494" s="153"/>
      <c r="C494" s="153"/>
      <c r="D494" s="153"/>
      <c r="E494" s="153"/>
      <c r="F494" s="155"/>
      <c r="G494" s="159"/>
      <c r="H494" s="4"/>
      <c r="I494" s="4"/>
      <c r="J494" s="4"/>
      <c r="K494" s="4"/>
      <c r="L494" s="4"/>
      <c r="M494" s="26"/>
      <c r="N494" s="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Z494" s="13"/>
      <c r="AA494" s="25"/>
      <c r="AB494" s="3"/>
      <c r="AC494" s="3"/>
    </row>
    <row r="495" spans="1:29">
      <c r="A495" s="153"/>
      <c r="B495" s="153"/>
      <c r="C495" s="153"/>
      <c r="D495" s="153"/>
      <c r="E495" s="153"/>
      <c r="F495" s="155"/>
      <c r="G495" s="159"/>
      <c r="H495" s="4"/>
      <c r="I495" s="4"/>
      <c r="J495" s="4"/>
      <c r="K495" s="4"/>
      <c r="L495" s="4"/>
      <c r="M495" s="26"/>
      <c r="N495" s="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Z495" s="13"/>
      <c r="AA495" s="25"/>
      <c r="AB495" s="3"/>
      <c r="AC495" s="3"/>
    </row>
    <row r="496" spans="1:29">
      <c r="A496" s="153"/>
      <c r="B496" s="153"/>
      <c r="C496" s="153"/>
      <c r="D496" s="153"/>
      <c r="E496" s="153"/>
      <c r="F496" s="155"/>
      <c r="G496" s="159"/>
      <c r="H496" s="4"/>
      <c r="I496" s="4"/>
      <c r="J496" s="4"/>
      <c r="K496" s="4"/>
      <c r="L496" s="4"/>
      <c r="M496" s="26"/>
      <c r="N496" s="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Z496" s="13"/>
      <c r="AA496" s="25"/>
      <c r="AB496" s="3"/>
      <c r="AC496" s="3"/>
    </row>
    <row r="497" spans="1:29">
      <c r="A497" s="153"/>
      <c r="B497" s="153"/>
      <c r="C497" s="153"/>
      <c r="D497" s="153"/>
      <c r="E497" s="153"/>
      <c r="F497" s="155"/>
      <c r="G497" s="159"/>
      <c r="H497" s="4"/>
      <c r="I497" s="4"/>
      <c r="J497" s="4"/>
      <c r="K497" s="4"/>
      <c r="L497" s="4"/>
      <c r="M497" s="26"/>
      <c r="N497" s="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Z497" s="13"/>
      <c r="AA497" s="25"/>
      <c r="AB497" s="3"/>
      <c r="AC497" s="3"/>
    </row>
    <row r="498" spans="1:29">
      <c r="A498" s="153"/>
      <c r="B498" s="153"/>
      <c r="C498" s="153"/>
      <c r="D498" s="153"/>
      <c r="E498" s="153"/>
      <c r="F498" s="155"/>
      <c r="G498" s="159"/>
      <c r="H498" s="4"/>
      <c r="I498" s="4"/>
      <c r="J498" s="4"/>
      <c r="K498" s="4"/>
      <c r="L498" s="4"/>
      <c r="M498" s="26"/>
      <c r="N498" s="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Z498" s="13"/>
      <c r="AA498" s="25"/>
      <c r="AB498" s="3"/>
      <c r="AC498" s="3"/>
    </row>
    <row r="499" spans="1:29">
      <c r="A499" s="153"/>
      <c r="B499" s="153"/>
      <c r="C499" s="153"/>
      <c r="D499" s="153"/>
      <c r="E499" s="153"/>
      <c r="F499" s="155"/>
      <c r="G499" s="159"/>
      <c r="H499" s="4"/>
      <c r="I499" s="4"/>
      <c r="J499" s="4"/>
      <c r="K499" s="4"/>
      <c r="L499" s="4"/>
      <c r="M499" s="26"/>
      <c r="N499" s="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Z499" s="13"/>
      <c r="AA499" s="25"/>
      <c r="AB499" s="3"/>
      <c r="AC499" s="3"/>
    </row>
    <row r="500" spans="1:29">
      <c r="A500" s="153"/>
      <c r="B500" s="153"/>
      <c r="C500" s="153"/>
      <c r="D500" s="153"/>
      <c r="E500" s="153"/>
      <c r="F500" s="155"/>
      <c r="G500" s="159"/>
      <c r="H500" s="4"/>
      <c r="I500" s="4"/>
      <c r="J500" s="4"/>
      <c r="K500" s="4"/>
      <c r="L500" s="4"/>
      <c r="M500" s="26"/>
      <c r="N500" s="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Z500" s="13"/>
      <c r="AA500" s="25"/>
      <c r="AB500" s="3"/>
      <c r="AC500" s="3"/>
    </row>
    <row r="501" spans="1:29">
      <c r="A501" s="153"/>
      <c r="B501" s="153"/>
      <c r="C501" s="153"/>
      <c r="D501" s="153"/>
      <c r="E501" s="153"/>
      <c r="F501" s="155"/>
      <c r="G501" s="159"/>
      <c r="H501" s="4"/>
      <c r="I501" s="4"/>
      <c r="J501" s="4"/>
      <c r="K501" s="4"/>
      <c r="L501" s="4"/>
      <c r="M501" s="26"/>
      <c r="N501" s="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Z501" s="13"/>
      <c r="AA501" s="25"/>
      <c r="AB501" s="3"/>
      <c r="AC501" s="3"/>
    </row>
    <row r="502" spans="1:29">
      <c r="A502" s="153"/>
      <c r="B502" s="153"/>
      <c r="C502" s="153"/>
      <c r="D502" s="153"/>
      <c r="E502" s="153"/>
      <c r="F502" s="155"/>
      <c r="G502" s="159"/>
      <c r="H502" s="4"/>
      <c r="I502" s="4"/>
      <c r="J502" s="4"/>
      <c r="K502" s="4"/>
      <c r="L502" s="4"/>
      <c r="M502" s="26"/>
      <c r="N502" s="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Z502" s="13"/>
      <c r="AA502" s="25"/>
      <c r="AB502" s="3"/>
      <c r="AC502" s="3"/>
    </row>
    <row r="503" spans="1:29">
      <c r="A503" s="153"/>
      <c r="B503" s="153"/>
      <c r="C503" s="153"/>
      <c r="D503" s="153"/>
      <c r="E503" s="153"/>
      <c r="F503" s="155"/>
      <c r="G503" s="159"/>
      <c r="H503" s="4"/>
      <c r="I503" s="4"/>
      <c r="J503" s="4"/>
      <c r="K503" s="4"/>
      <c r="L503" s="4"/>
      <c r="M503" s="26"/>
      <c r="N503" s="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Z503" s="13"/>
      <c r="AA503" s="25"/>
      <c r="AB503" s="3"/>
      <c r="AC503" s="3"/>
    </row>
    <row r="504" spans="1:29">
      <c r="A504" s="153"/>
      <c r="B504" s="153"/>
      <c r="C504" s="153"/>
      <c r="D504" s="153"/>
      <c r="E504" s="153"/>
      <c r="F504" s="155"/>
      <c r="G504" s="159"/>
      <c r="H504" s="4"/>
      <c r="I504" s="4"/>
      <c r="J504" s="4"/>
      <c r="K504" s="4"/>
      <c r="L504" s="4"/>
      <c r="M504" s="26"/>
      <c r="N504" s="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Z504" s="13"/>
      <c r="AA504" s="25"/>
      <c r="AB504" s="3"/>
      <c r="AC504" s="3"/>
    </row>
    <row r="505" spans="1:29">
      <c r="A505" s="153"/>
      <c r="B505" s="153"/>
      <c r="C505" s="153"/>
      <c r="D505" s="153"/>
      <c r="E505" s="153"/>
      <c r="F505" s="155"/>
      <c r="G505" s="159"/>
      <c r="H505" s="4"/>
      <c r="I505" s="4"/>
      <c r="J505" s="4"/>
      <c r="K505" s="4"/>
      <c r="L505" s="4"/>
      <c r="M505" s="26"/>
      <c r="N505" s="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Z505" s="13"/>
      <c r="AA505" s="25"/>
      <c r="AB505" s="3"/>
      <c r="AC505" s="3"/>
    </row>
    <row r="506" spans="1:29">
      <c r="A506" s="153"/>
      <c r="B506" s="153"/>
      <c r="C506" s="153"/>
      <c r="D506" s="153"/>
      <c r="E506" s="153"/>
      <c r="F506" s="155"/>
      <c r="G506" s="159"/>
      <c r="H506" s="4"/>
      <c r="I506" s="4"/>
      <c r="J506" s="4"/>
      <c r="K506" s="4"/>
      <c r="L506" s="4"/>
      <c r="M506" s="26"/>
      <c r="N506" s="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Z506" s="13"/>
      <c r="AA506" s="25"/>
      <c r="AB506" s="3"/>
      <c r="AC506" s="3"/>
    </row>
    <row r="507" spans="1:29">
      <c r="A507" s="153"/>
      <c r="B507" s="153"/>
      <c r="C507" s="153"/>
      <c r="D507" s="153"/>
      <c r="E507" s="153"/>
      <c r="F507" s="155"/>
      <c r="G507" s="159"/>
      <c r="H507" s="4"/>
      <c r="I507" s="4"/>
      <c r="J507" s="4"/>
      <c r="K507" s="4"/>
      <c r="L507" s="4"/>
      <c r="M507" s="26"/>
      <c r="N507" s="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Z507" s="13"/>
      <c r="AA507" s="25"/>
      <c r="AB507" s="3"/>
      <c r="AC507" s="3"/>
    </row>
    <row r="508" spans="1:29">
      <c r="A508" s="153"/>
      <c r="B508" s="153"/>
      <c r="C508" s="153"/>
      <c r="D508" s="153"/>
      <c r="E508" s="153"/>
      <c r="F508" s="155"/>
      <c r="G508" s="159"/>
      <c r="H508" s="4"/>
      <c r="I508" s="4"/>
      <c r="J508" s="4"/>
      <c r="K508" s="4"/>
      <c r="L508" s="4"/>
      <c r="M508" s="26"/>
      <c r="N508" s="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Z508" s="13"/>
      <c r="AA508" s="25"/>
      <c r="AB508" s="3"/>
      <c r="AC508" s="3"/>
    </row>
    <row r="509" spans="1:29">
      <c r="A509" s="153"/>
      <c r="B509" s="153"/>
      <c r="C509" s="153"/>
      <c r="D509" s="153"/>
      <c r="E509" s="153"/>
      <c r="F509" s="155"/>
      <c r="G509" s="159"/>
      <c r="H509" s="4"/>
      <c r="I509" s="4"/>
      <c r="J509" s="4"/>
      <c r="K509" s="4"/>
      <c r="L509" s="4"/>
      <c r="M509" s="26"/>
      <c r="N509" s="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Z509" s="13"/>
      <c r="AA509" s="25"/>
      <c r="AB509" s="3"/>
      <c r="AC509" s="3"/>
    </row>
    <row r="510" spans="1:29">
      <c r="A510" s="153"/>
      <c r="B510" s="153"/>
      <c r="C510" s="153"/>
      <c r="D510" s="153"/>
      <c r="E510" s="153"/>
      <c r="F510" s="155"/>
      <c r="G510" s="159"/>
      <c r="H510" s="4"/>
      <c r="I510" s="4"/>
      <c r="J510" s="4"/>
      <c r="K510" s="4"/>
      <c r="L510" s="4"/>
      <c r="M510" s="26"/>
      <c r="N510" s="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Z510" s="13"/>
      <c r="AA510" s="25"/>
      <c r="AB510" s="3"/>
      <c r="AC510" s="3"/>
    </row>
    <row r="511" spans="1:29">
      <c r="A511" s="153"/>
      <c r="B511" s="153"/>
      <c r="C511" s="153"/>
      <c r="D511" s="153"/>
      <c r="E511" s="153"/>
      <c r="F511" s="155"/>
      <c r="G511" s="159"/>
      <c r="H511" s="4"/>
      <c r="I511" s="4"/>
      <c r="J511" s="4"/>
      <c r="K511" s="4"/>
      <c r="L511" s="4"/>
      <c r="M511" s="26"/>
      <c r="N511" s="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Z511" s="13"/>
      <c r="AA511" s="25"/>
      <c r="AB511" s="3"/>
      <c r="AC511" s="3"/>
    </row>
    <row r="512" spans="1:29">
      <c r="A512" s="153"/>
      <c r="B512" s="153"/>
      <c r="C512" s="153"/>
      <c r="D512" s="153"/>
      <c r="E512" s="153"/>
      <c r="F512" s="155"/>
      <c r="G512" s="159"/>
      <c r="H512" s="4"/>
      <c r="I512" s="4"/>
      <c r="J512" s="4"/>
      <c r="K512" s="4"/>
      <c r="L512" s="4"/>
      <c r="M512" s="26"/>
      <c r="N512" s="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Z512" s="13"/>
      <c r="AA512" s="25"/>
      <c r="AB512" s="3"/>
      <c r="AC512" s="3"/>
    </row>
    <row r="513" spans="1:29">
      <c r="A513" s="153"/>
      <c r="B513" s="153"/>
      <c r="C513" s="153"/>
      <c r="D513" s="153"/>
      <c r="E513" s="153"/>
      <c r="F513" s="155"/>
      <c r="G513" s="159"/>
      <c r="H513" s="4"/>
      <c r="I513" s="4"/>
      <c r="J513" s="4"/>
      <c r="K513" s="4"/>
      <c r="L513" s="4"/>
      <c r="M513" s="26"/>
      <c r="N513" s="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Z513" s="13"/>
      <c r="AA513" s="25"/>
      <c r="AB513" s="3"/>
      <c r="AC513" s="3"/>
    </row>
    <row r="514" spans="1:29">
      <c r="A514" s="153"/>
      <c r="B514" s="153"/>
      <c r="C514" s="153"/>
      <c r="D514" s="153"/>
      <c r="E514" s="153"/>
      <c r="F514" s="155"/>
      <c r="G514" s="159"/>
      <c r="H514" s="4"/>
      <c r="I514" s="4"/>
      <c r="J514" s="4"/>
      <c r="K514" s="4"/>
      <c r="L514" s="4"/>
      <c r="M514" s="26"/>
      <c r="N514" s="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Z514" s="13"/>
      <c r="AA514" s="25"/>
      <c r="AB514" s="3"/>
      <c r="AC514" s="3"/>
    </row>
    <row r="515" spans="1:29">
      <c r="A515" s="153"/>
      <c r="B515" s="153"/>
      <c r="C515" s="153"/>
      <c r="D515" s="153"/>
      <c r="E515" s="153"/>
      <c r="F515" s="155"/>
      <c r="G515" s="159"/>
      <c r="H515" s="4"/>
      <c r="I515" s="4"/>
      <c r="J515" s="4"/>
      <c r="K515" s="4"/>
      <c r="L515" s="4"/>
      <c r="M515" s="26"/>
      <c r="N515" s="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Z515" s="13"/>
      <c r="AA515" s="25"/>
      <c r="AB515" s="3"/>
      <c r="AC515" s="3"/>
    </row>
    <row r="516" spans="1:29">
      <c r="A516" s="153"/>
      <c r="B516" s="153"/>
      <c r="C516" s="153"/>
      <c r="D516" s="153"/>
      <c r="E516" s="153"/>
      <c r="F516" s="155"/>
      <c r="G516" s="159"/>
      <c r="H516" s="4"/>
      <c r="I516" s="4"/>
      <c r="J516" s="4"/>
      <c r="K516" s="4"/>
      <c r="L516" s="4"/>
      <c r="M516" s="26"/>
      <c r="N516" s="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Z516" s="13"/>
      <c r="AA516" s="25"/>
      <c r="AB516" s="3"/>
      <c r="AC516" s="3"/>
    </row>
    <row r="517" spans="1:29">
      <c r="A517" s="153"/>
      <c r="B517" s="153"/>
      <c r="C517" s="153"/>
      <c r="D517" s="153"/>
      <c r="E517" s="153"/>
      <c r="F517" s="155"/>
      <c r="G517" s="159"/>
      <c r="H517" s="4"/>
      <c r="I517" s="4"/>
      <c r="J517" s="4"/>
      <c r="K517" s="4"/>
      <c r="L517" s="4"/>
      <c r="M517" s="26"/>
      <c r="N517" s="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Z517" s="13"/>
      <c r="AA517" s="25"/>
      <c r="AB517" s="3"/>
      <c r="AC517" s="3"/>
    </row>
    <row r="518" spans="1:29">
      <c r="A518" s="153"/>
      <c r="B518" s="153"/>
      <c r="C518" s="153"/>
      <c r="D518" s="153"/>
      <c r="E518" s="153"/>
      <c r="F518" s="155"/>
      <c r="G518" s="159"/>
      <c r="H518" s="4"/>
      <c r="I518" s="4"/>
      <c r="J518" s="4"/>
      <c r="K518" s="4"/>
      <c r="L518" s="4"/>
      <c r="M518" s="26"/>
      <c r="N518" s="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Z518" s="13"/>
      <c r="AA518" s="25"/>
      <c r="AB518" s="3"/>
      <c r="AC518" s="3"/>
    </row>
    <row r="519" spans="1:29">
      <c r="A519" s="153"/>
      <c r="B519" s="153"/>
      <c r="C519" s="153"/>
      <c r="D519" s="153"/>
      <c r="E519" s="153"/>
      <c r="F519" s="155"/>
      <c r="G519" s="159"/>
      <c r="H519" s="4"/>
      <c r="I519" s="4"/>
      <c r="J519" s="4"/>
      <c r="K519" s="4"/>
      <c r="L519" s="4"/>
      <c r="M519" s="26"/>
      <c r="N519" s="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Z519" s="13"/>
      <c r="AA519" s="25"/>
      <c r="AB519" s="3"/>
      <c r="AC519" s="3"/>
    </row>
    <row r="520" spans="1:29">
      <c r="A520" s="153"/>
      <c r="B520" s="153"/>
      <c r="C520" s="153"/>
      <c r="D520" s="153"/>
      <c r="E520" s="153"/>
      <c r="F520" s="155"/>
      <c r="G520" s="159"/>
      <c r="H520" s="4"/>
      <c r="I520" s="4"/>
      <c r="J520" s="4"/>
      <c r="K520" s="4"/>
      <c r="L520" s="4"/>
      <c r="M520" s="26"/>
      <c r="N520" s="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Z520" s="13"/>
      <c r="AA520" s="25"/>
      <c r="AB520" s="3"/>
      <c r="AC520" s="3"/>
    </row>
    <row r="521" spans="1:29">
      <c r="A521" s="153"/>
      <c r="B521" s="153"/>
      <c r="C521" s="153"/>
      <c r="D521" s="153"/>
      <c r="E521" s="153"/>
      <c r="F521" s="155"/>
      <c r="G521" s="159"/>
      <c r="H521" s="4"/>
      <c r="I521" s="4"/>
      <c r="J521" s="4"/>
      <c r="K521" s="4"/>
      <c r="L521" s="4"/>
      <c r="M521" s="26"/>
      <c r="N521" s="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Z521" s="13"/>
      <c r="AA521" s="25"/>
      <c r="AB521" s="3"/>
      <c r="AC521" s="3"/>
    </row>
    <row r="522" spans="1:29">
      <c r="A522" s="153"/>
      <c r="B522" s="153"/>
      <c r="C522" s="153"/>
      <c r="D522" s="153"/>
      <c r="E522" s="153"/>
      <c r="F522" s="155"/>
      <c r="G522" s="159"/>
      <c r="H522" s="4"/>
      <c r="I522" s="4"/>
      <c r="J522" s="4"/>
      <c r="K522" s="4"/>
      <c r="L522" s="4"/>
      <c r="M522" s="26"/>
      <c r="N522" s="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Z522" s="13"/>
      <c r="AA522" s="25"/>
      <c r="AB522" s="3"/>
      <c r="AC522" s="3"/>
    </row>
    <row r="523" spans="1:29">
      <c r="A523" s="153"/>
      <c r="B523" s="153"/>
      <c r="C523" s="153"/>
      <c r="D523" s="153"/>
      <c r="E523" s="153"/>
      <c r="F523" s="155"/>
      <c r="G523" s="159"/>
      <c r="H523" s="4"/>
      <c r="I523" s="4"/>
      <c r="J523" s="4"/>
      <c r="K523" s="4"/>
      <c r="L523" s="4"/>
      <c r="M523" s="26"/>
      <c r="N523" s="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Z523" s="13"/>
      <c r="AA523" s="25"/>
      <c r="AB523" s="3"/>
      <c r="AC523" s="3"/>
    </row>
    <row r="524" spans="1:29">
      <c r="A524" s="153"/>
      <c r="B524" s="153"/>
      <c r="C524" s="153"/>
      <c r="D524" s="153"/>
      <c r="E524" s="153"/>
      <c r="F524" s="155"/>
      <c r="G524" s="159"/>
      <c r="H524" s="4"/>
      <c r="I524" s="4"/>
      <c r="J524" s="4"/>
      <c r="K524" s="4"/>
      <c r="L524" s="4"/>
      <c r="M524" s="26"/>
      <c r="N524" s="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Z524" s="13"/>
      <c r="AA524" s="25"/>
      <c r="AB524" s="3"/>
      <c r="AC524" s="3"/>
    </row>
    <row r="525" spans="1:29">
      <c r="A525" s="153"/>
      <c r="B525" s="153"/>
      <c r="C525" s="153"/>
      <c r="D525" s="153"/>
      <c r="E525" s="153"/>
      <c r="F525" s="155"/>
      <c r="G525" s="159"/>
      <c r="H525" s="4"/>
      <c r="I525" s="4"/>
      <c r="J525" s="4"/>
      <c r="K525" s="4"/>
      <c r="L525" s="4"/>
      <c r="M525" s="26"/>
      <c r="N525" s="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Z525" s="13"/>
      <c r="AA525" s="25"/>
      <c r="AB525" s="3"/>
      <c r="AC525" s="3"/>
    </row>
    <row r="526" spans="1:29">
      <c r="A526" s="153"/>
      <c r="B526" s="153"/>
      <c r="C526" s="153"/>
      <c r="D526" s="153"/>
      <c r="E526" s="153"/>
      <c r="F526" s="155"/>
      <c r="G526" s="159"/>
      <c r="H526" s="4"/>
      <c r="I526" s="4"/>
      <c r="J526" s="4"/>
      <c r="K526" s="4"/>
      <c r="L526" s="4"/>
      <c r="M526" s="26"/>
      <c r="N526" s="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Z526" s="13"/>
      <c r="AA526" s="25"/>
      <c r="AB526" s="3"/>
      <c r="AC526" s="3"/>
    </row>
    <row r="527" spans="1:29">
      <c r="A527" s="153"/>
      <c r="B527" s="153"/>
      <c r="C527" s="153"/>
      <c r="D527" s="153"/>
      <c r="E527" s="153"/>
      <c r="F527" s="155"/>
      <c r="G527" s="159"/>
      <c r="H527" s="4"/>
      <c r="I527" s="4"/>
      <c r="J527" s="4"/>
      <c r="K527" s="4"/>
      <c r="L527" s="4"/>
      <c r="M527" s="26"/>
      <c r="N527" s="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Z527" s="13"/>
      <c r="AA527" s="25"/>
      <c r="AB527" s="3"/>
      <c r="AC527" s="3"/>
    </row>
    <row r="528" spans="1:29">
      <c r="A528" s="153"/>
      <c r="B528" s="153"/>
      <c r="C528" s="153"/>
      <c r="D528" s="153"/>
      <c r="E528" s="153"/>
      <c r="F528" s="155"/>
      <c r="G528" s="159"/>
      <c r="H528" s="4"/>
      <c r="I528" s="4"/>
      <c r="J528" s="4"/>
      <c r="K528" s="4"/>
      <c r="L528" s="4"/>
      <c r="M528" s="26"/>
      <c r="N528" s="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Z528" s="13"/>
      <c r="AA528" s="25"/>
      <c r="AB528" s="3"/>
      <c r="AC528" s="3"/>
    </row>
    <row r="529" spans="1:29">
      <c r="A529" s="153"/>
      <c r="B529" s="153"/>
      <c r="C529" s="153"/>
      <c r="D529" s="153"/>
      <c r="E529" s="153"/>
      <c r="F529" s="155"/>
      <c r="G529" s="159"/>
      <c r="H529" s="4"/>
      <c r="I529" s="4"/>
      <c r="J529" s="4"/>
      <c r="K529" s="4"/>
      <c r="L529" s="4"/>
      <c r="M529" s="26"/>
      <c r="N529" s="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Z529" s="13"/>
      <c r="AA529" s="25"/>
      <c r="AB529" s="3"/>
      <c r="AC529" s="3"/>
    </row>
    <row r="530" spans="1:29">
      <c r="A530" s="153"/>
      <c r="B530" s="153"/>
      <c r="C530" s="153"/>
      <c r="D530" s="153"/>
      <c r="E530" s="153"/>
      <c r="F530" s="155"/>
      <c r="G530" s="159"/>
      <c r="H530" s="4"/>
      <c r="I530" s="4"/>
      <c r="J530" s="4"/>
      <c r="K530" s="4"/>
      <c r="L530" s="4"/>
      <c r="M530" s="26"/>
      <c r="N530" s="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Z530" s="13"/>
      <c r="AA530" s="25"/>
      <c r="AB530" s="3"/>
      <c r="AC530" s="3"/>
    </row>
    <row r="531" spans="1:29">
      <c r="A531" s="153"/>
      <c r="B531" s="153"/>
      <c r="C531" s="153"/>
      <c r="D531" s="153"/>
      <c r="E531" s="153"/>
      <c r="F531" s="155"/>
      <c r="G531" s="159"/>
      <c r="H531" s="4"/>
      <c r="I531" s="4"/>
      <c r="J531" s="4"/>
      <c r="K531" s="4"/>
      <c r="L531" s="4"/>
      <c r="M531" s="26"/>
      <c r="N531" s="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Z531" s="13"/>
      <c r="AA531" s="25"/>
      <c r="AB531" s="3"/>
      <c r="AC531" s="3"/>
    </row>
    <row r="532" spans="1:29">
      <c r="A532" s="153"/>
      <c r="B532" s="153"/>
      <c r="C532" s="153"/>
      <c r="D532" s="153"/>
      <c r="E532" s="153"/>
      <c r="F532" s="155"/>
      <c r="G532" s="159"/>
      <c r="H532" s="4"/>
      <c r="I532" s="4"/>
      <c r="J532" s="4"/>
      <c r="K532" s="4"/>
      <c r="L532" s="4"/>
      <c r="M532" s="26"/>
      <c r="N532" s="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Z532" s="13"/>
      <c r="AA532" s="25"/>
      <c r="AB532" s="3"/>
      <c r="AC532" s="3"/>
    </row>
    <row r="533" spans="1:29">
      <c r="A533" s="153"/>
      <c r="B533" s="153"/>
      <c r="C533" s="153"/>
      <c r="D533" s="153"/>
      <c r="E533" s="153"/>
      <c r="F533" s="155"/>
      <c r="G533" s="159"/>
      <c r="H533" s="4"/>
      <c r="I533" s="4"/>
      <c r="J533" s="4"/>
      <c r="K533" s="4"/>
      <c r="L533" s="4"/>
      <c r="M533" s="26"/>
      <c r="N533" s="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Z533" s="13"/>
      <c r="AA533" s="25"/>
      <c r="AB533" s="3"/>
      <c r="AC533" s="3"/>
    </row>
    <row r="534" spans="1:29">
      <c r="A534" s="153"/>
      <c r="B534" s="153"/>
      <c r="C534" s="153"/>
      <c r="D534" s="153"/>
      <c r="E534" s="153"/>
      <c r="F534" s="155"/>
      <c r="G534" s="159"/>
      <c r="H534" s="4"/>
      <c r="I534" s="4"/>
      <c r="J534" s="4"/>
      <c r="K534" s="4"/>
      <c r="L534" s="4"/>
      <c r="M534" s="26"/>
      <c r="N534" s="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Z534" s="13"/>
      <c r="AA534" s="25"/>
      <c r="AB534" s="3"/>
      <c r="AC534" s="3"/>
    </row>
    <row r="535" spans="1:29">
      <c r="A535" s="153"/>
      <c r="B535" s="153"/>
      <c r="C535" s="153"/>
      <c r="D535" s="153"/>
      <c r="E535" s="153"/>
      <c r="F535" s="155"/>
      <c r="G535" s="159"/>
      <c r="H535" s="4"/>
      <c r="I535" s="4"/>
      <c r="J535" s="4"/>
      <c r="K535" s="4"/>
      <c r="L535" s="4"/>
      <c r="M535" s="26"/>
      <c r="N535" s="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Z535" s="13"/>
      <c r="AA535" s="25"/>
      <c r="AB535" s="3"/>
      <c r="AC535" s="3"/>
    </row>
    <row r="536" spans="1:29">
      <c r="A536" s="153"/>
      <c r="B536" s="153"/>
      <c r="C536" s="153"/>
      <c r="D536" s="153"/>
      <c r="E536" s="153"/>
      <c r="F536" s="155"/>
      <c r="G536" s="159"/>
      <c r="H536" s="4"/>
      <c r="I536" s="4"/>
      <c r="J536" s="4"/>
      <c r="K536" s="4"/>
      <c r="L536" s="4"/>
      <c r="M536" s="26"/>
      <c r="N536" s="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Z536" s="13"/>
      <c r="AA536" s="25"/>
      <c r="AB536" s="3"/>
      <c r="AC536" s="3"/>
    </row>
    <row r="537" spans="1:29">
      <c r="A537" s="153"/>
      <c r="B537" s="153"/>
      <c r="C537" s="153"/>
      <c r="D537" s="153"/>
      <c r="E537" s="153"/>
      <c r="F537" s="155"/>
      <c r="G537" s="159"/>
      <c r="H537" s="4"/>
      <c r="I537" s="4"/>
      <c r="J537" s="4"/>
      <c r="K537" s="4"/>
      <c r="L537" s="4"/>
      <c r="M537" s="26"/>
      <c r="N537" s="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Z537" s="13"/>
      <c r="AA537" s="25"/>
      <c r="AB537" s="3"/>
      <c r="AC537" s="3"/>
    </row>
    <row r="538" spans="1:29">
      <c r="A538" s="153"/>
      <c r="B538" s="153"/>
      <c r="C538" s="153"/>
      <c r="D538" s="153"/>
      <c r="E538" s="153"/>
      <c r="F538" s="155"/>
      <c r="G538" s="159"/>
      <c r="H538" s="4"/>
      <c r="I538" s="4"/>
      <c r="J538" s="4"/>
      <c r="K538" s="4"/>
      <c r="L538" s="4"/>
      <c r="M538" s="26"/>
      <c r="N538" s="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Z538" s="13"/>
      <c r="AA538" s="25"/>
      <c r="AB538" s="3"/>
      <c r="AC538" s="3"/>
    </row>
    <row r="539" spans="1:29">
      <c r="A539" s="153"/>
      <c r="B539" s="153"/>
      <c r="C539" s="153"/>
      <c r="D539" s="153"/>
      <c r="E539" s="153"/>
      <c r="F539" s="155"/>
      <c r="G539" s="159"/>
      <c r="H539" s="4"/>
      <c r="I539" s="4"/>
      <c r="J539" s="4"/>
      <c r="K539" s="4"/>
      <c r="L539" s="4"/>
      <c r="M539" s="26"/>
      <c r="N539" s="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Z539" s="13"/>
      <c r="AA539" s="25"/>
      <c r="AB539" s="3"/>
      <c r="AC539" s="3"/>
    </row>
    <row r="540" spans="1:29">
      <c r="A540" s="153"/>
      <c r="B540" s="153"/>
      <c r="C540" s="153"/>
      <c r="D540" s="153"/>
      <c r="E540" s="153"/>
      <c r="F540" s="155"/>
      <c r="G540" s="159"/>
      <c r="H540" s="4"/>
      <c r="I540" s="4"/>
      <c r="J540" s="4"/>
      <c r="K540" s="4"/>
      <c r="L540" s="4"/>
      <c r="M540" s="26"/>
      <c r="N540" s="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Z540" s="13"/>
      <c r="AA540" s="25"/>
      <c r="AB540" s="3"/>
      <c r="AC540" s="3"/>
    </row>
    <row r="541" spans="1:29">
      <c r="A541" s="153"/>
      <c r="B541" s="153"/>
      <c r="C541" s="153"/>
      <c r="D541" s="153"/>
      <c r="E541" s="153"/>
      <c r="F541" s="155"/>
      <c r="G541" s="159"/>
      <c r="H541" s="4"/>
      <c r="I541" s="4"/>
      <c r="J541" s="4"/>
      <c r="K541" s="4"/>
      <c r="L541" s="4"/>
      <c r="M541" s="26"/>
      <c r="N541" s="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Z541" s="13"/>
      <c r="AA541" s="25"/>
      <c r="AB541" s="3"/>
      <c r="AC541" s="3"/>
    </row>
    <row r="542" spans="1:29">
      <c r="A542" s="153"/>
      <c r="B542" s="153"/>
      <c r="C542" s="153"/>
      <c r="D542" s="153"/>
      <c r="E542" s="153"/>
      <c r="F542" s="155"/>
      <c r="G542" s="159"/>
      <c r="H542" s="4"/>
      <c r="I542" s="4"/>
      <c r="J542" s="4"/>
      <c r="K542" s="4"/>
      <c r="L542" s="4"/>
      <c r="M542" s="26"/>
      <c r="N542" s="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Z542" s="13"/>
      <c r="AA542" s="25"/>
      <c r="AB542" s="3"/>
      <c r="AC542" s="3"/>
    </row>
    <row r="543" spans="1:29">
      <c r="A543" s="153"/>
      <c r="B543" s="153"/>
      <c r="C543" s="153"/>
      <c r="D543" s="153"/>
      <c r="E543" s="153"/>
      <c r="F543" s="155"/>
      <c r="G543" s="159"/>
      <c r="H543" s="4"/>
      <c r="I543" s="4"/>
      <c r="J543" s="4"/>
      <c r="K543" s="4"/>
      <c r="L543" s="4"/>
      <c r="M543" s="26"/>
      <c r="N543" s="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Z543" s="13"/>
      <c r="AA543" s="25"/>
      <c r="AB543" s="3"/>
      <c r="AC543" s="3"/>
    </row>
    <row r="544" spans="1:29">
      <c r="A544" s="153"/>
      <c r="B544" s="153"/>
      <c r="C544" s="153"/>
      <c r="D544" s="153"/>
      <c r="E544" s="153"/>
      <c r="F544" s="155"/>
      <c r="G544" s="159"/>
      <c r="H544" s="4"/>
      <c r="I544" s="4"/>
      <c r="J544" s="4"/>
      <c r="K544" s="4"/>
      <c r="L544" s="4"/>
      <c r="M544" s="26"/>
      <c r="N544" s="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Z544" s="13"/>
      <c r="AA544" s="25"/>
      <c r="AB544" s="3"/>
      <c r="AC544" s="3"/>
    </row>
    <row r="545" spans="1:29">
      <c r="A545" s="153"/>
      <c r="B545" s="153"/>
      <c r="C545" s="153"/>
      <c r="D545" s="153"/>
      <c r="E545" s="153"/>
      <c r="F545" s="155"/>
      <c r="G545" s="159"/>
      <c r="H545" s="4"/>
      <c r="I545" s="4"/>
      <c r="J545" s="4"/>
      <c r="K545" s="4"/>
      <c r="L545" s="4"/>
      <c r="M545" s="26"/>
      <c r="N545" s="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Z545" s="13"/>
      <c r="AA545" s="25"/>
      <c r="AB545" s="3"/>
      <c r="AC545" s="3"/>
    </row>
    <row r="546" spans="1:29">
      <c r="A546" s="153"/>
      <c r="B546" s="153"/>
      <c r="C546" s="153"/>
      <c r="D546" s="153"/>
      <c r="E546" s="153"/>
      <c r="F546" s="155"/>
      <c r="G546" s="159"/>
      <c r="H546" s="4"/>
      <c r="I546" s="4"/>
      <c r="J546" s="4"/>
      <c r="K546" s="4"/>
      <c r="L546" s="4"/>
      <c r="M546" s="26"/>
      <c r="N546" s="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Z546" s="13"/>
      <c r="AA546" s="25"/>
      <c r="AB546" s="3"/>
      <c r="AC546" s="3"/>
    </row>
    <row r="547" spans="1:29">
      <c r="A547" s="153"/>
      <c r="B547" s="153"/>
      <c r="C547" s="153"/>
      <c r="D547" s="153"/>
      <c r="E547" s="153"/>
      <c r="F547" s="155"/>
      <c r="G547" s="159"/>
      <c r="H547" s="4"/>
      <c r="I547" s="4"/>
      <c r="J547" s="4"/>
      <c r="K547" s="4"/>
      <c r="L547" s="4"/>
      <c r="M547" s="26"/>
      <c r="N547" s="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Z547" s="13"/>
      <c r="AA547" s="25"/>
      <c r="AB547" s="3"/>
      <c r="AC547" s="3"/>
    </row>
    <row r="548" spans="1:29">
      <c r="A548" s="153"/>
      <c r="B548" s="153"/>
      <c r="C548" s="153"/>
      <c r="D548" s="153"/>
      <c r="E548" s="153"/>
      <c r="F548" s="155"/>
      <c r="G548" s="159"/>
      <c r="H548" s="4"/>
      <c r="I548" s="4"/>
      <c r="J548" s="4"/>
      <c r="K548" s="4"/>
      <c r="L548" s="4"/>
      <c r="M548" s="26"/>
      <c r="N548" s="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Z548" s="13"/>
      <c r="AA548" s="25"/>
      <c r="AB548" s="3"/>
      <c r="AC548" s="3"/>
    </row>
    <row r="549" spans="1:29">
      <c r="A549" s="153"/>
      <c r="B549" s="153"/>
      <c r="C549" s="153"/>
      <c r="D549" s="153"/>
      <c r="E549" s="153"/>
      <c r="F549" s="155"/>
      <c r="G549" s="159"/>
      <c r="H549" s="4"/>
      <c r="I549" s="4"/>
      <c r="J549" s="4"/>
      <c r="K549" s="4"/>
      <c r="L549" s="4"/>
      <c r="M549" s="26"/>
      <c r="N549" s="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Z549" s="13"/>
      <c r="AA549" s="25"/>
      <c r="AB549" s="3"/>
      <c r="AC549" s="3"/>
    </row>
    <row r="550" spans="1:29">
      <c r="A550" s="153"/>
      <c r="B550" s="153"/>
      <c r="C550" s="153"/>
      <c r="D550" s="153"/>
      <c r="E550" s="153"/>
      <c r="F550" s="155"/>
      <c r="G550" s="159"/>
      <c r="H550" s="4"/>
      <c r="I550" s="4"/>
      <c r="J550" s="4"/>
      <c r="K550" s="4"/>
      <c r="L550" s="4"/>
      <c r="M550" s="26"/>
      <c r="N550" s="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Z550" s="13"/>
      <c r="AA550" s="25"/>
      <c r="AB550" s="3"/>
      <c r="AC550" s="3"/>
    </row>
    <row r="551" spans="1:29">
      <c r="A551" s="153"/>
      <c r="B551" s="153"/>
      <c r="C551" s="153"/>
      <c r="D551" s="153"/>
      <c r="E551" s="153"/>
      <c r="F551" s="155"/>
      <c r="G551" s="159"/>
      <c r="H551" s="4"/>
      <c r="I551" s="4"/>
      <c r="J551" s="4"/>
      <c r="K551" s="4"/>
      <c r="L551" s="4"/>
      <c r="M551" s="26"/>
      <c r="N551" s="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Z551" s="13"/>
      <c r="AA551" s="25"/>
      <c r="AB551" s="3"/>
      <c r="AC551" s="3"/>
    </row>
    <row r="552" spans="1:29">
      <c r="A552" s="153"/>
      <c r="B552" s="153"/>
      <c r="C552" s="153"/>
      <c r="D552" s="153"/>
      <c r="E552" s="153"/>
      <c r="F552" s="155"/>
      <c r="G552" s="159"/>
      <c r="H552" s="4"/>
      <c r="I552" s="4"/>
      <c r="J552" s="4"/>
      <c r="K552" s="4"/>
      <c r="L552" s="4"/>
      <c r="M552" s="26"/>
      <c r="N552" s="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Z552" s="13"/>
      <c r="AA552" s="25"/>
      <c r="AB552" s="3"/>
      <c r="AC552" s="3"/>
    </row>
    <row r="553" spans="1:29">
      <c r="A553" s="153"/>
      <c r="B553" s="153"/>
      <c r="C553" s="153"/>
      <c r="D553" s="153"/>
      <c r="E553" s="153"/>
      <c r="F553" s="155"/>
      <c r="G553" s="159"/>
      <c r="H553" s="4"/>
      <c r="I553" s="4"/>
      <c r="J553" s="4"/>
      <c r="K553" s="4"/>
      <c r="L553" s="4"/>
      <c r="M553" s="26"/>
      <c r="N553" s="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Z553" s="13"/>
      <c r="AA553" s="25"/>
      <c r="AB553" s="3"/>
      <c r="AC553" s="3"/>
    </row>
    <row r="554" spans="1:29">
      <c r="A554" s="153"/>
      <c r="B554" s="153"/>
      <c r="C554" s="153"/>
      <c r="D554" s="153"/>
      <c r="E554" s="153"/>
      <c r="F554" s="155"/>
      <c r="G554" s="159"/>
      <c r="H554" s="4"/>
      <c r="I554" s="4"/>
      <c r="J554" s="4"/>
      <c r="K554" s="4"/>
      <c r="L554" s="4"/>
      <c r="M554" s="26"/>
      <c r="N554" s="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Z554" s="13"/>
      <c r="AA554" s="25"/>
      <c r="AB554" s="3"/>
      <c r="AC554" s="3"/>
    </row>
    <row r="555" spans="1:29">
      <c r="A555" s="153"/>
      <c r="B555" s="153"/>
      <c r="C555" s="153"/>
      <c r="D555" s="153"/>
      <c r="E555" s="153"/>
      <c r="F555" s="155"/>
      <c r="G555" s="159"/>
      <c r="H555" s="4"/>
      <c r="I555" s="4"/>
      <c r="J555" s="4"/>
      <c r="K555" s="4"/>
      <c r="L555" s="4"/>
      <c r="M555" s="26"/>
      <c r="N555" s="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Z555" s="13"/>
      <c r="AA555" s="25"/>
      <c r="AB555" s="3"/>
      <c r="AC555" s="3"/>
    </row>
    <row r="556" spans="1:29">
      <c r="A556" s="153"/>
      <c r="B556" s="153"/>
      <c r="C556" s="153"/>
      <c r="D556" s="153"/>
      <c r="E556" s="153"/>
      <c r="F556" s="155"/>
      <c r="G556" s="159"/>
      <c r="H556" s="4"/>
      <c r="I556" s="4"/>
      <c r="J556" s="4"/>
      <c r="K556" s="4"/>
      <c r="L556" s="4"/>
      <c r="M556" s="26"/>
      <c r="N556" s="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Z556" s="13"/>
      <c r="AA556" s="25"/>
      <c r="AB556" s="3"/>
      <c r="AC556" s="3"/>
    </row>
    <row r="557" spans="1:29">
      <c r="A557" s="153"/>
      <c r="B557" s="153"/>
      <c r="C557" s="153"/>
      <c r="D557" s="153"/>
      <c r="E557" s="153"/>
      <c r="F557" s="155"/>
      <c r="G557" s="159"/>
      <c r="H557" s="4"/>
      <c r="I557" s="4"/>
      <c r="J557" s="4"/>
      <c r="K557" s="4"/>
      <c r="L557" s="4"/>
      <c r="M557" s="26"/>
      <c r="N557" s="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Z557" s="13"/>
      <c r="AA557" s="25"/>
      <c r="AB557" s="3"/>
      <c r="AC557" s="3"/>
    </row>
    <row r="558" spans="1:29">
      <c r="A558" s="153"/>
      <c r="B558" s="153"/>
      <c r="C558" s="153"/>
      <c r="D558" s="153"/>
      <c r="E558" s="153"/>
      <c r="F558" s="155"/>
      <c r="G558" s="159"/>
      <c r="H558" s="4"/>
      <c r="I558" s="4"/>
      <c r="J558" s="4"/>
      <c r="K558" s="4"/>
      <c r="L558" s="4"/>
      <c r="M558" s="26"/>
      <c r="N558" s="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Z558" s="13"/>
      <c r="AA558" s="25"/>
      <c r="AB558" s="3"/>
      <c r="AC558" s="3"/>
    </row>
    <row r="559" spans="1:29">
      <c r="A559" s="153"/>
      <c r="B559" s="153"/>
      <c r="C559" s="153"/>
      <c r="D559" s="153"/>
      <c r="E559" s="153"/>
      <c r="F559" s="155"/>
      <c r="G559" s="159"/>
      <c r="H559" s="4"/>
      <c r="I559" s="4"/>
      <c r="J559" s="4"/>
      <c r="K559" s="4"/>
      <c r="L559" s="4"/>
      <c r="M559" s="26"/>
      <c r="N559" s="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Z559" s="13"/>
      <c r="AA559" s="25"/>
      <c r="AB559" s="3"/>
      <c r="AC559" s="3"/>
    </row>
    <row r="560" spans="1:29">
      <c r="A560" s="153"/>
      <c r="B560" s="153"/>
      <c r="C560" s="153"/>
      <c r="D560" s="153"/>
      <c r="E560" s="153"/>
      <c r="F560" s="155"/>
      <c r="G560" s="159"/>
      <c r="H560" s="4"/>
      <c r="I560" s="4"/>
      <c r="J560" s="4"/>
      <c r="K560" s="4"/>
      <c r="L560" s="4"/>
      <c r="M560" s="26"/>
      <c r="N560" s="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Z560" s="13"/>
      <c r="AA560" s="25"/>
      <c r="AB560" s="3"/>
      <c r="AC560" s="3"/>
    </row>
    <row r="561" spans="1:29">
      <c r="A561" s="153"/>
      <c r="B561" s="153"/>
      <c r="C561" s="153"/>
      <c r="D561" s="153"/>
      <c r="E561" s="153"/>
      <c r="F561" s="155"/>
      <c r="G561" s="159"/>
      <c r="H561" s="4"/>
      <c r="I561" s="4"/>
      <c r="J561" s="4"/>
      <c r="K561" s="4"/>
      <c r="L561" s="4"/>
      <c r="M561" s="26"/>
      <c r="N561" s="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Z561" s="13"/>
      <c r="AA561" s="25"/>
      <c r="AB561" s="3"/>
      <c r="AC561" s="3"/>
    </row>
    <row r="562" spans="1:29">
      <c r="A562" s="153"/>
      <c r="B562" s="153"/>
      <c r="C562" s="153"/>
      <c r="D562" s="153"/>
      <c r="E562" s="153"/>
      <c r="F562" s="155"/>
      <c r="G562" s="159"/>
      <c r="H562" s="4"/>
      <c r="I562" s="4"/>
      <c r="J562" s="4"/>
      <c r="K562" s="4"/>
      <c r="L562" s="4"/>
      <c r="M562" s="26"/>
      <c r="N562" s="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Z562" s="13"/>
      <c r="AA562" s="25"/>
      <c r="AB562" s="3"/>
      <c r="AC562" s="3"/>
    </row>
    <row r="563" spans="1:29">
      <c r="A563" s="153"/>
      <c r="B563" s="153"/>
      <c r="C563" s="153"/>
      <c r="D563" s="153"/>
      <c r="E563" s="153"/>
      <c r="F563" s="155"/>
      <c r="G563" s="159"/>
      <c r="H563" s="4"/>
      <c r="I563" s="4"/>
      <c r="J563" s="4"/>
      <c r="K563" s="4"/>
      <c r="L563" s="4"/>
      <c r="M563" s="26"/>
      <c r="N563" s="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Z563" s="13"/>
      <c r="AA563" s="25"/>
      <c r="AB563" s="3"/>
      <c r="AC563" s="3"/>
    </row>
    <row r="564" spans="1:29">
      <c r="A564" s="153"/>
      <c r="B564" s="153"/>
      <c r="C564" s="153"/>
      <c r="D564" s="153"/>
      <c r="E564" s="153"/>
      <c r="F564" s="155"/>
      <c r="G564" s="159"/>
      <c r="H564" s="4"/>
      <c r="I564" s="4"/>
      <c r="J564" s="4"/>
      <c r="K564" s="4"/>
      <c r="L564" s="4"/>
      <c r="M564" s="26"/>
      <c r="N564" s="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Z564" s="13"/>
      <c r="AA564" s="25"/>
      <c r="AB564" s="3"/>
      <c r="AC564" s="3"/>
    </row>
    <row r="565" spans="1:29">
      <c r="A565" s="153"/>
      <c r="B565" s="153"/>
      <c r="C565" s="153"/>
      <c r="D565" s="153"/>
      <c r="E565" s="153"/>
      <c r="F565" s="155"/>
      <c r="G565" s="159"/>
      <c r="H565" s="4"/>
      <c r="I565" s="4"/>
      <c r="J565" s="4"/>
      <c r="K565" s="4"/>
      <c r="L565" s="4"/>
      <c r="M565" s="26"/>
      <c r="N565" s="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Z565" s="13"/>
      <c r="AA565" s="25"/>
      <c r="AB565" s="3"/>
      <c r="AC565" s="3"/>
    </row>
    <row r="566" spans="1:29">
      <c r="A566" s="153"/>
      <c r="B566" s="153"/>
      <c r="C566" s="153"/>
      <c r="D566" s="153"/>
      <c r="E566" s="153"/>
      <c r="F566" s="155"/>
      <c r="G566" s="159"/>
      <c r="H566" s="4"/>
      <c r="I566" s="4"/>
      <c r="J566" s="4"/>
      <c r="K566" s="4"/>
      <c r="L566" s="4"/>
      <c r="M566" s="26"/>
      <c r="N566" s="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Z566" s="13"/>
      <c r="AA566" s="25"/>
      <c r="AB566" s="3"/>
      <c r="AC566" s="3"/>
    </row>
    <row r="567" spans="1:29">
      <c r="A567" s="153"/>
      <c r="B567" s="153"/>
      <c r="C567" s="153"/>
      <c r="D567" s="153"/>
      <c r="E567" s="153"/>
      <c r="F567" s="155"/>
      <c r="G567" s="159"/>
      <c r="H567" s="4"/>
      <c r="I567" s="4"/>
      <c r="J567" s="4"/>
      <c r="K567" s="4"/>
      <c r="L567" s="4"/>
      <c r="M567" s="26"/>
      <c r="N567" s="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Z567" s="13"/>
      <c r="AA567" s="25"/>
      <c r="AB567" s="3"/>
      <c r="AC567" s="3"/>
    </row>
    <row r="568" spans="1:29">
      <c r="A568" s="153"/>
      <c r="B568" s="153"/>
      <c r="C568" s="153"/>
      <c r="D568" s="153"/>
      <c r="E568" s="153"/>
      <c r="F568" s="155"/>
      <c r="G568" s="159"/>
      <c r="H568" s="4"/>
      <c r="I568" s="4"/>
      <c r="J568" s="4"/>
      <c r="K568" s="4"/>
      <c r="L568" s="4"/>
      <c r="M568" s="26"/>
      <c r="N568" s="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Z568" s="13"/>
      <c r="AA568" s="25"/>
      <c r="AB568" s="3"/>
      <c r="AC568" s="3"/>
    </row>
    <row r="569" spans="1:29">
      <c r="A569" s="153"/>
      <c r="B569" s="153"/>
      <c r="C569" s="153"/>
      <c r="D569" s="153"/>
      <c r="E569" s="153"/>
      <c r="F569" s="155"/>
      <c r="G569" s="159"/>
      <c r="H569" s="4"/>
      <c r="I569" s="4"/>
      <c r="J569" s="4"/>
      <c r="K569" s="4"/>
      <c r="L569" s="4"/>
      <c r="M569" s="26"/>
      <c r="N569" s="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Z569" s="13"/>
      <c r="AA569" s="25"/>
      <c r="AB569" s="3"/>
      <c r="AC569" s="3"/>
    </row>
    <row r="570" spans="1:29">
      <c r="A570" s="153"/>
      <c r="B570" s="153"/>
      <c r="C570" s="153"/>
      <c r="D570" s="153"/>
      <c r="E570" s="153"/>
      <c r="F570" s="155"/>
      <c r="G570" s="159"/>
      <c r="H570" s="4"/>
      <c r="I570" s="4"/>
      <c r="J570" s="4"/>
      <c r="K570" s="4"/>
      <c r="L570" s="4"/>
      <c r="M570" s="26"/>
      <c r="N570" s="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Z570" s="13"/>
      <c r="AA570" s="25"/>
      <c r="AB570" s="3"/>
      <c r="AC570" s="3"/>
    </row>
    <row r="571" spans="1:29">
      <c r="A571" s="153"/>
      <c r="B571" s="153"/>
      <c r="C571" s="153"/>
      <c r="D571" s="153"/>
      <c r="E571" s="153"/>
      <c r="F571" s="155"/>
      <c r="G571" s="159"/>
      <c r="H571" s="4"/>
      <c r="I571" s="4"/>
      <c r="J571" s="4"/>
      <c r="K571" s="4"/>
      <c r="L571" s="4"/>
      <c r="M571" s="26"/>
      <c r="N571" s="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Z571" s="13"/>
      <c r="AA571" s="25"/>
      <c r="AB571" s="3"/>
      <c r="AC571" s="3"/>
    </row>
    <row r="572" spans="1:29">
      <c r="A572" s="153"/>
      <c r="B572" s="153"/>
      <c r="C572" s="153"/>
      <c r="D572" s="153"/>
      <c r="E572" s="153"/>
      <c r="F572" s="155"/>
      <c r="G572" s="159"/>
      <c r="H572" s="4"/>
      <c r="I572" s="4"/>
      <c r="J572" s="4"/>
      <c r="K572" s="4"/>
      <c r="L572" s="4"/>
      <c r="M572" s="26"/>
      <c r="N572" s="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Z572" s="13"/>
      <c r="AA572" s="25"/>
      <c r="AB572" s="3"/>
      <c r="AC572" s="3"/>
    </row>
    <row r="573" spans="1:29">
      <c r="A573" s="153"/>
      <c r="B573" s="153"/>
      <c r="C573" s="153"/>
      <c r="D573" s="153"/>
      <c r="E573" s="153"/>
      <c r="F573" s="155"/>
      <c r="G573" s="159"/>
      <c r="H573" s="4"/>
      <c r="I573" s="4"/>
      <c r="J573" s="4"/>
      <c r="K573" s="4"/>
      <c r="L573" s="4"/>
      <c r="M573" s="26"/>
      <c r="N573" s="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Z573" s="13"/>
      <c r="AA573" s="25"/>
      <c r="AB573" s="3"/>
      <c r="AC573" s="3"/>
    </row>
    <row r="574" spans="1:29">
      <c r="A574" s="153"/>
      <c r="B574" s="153"/>
      <c r="C574" s="153"/>
      <c r="D574" s="153"/>
      <c r="E574" s="153"/>
      <c r="F574" s="155"/>
      <c r="G574" s="159"/>
      <c r="H574" s="4"/>
      <c r="I574" s="4"/>
      <c r="J574" s="4"/>
      <c r="K574" s="4"/>
      <c r="L574" s="4"/>
      <c r="M574" s="26"/>
      <c r="N574" s="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Z574" s="13"/>
      <c r="AA574" s="25"/>
      <c r="AB574" s="3"/>
      <c r="AC574" s="3"/>
    </row>
    <row r="575" spans="1:29">
      <c r="A575" s="153"/>
      <c r="B575" s="153"/>
      <c r="C575" s="153"/>
      <c r="D575" s="153"/>
      <c r="E575" s="153"/>
      <c r="F575" s="155"/>
      <c r="G575" s="159"/>
      <c r="H575" s="4"/>
      <c r="I575" s="4"/>
      <c r="J575" s="4"/>
      <c r="K575" s="4"/>
      <c r="L575" s="4"/>
      <c r="M575" s="26"/>
      <c r="N575" s="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Z575" s="13"/>
      <c r="AA575" s="25"/>
      <c r="AB575" s="3"/>
      <c r="AC575" s="3"/>
    </row>
    <row r="576" spans="1:29">
      <c r="A576" s="153"/>
      <c r="B576" s="153"/>
      <c r="C576" s="153"/>
      <c r="D576" s="153"/>
      <c r="E576" s="153"/>
      <c r="F576" s="155"/>
      <c r="G576" s="159"/>
      <c r="H576" s="4"/>
      <c r="I576" s="4"/>
      <c r="J576" s="4"/>
      <c r="K576" s="4"/>
      <c r="L576" s="4"/>
      <c r="M576" s="26"/>
      <c r="N576" s="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Z576" s="13"/>
      <c r="AA576" s="25"/>
      <c r="AB576" s="3"/>
      <c r="AC576" s="3"/>
    </row>
    <row r="577" spans="1:29">
      <c r="A577" s="153"/>
      <c r="B577" s="153"/>
      <c r="C577" s="153"/>
      <c r="D577" s="153"/>
      <c r="E577" s="153"/>
      <c r="F577" s="155"/>
      <c r="G577" s="159"/>
      <c r="H577" s="4"/>
      <c r="I577" s="4"/>
      <c r="J577" s="4"/>
      <c r="K577" s="4"/>
      <c r="L577" s="4"/>
      <c r="M577" s="26"/>
      <c r="N577" s="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Z577" s="13"/>
      <c r="AA577" s="25"/>
      <c r="AB577" s="3"/>
      <c r="AC577" s="3"/>
    </row>
    <row r="578" spans="1:29">
      <c r="A578" s="153"/>
      <c r="B578" s="153"/>
      <c r="C578" s="153"/>
      <c r="D578" s="153"/>
      <c r="E578" s="153"/>
      <c r="F578" s="155"/>
      <c r="G578" s="159"/>
      <c r="H578" s="4"/>
      <c r="I578" s="4"/>
      <c r="J578" s="4"/>
      <c r="K578" s="4"/>
      <c r="L578" s="4"/>
      <c r="M578" s="26"/>
      <c r="N578" s="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Z578" s="13"/>
      <c r="AA578" s="25"/>
      <c r="AB578" s="3"/>
      <c r="AC578" s="3"/>
    </row>
    <row r="579" spans="1:29">
      <c r="A579" s="153"/>
      <c r="B579" s="153"/>
      <c r="C579" s="153"/>
      <c r="D579" s="153"/>
      <c r="E579" s="153"/>
      <c r="F579" s="155"/>
      <c r="G579" s="159"/>
      <c r="H579" s="4"/>
      <c r="I579" s="4"/>
      <c r="J579" s="4"/>
      <c r="K579" s="4"/>
      <c r="L579" s="4"/>
      <c r="M579" s="26"/>
      <c r="N579" s="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Z579" s="13"/>
      <c r="AA579" s="25"/>
      <c r="AB579" s="3"/>
      <c r="AC579" s="3"/>
    </row>
    <row r="580" spans="1:29">
      <c r="A580" s="153"/>
      <c r="B580" s="153"/>
      <c r="C580" s="153"/>
      <c r="D580" s="153"/>
      <c r="E580" s="153"/>
      <c r="F580" s="155"/>
      <c r="G580" s="159"/>
      <c r="H580" s="4"/>
      <c r="I580" s="4"/>
      <c r="J580" s="4"/>
      <c r="K580" s="4"/>
      <c r="L580" s="4"/>
      <c r="M580" s="26"/>
      <c r="N580" s="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Z580" s="13"/>
      <c r="AA580" s="25"/>
      <c r="AB580" s="3"/>
      <c r="AC580" s="3"/>
    </row>
    <row r="581" spans="1:29">
      <c r="A581" s="153"/>
      <c r="B581" s="153"/>
      <c r="C581" s="153"/>
      <c r="D581" s="153"/>
      <c r="E581" s="153"/>
      <c r="F581" s="155"/>
      <c r="G581" s="159"/>
      <c r="H581" s="4"/>
      <c r="I581" s="4"/>
      <c r="J581" s="4"/>
      <c r="K581" s="4"/>
      <c r="L581" s="4"/>
      <c r="M581" s="26"/>
      <c r="N581" s="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Z581" s="13"/>
      <c r="AA581" s="25"/>
      <c r="AB581" s="3"/>
      <c r="AC581" s="3"/>
    </row>
    <row r="582" spans="1:29">
      <c r="A582" s="153"/>
      <c r="B582" s="153"/>
      <c r="C582" s="153"/>
      <c r="D582" s="153"/>
      <c r="E582" s="153"/>
      <c r="F582" s="155"/>
      <c r="G582" s="159"/>
      <c r="H582" s="4"/>
      <c r="I582" s="4"/>
      <c r="J582" s="4"/>
      <c r="K582" s="4"/>
      <c r="L582" s="4"/>
      <c r="M582" s="26"/>
      <c r="N582" s="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Z582" s="13"/>
      <c r="AA582" s="25"/>
      <c r="AB582" s="3"/>
      <c r="AC582" s="3"/>
    </row>
    <row r="583" spans="1:29">
      <c r="A583" s="153"/>
      <c r="B583" s="153"/>
      <c r="C583" s="153"/>
      <c r="D583" s="153"/>
      <c r="E583" s="153"/>
      <c r="F583" s="155"/>
      <c r="G583" s="159"/>
      <c r="H583" s="4"/>
      <c r="I583" s="4"/>
      <c r="J583" s="4"/>
      <c r="K583" s="4"/>
      <c r="L583" s="4"/>
      <c r="M583" s="26"/>
      <c r="N583" s="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Z583" s="13"/>
      <c r="AA583" s="25"/>
      <c r="AB583" s="3"/>
      <c r="AC583" s="3"/>
    </row>
    <row r="584" spans="1:29">
      <c r="A584" s="153"/>
      <c r="B584" s="153"/>
      <c r="C584" s="153"/>
      <c r="D584" s="153"/>
      <c r="E584" s="153"/>
      <c r="F584" s="155"/>
      <c r="G584" s="159"/>
      <c r="H584" s="4"/>
      <c r="I584" s="4"/>
      <c r="J584" s="4"/>
      <c r="K584" s="4"/>
      <c r="L584" s="4"/>
      <c r="M584" s="26"/>
      <c r="N584" s="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Z584" s="13"/>
      <c r="AA584" s="25"/>
      <c r="AB584" s="3"/>
      <c r="AC584" s="3"/>
    </row>
    <row r="585" spans="1:29">
      <c r="A585" s="153"/>
      <c r="B585" s="153"/>
      <c r="C585" s="153"/>
      <c r="D585" s="153"/>
      <c r="E585" s="153"/>
      <c r="F585" s="155"/>
      <c r="G585" s="159"/>
      <c r="H585" s="4"/>
      <c r="I585" s="4"/>
      <c r="J585" s="4"/>
      <c r="K585" s="4"/>
      <c r="L585" s="4"/>
      <c r="M585" s="26"/>
      <c r="N585" s="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Z585" s="13"/>
      <c r="AA585" s="25"/>
      <c r="AB585" s="3"/>
      <c r="AC585" s="3"/>
    </row>
    <row r="586" spans="1:29">
      <c r="A586" s="153"/>
      <c r="B586" s="153"/>
      <c r="C586" s="153"/>
      <c r="D586" s="153"/>
      <c r="E586" s="153"/>
      <c r="F586" s="155"/>
      <c r="G586" s="159"/>
      <c r="H586" s="4"/>
      <c r="I586" s="4"/>
      <c r="J586" s="4"/>
      <c r="K586" s="4"/>
      <c r="L586" s="4"/>
      <c r="M586" s="26"/>
      <c r="N586" s="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Z586" s="13"/>
      <c r="AA586" s="25"/>
      <c r="AB586" s="3"/>
      <c r="AC586" s="3"/>
    </row>
    <row r="587" spans="1:29">
      <c r="A587" s="153"/>
      <c r="B587" s="153"/>
      <c r="C587" s="153"/>
      <c r="D587" s="153"/>
      <c r="E587" s="153"/>
      <c r="F587" s="155"/>
      <c r="G587" s="159"/>
      <c r="H587" s="4"/>
      <c r="I587" s="4"/>
      <c r="J587" s="4"/>
      <c r="K587" s="4"/>
      <c r="L587" s="4"/>
      <c r="M587" s="26"/>
      <c r="N587" s="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Z587" s="13"/>
      <c r="AA587" s="25"/>
      <c r="AB587" s="3"/>
      <c r="AC587" s="3"/>
    </row>
    <row r="588" spans="1:29">
      <c r="A588" s="153"/>
      <c r="B588" s="153"/>
      <c r="C588" s="153"/>
      <c r="D588" s="153"/>
      <c r="E588" s="153"/>
      <c r="F588" s="155"/>
      <c r="G588" s="159"/>
      <c r="H588" s="4"/>
      <c r="I588" s="4"/>
      <c r="J588" s="4"/>
      <c r="K588" s="4"/>
      <c r="L588" s="4"/>
      <c r="M588" s="26"/>
      <c r="N588" s="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Z588" s="13"/>
      <c r="AA588" s="25"/>
      <c r="AB588" s="3"/>
      <c r="AC588" s="3"/>
    </row>
    <row r="589" spans="1:29">
      <c r="A589" s="153"/>
      <c r="B589" s="153"/>
      <c r="C589" s="153"/>
      <c r="D589" s="153"/>
      <c r="E589" s="153"/>
      <c r="F589" s="155"/>
      <c r="G589" s="159"/>
      <c r="H589" s="4"/>
      <c r="I589" s="4"/>
      <c r="J589" s="4"/>
      <c r="K589" s="4"/>
      <c r="L589" s="4"/>
      <c r="M589" s="26"/>
      <c r="N589" s="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Z589" s="13"/>
      <c r="AA589" s="25"/>
      <c r="AB589" s="3"/>
      <c r="AC589" s="3"/>
    </row>
    <row r="590" spans="1:29">
      <c r="A590" s="153"/>
      <c r="B590" s="153"/>
      <c r="C590" s="153"/>
      <c r="D590" s="153"/>
      <c r="E590" s="153"/>
      <c r="F590" s="155"/>
      <c r="G590" s="159"/>
      <c r="H590" s="4"/>
      <c r="I590" s="4"/>
      <c r="J590" s="4"/>
      <c r="K590" s="4"/>
      <c r="L590" s="4"/>
      <c r="M590" s="26"/>
      <c r="N590" s="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Z590" s="13"/>
      <c r="AA590" s="25"/>
      <c r="AB590" s="3"/>
      <c r="AC590" s="3"/>
    </row>
    <row r="591" spans="1:29">
      <c r="A591" s="153"/>
      <c r="B591" s="153"/>
      <c r="C591" s="153"/>
      <c r="D591" s="153"/>
      <c r="E591" s="153"/>
      <c r="F591" s="155"/>
      <c r="G591" s="159"/>
      <c r="H591" s="4"/>
      <c r="I591" s="4"/>
      <c r="J591" s="4"/>
      <c r="K591" s="4"/>
      <c r="L591" s="4"/>
      <c r="M591" s="26"/>
      <c r="N591" s="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Z591" s="13"/>
      <c r="AA591" s="25"/>
      <c r="AB591" s="3"/>
      <c r="AC591" s="3"/>
    </row>
    <row r="592" spans="1:29">
      <c r="A592" s="153"/>
      <c r="B592" s="153"/>
      <c r="C592" s="153"/>
      <c r="D592" s="153"/>
      <c r="E592" s="153"/>
      <c r="F592" s="155"/>
      <c r="G592" s="159"/>
      <c r="H592" s="4"/>
      <c r="I592" s="4"/>
      <c r="J592" s="4"/>
      <c r="K592" s="4"/>
      <c r="L592" s="4"/>
      <c r="M592" s="26"/>
      <c r="N592" s="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Z592" s="13"/>
      <c r="AA592" s="25"/>
      <c r="AB592" s="3"/>
      <c r="AC592" s="3"/>
    </row>
    <row r="593" spans="1:29">
      <c r="A593" s="153"/>
      <c r="B593" s="153"/>
      <c r="C593" s="153"/>
      <c r="D593" s="153"/>
      <c r="E593" s="153"/>
      <c r="F593" s="155"/>
      <c r="G593" s="159"/>
      <c r="H593" s="4"/>
      <c r="I593" s="4"/>
      <c r="J593" s="4"/>
      <c r="K593" s="4"/>
      <c r="L593" s="4"/>
      <c r="M593" s="26"/>
      <c r="N593" s="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Z593" s="13"/>
      <c r="AA593" s="25"/>
      <c r="AB593" s="3"/>
      <c r="AC593" s="3"/>
    </row>
    <row r="594" spans="1:29">
      <c r="A594" s="153"/>
      <c r="B594" s="153"/>
      <c r="C594" s="153"/>
      <c r="D594" s="153"/>
      <c r="E594" s="153"/>
      <c r="F594" s="155"/>
      <c r="G594" s="159"/>
      <c r="H594" s="4"/>
      <c r="I594" s="4"/>
      <c r="J594" s="4"/>
      <c r="K594" s="4"/>
      <c r="L594" s="4"/>
      <c r="M594" s="26"/>
      <c r="N594" s="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Z594" s="13"/>
      <c r="AA594" s="25"/>
      <c r="AB594" s="3"/>
      <c r="AC594" s="3"/>
    </row>
    <row r="595" spans="1:29">
      <c r="A595" s="153"/>
      <c r="B595" s="153"/>
      <c r="C595" s="153"/>
      <c r="D595" s="153"/>
      <c r="E595" s="153"/>
      <c r="F595" s="155"/>
      <c r="G595" s="159"/>
      <c r="H595" s="4"/>
      <c r="I595" s="4"/>
      <c r="J595" s="4"/>
      <c r="K595" s="4"/>
      <c r="L595" s="4"/>
      <c r="M595" s="26"/>
      <c r="N595" s="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Z595" s="13"/>
      <c r="AA595" s="25"/>
      <c r="AB595" s="3"/>
      <c r="AC595" s="3"/>
    </row>
    <row r="596" spans="1:29">
      <c r="A596" s="153"/>
      <c r="B596" s="153"/>
      <c r="C596" s="153"/>
      <c r="D596" s="153"/>
      <c r="E596" s="153"/>
      <c r="F596" s="155"/>
      <c r="G596" s="159"/>
      <c r="H596" s="4"/>
      <c r="I596" s="4"/>
      <c r="J596" s="4"/>
      <c r="K596" s="4"/>
      <c r="L596" s="4"/>
      <c r="M596" s="26"/>
      <c r="N596" s="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Z596" s="13"/>
      <c r="AA596" s="25"/>
      <c r="AB596" s="3"/>
      <c r="AC596" s="3"/>
    </row>
    <row r="597" spans="1:29">
      <c r="A597" s="153"/>
      <c r="B597" s="153"/>
      <c r="C597" s="153"/>
      <c r="D597" s="153"/>
      <c r="E597" s="153"/>
      <c r="F597" s="155"/>
      <c r="G597" s="159"/>
      <c r="H597" s="4"/>
      <c r="I597" s="4"/>
      <c r="J597" s="4"/>
      <c r="K597" s="4"/>
      <c r="L597" s="4"/>
      <c r="M597" s="26"/>
      <c r="N597" s="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Z597" s="13"/>
      <c r="AA597" s="25"/>
      <c r="AB597" s="3"/>
      <c r="AC597" s="3"/>
    </row>
    <row r="598" spans="1:29">
      <c r="A598" s="153"/>
      <c r="B598" s="153"/>
      <c r="C598" s="153"/>
      <c r="D598" s="153"/>
      <c r="E598" s="153"/>
      <c r="F598" s="155"/>
      <c r="G598" s="159"/>
      <c r="H598" s="4"/>
      <c r="I598" s="4"/>
      <c r="J598" s="4"/>
      <c r="K598" s="4"/>
      <c r="L598" s="4"/>
      <c r="M598" s="26"/>
      <c r="N598" s="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Z598" s="13"/>
      <c r="AA598" s="25"/>
      <c r="AB598" s="3"/>
      <c r="AC598" s="3"/>
    </row>
    <row r="599" spans="1:29">
      <c r="A599" s="153"/>
      <c r="B599" s="153"/>
      <c r="C599" s="153"/>
      <c r="D599" s="153"/>
      <c r="E599" s="153"/>
      <c r="F599" s="155"/>
      <c r="G599" s="159"/>
      <c r="H599" s="4"/>
      <c r="I599" s="4"/>
      <c r="J599" s="4"/>
      <c r="K599" s="4"/>
      <c r="L599" s="4"/>
      <c r="M599" s="26"/>
      <c r="N599" s="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Z599" s="13"/>
      <c r="AA599" s="25"/>
      <c r="AB599" s="3"/>
      <c r="AC599" s="3"/>
    </row>
    <row r="600" spans="1:29">
      <c r="A600" s="153"/>
      <c r="B600" s="153"/>
      <c r="C600" s="153"/>
      <c r="D600" s="153"/>
      <c r="E600" s="153"/>
      <c r="F600" s="155"/>
      <c r="G600" s="159"/>
      <c r="H600" s="4"/>
      <c r="I600" s="4"/>
      <c r="J600" s="4"/>
      <c r="K600" s="4"/>
      <c r="L600" s="4"/>
      <c r="M600" s="26"/>
      <c r="N600" s="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Z600" s="13"/>
      <c r="AA600" s="25"/>
      <c r="AB600" s="3"/>
      <c r="AC600" s="3"/>
    </row>
    <row r="601" spans="1:29">
      <c r="A601" s="153"/>
      <c r="B601" s="153"/>
      <c r="C601" s="153"/>
      <c r="D601" s="153"/>
      <c r="E601" s="153"/>
      <c r="F601" s="155"/>
      <c r="G601" s="159"/>
      <c r="H601" s="4"/>
      <c r="I601" s="4"/>
      <c r="J601" s="4"/>
      <c r="K601" s="4"/>
      <c r="L601" s="4"/>
      <c r="M601" s="26"/>
      <c r="N601" s="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Z601" s="13"/>
      <c r="AA601" s="25"/>
      <c r="AB601" s="3"/>
      <c r="AC601" s="3"/>
    </row>
    <row r="602" spans="1:29">
      <c r="A602" s="153"/>
      <c r="B602" s="153"/>
      <c r="C602" s="153"/>
      <c r="D602" s="153"/>
      <c r="E602" s="153"/>
      <c r="F602" s="155"/>
      <c r="G602" s="159"/>
      <c r="H602" s="4"/>
      <c r="I602" s="4"/>
      <c r="J602" s="4"/>
      <c r="K602" s="4"/>
      <c r="L602" s="4"/>
      <c r="M602" s="26"/>
      <c r="N602" s="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Z602" s="13"/>
      <c r="AA602" s="25"/>
      <c r="AB602" s="3"/>
      <c r="AC602" s="3"/>
    </row>
    <row r="603" spans="1:29">
      <c r="A603" s="153"/>
      <c r="B603" s="153"/>
      <c r="C603" s="153"/>
      <c r="D603" s="153"/>
      <c r="E603" s="153"/>
      <c r="F603" s="155"/>
      <c r="G603" s="159"/>
      <c r="H603" s="4"/>
      <c r="I603" s="4"/>
      <c r="J603" s="4"/>
      <c r="K603" s="4"/>
      <c r="L603" s="4"/>
      <c r="M603" s="26"/>
      <c r="N603" s="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Z603" s="13"/>
      <c r="AA603" s="25"/>
      <c r="AB603" s="3"/>
      <c r="AC603" s="3"/>
    </row>
    <row r="604" spans="1:29">
      <c r="A604" s="153"/>
      <c r="B604" s="153"/>
      <c r="C604" s="153"/>
      <c r="D604" s="153"/>
      <c r="E604" s="153"/>
      <c r="F604" s="155"/>
      <c r="G604" s="159"/>
      <c r="H604" s="4"/>
      <c r="I604" s="4"/>
      <c r="J604" s="4"/>
      <c r="K604" s="4"/>
      <c r="L604" s="4"/>
      <c r="M604" s="26"/>
      <c r="N604" s="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Z604" s="13"/>
      <c r="AA604" s="25"/>
      <c r="AB604" s="3"/>
      <c r="AC604" s="3"/>
    </row>
    <row r="605" spans="1:29">
      <c r="A605" s="153"/>
      <c r="B605" s="153"/>
      <c r="C605" s="153"/>
      <c r="D605" s="153"/>
      <c r="E605" s="153"/>
      <c r="F605" s="155"/>
      <c r="G605" s="159"/>
      <c r="H605" s="4"/>
      <c r="I605" s="4"/>
      <c r="J605" s="4"/>
      <c r="K605" s="4"/>
      <c r="L605" s="4"/>
      <c r="M605" s="26"/>
      <c r="N605" s="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Z605" s="13"/>
      <c r="AA605" s="25"/>
      <c r="AB605" s="3"/>
      <c r="AC605" s="3"/>
    </row>
    <row r="606" spans="1:29">
      <c r="A606" s="153"/>
      <c r="B606" s="153"/>
      <c r="C606" s="153"/>
      <c r="D606" s="153"/>
      <c r="E606" s="153"/>
      <c r="F606" s="155"/>
      <c r="G606" s="159"/>
      <c r="H606" s="4"/>
      <c r="I606" s="4"/>
      <c r="J606" s="4"/>
      <c r="K606" s="4"/>
      <c r="L606" s="4"/>
      <c r="M606" s="26"/>
      <c r="N606" s="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Z606" s="13"/>
      <c r="AA606" s="25"/>
      <c r="AB606" s="3"/>
      <c r="AC606" s="3"/>
    </row>
    <row r="607" spans="1:29">
      <c r="A607" s="153"/>
      <c r="B607" s="153"/>
      <c r="C607" s="153"/>
      <c r="D607" s="153"/>
      <c r="E607" s="153"/>
      <c r="F607" s="155"/>
      <c r="G607" s="159"/>
      <c r="H607" s="4"/>
      <c r="I607" s="4"/>
      <c r="J607" s="4"/>
      <c r="K607" s="4"/>
      <c r="L607" s="4"/>
      <c r="M607" s="26"/>
      <c r="N607" s="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Z607" s="13"/>
      <c r="AA607" s="25"/>
      <c r="AB607" s="3"/>
      <c r="AC607" s="3"/>
    </row>
    <row r="608" spans="1:29">
      <c r="A608" s="153"/>
      <c r="B608" s="153"/>
      <c r="C608" s="153"/>
      <c r="D608" s="153"/>
      <c r="E608" s="153"/>
      <c r="F608" s="155"/>
      <c r="G608" s="159"/>
      <c r="H608" s="4"/>
      <c r="I608" s="4"/>
      <c r="J608" s="4"/>
      <c r="K608" s="4"/>
      <c r="L608" s="4"/>
      <c r="M608" s="26"/>
      <c r="N608" s="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Z608" s="13"/>
      <c r="AA608" s="25"/>
      <c r="AB608" s="3"/>
      <c r="AC608" s="3"/>
    </row>
    <row r="609" spans="1:29">
      <c r="A609" s="153"/>
      <c r="B609" s="153"/>
      <c r="C609" s="153"/>
      <c r="D609" s="153"/>
      <c r="E609" s="153"/>
      <c r="F609" s="155"/>
      <c r="G609" s="159"/>
      <c r="H609" s="4"/>
      <c r="I609" s="4"/>
      <c r="J609" s="4"/>
      <c r="K609" s="4"/>
      <c r="L609" s="4"/>
      <c r="M609" s="26"/>
      <c r="N609" s="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Z609" s="13"/>
      <c r="AA609" s="25"/>
      <c r="AB609" s="3"/>
      <c r="AC609" s="3"/>
    </row>
    <row r="610" spans="1:29">
      <c r="A610" s="153"/>
      <c r="B610" s="153"/>
      <c r="C610" s="153"/>
      <c r="D610" s="153"/>
      <c r="E610" s="153"/>
      <c r="F610" s="155"/>
      <c r="G610" s="159"/>
      <c r="H610" s="4"/>
      <c r="I610" s="4"/>
      <c r="J610" s="4"/>
      <c r="K610" s="4"/>
      <c r="L610" s="4"/>
      <c r="M610" s="26"/>
      <c r="N610" s="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Z610" s="13"/>
      <c r="AA610" s="25"/>
      <c r="AB610" s="3"/>
      <c r="AC610" s="3"/>
    </row>
    <row r="611" spans="1:29">
      <c r="A611" s="153"/>
      <c r="B611" s="153"/>
      <c r="C611" s="153"/>
      <c r="D611" s="153"/>
      <c r="E611" s="153"/>
      <c r="F611" s="155"/>
      <c r="G611" s="159"/>
      <c r="H611" s="4"/>
      <c r="I611" s="4"/>
      <c r="J611" s="4"/>
      <c r="K611" s="4"/>
      <c r="L611" s="4"/>
      <c r="M611" s="26"/>
      <c r="N611" s="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Z611" s="13"/>
      <c r="AA611" s="25"/>
      <c r="AB611" s="3"/>
      <c r="AC611" s="3"/>
    </row>
    <row r="612" spans="1:29">
      <c r="A612" s="153"/>
      <c r="B612" s="153"/>
      <c r="C612" s="153"/>
      <c r="D612" s="153"/>
      <c r="E612" s="153"/>
      <c r="F612" s="155"/>
      <c r="G612" s="159"/>
      <c r="H612" s="4"/>
      <c r="I612" s="4"/>
      <c r="J612" s="4"/>
      <c r="K612" s="4"/>
      <c r="L612" s="4"/>
      <c r="M612" s="26"/>
      <c r="N612" s="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Z612" s="13"/>
      <c r="AA612" s="25"/>
      <c r="AB612" s="3"/>
      <c r="AC612" s="3"/>
    </row>
    <row r="613" spans="1:29">
      <c r="A613" s="153"/>
      <c r="B613" s="153"/>
      <c r="C613" s="153"/>
      <c r="D613" s="153"/>
      <c r="E613" s="153"/>
      <c r="F613" s="155"/>
      <c r="G613" s="159"/>
      <c r="H613" s="4"/>
      <c r="I613" s="4"/>
      <c r="J613" s="4"/>
      <c r="K613" s="4"/>
      <c r="L613" s="4"/>
      <c r="M613" s="26"/>
      <c r="N613" s="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Z613" s="13"/>
      <c r="AA613" s="25"/>
      <c r="AB613" s="3"/>
      <c r="AC613" s="3"/>
    </row>
    <row r="614" spans="1:29">
      <c r="A614" s="153"/>
      <c r="B614" s="153"/>
      <c r="C614" s="153"/>
      <c r="D614" s="153"/>
      <c r="E614" s="153"/>
      <c r="F614" s="155"/>
      <c r="G614" s="159"/>
      <c r="H614" s="4"/>
      <c r="I614" s="4"/>
      <c r="J614" s="4"/>
      <c r="K614" s="4"/>
      <c r="L614" s="4"/>
      <c r="M614" s="26"/>
      <c r="N614" s="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Z614" s="13"/>
      <c r="AA614" s="25"/>
      <c r="AB614" s="3"/>
      <c r="AC614" s="3"/>
    </row>
    <row r="615" spans="1:29">
      <c r="A615" s="153"/>
      <c r="B615" s="153"/>
      <c r="C615" s="153"/>
      <c r="D615" s="153"/>
      <c r="E615" s="153"/>
      <c r="F615" s="155"/>
      <c r="G615" s="159"/>
      <c r="H615" s="4"/>
      <c r="I615" s="4"/>
      <c r="J615" s="4"/>
      <c r="K615" s="4"/>
      <c r="L615" s="4"/>
      <c r="M615" s="26"/>
      <c r="N615" s="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Z615" s="13"/>
      <c r="AA615" s="25"/>
      <c r="AB615" s="3"/>
      <c r="AC615" s="3"/>
    </row>
    <row r="616" spans="1:29">
      <c r="A616" s="153"/>
      <c r="B616" s="153"/>
      <c r="C616" s="153"/>
      <c r="D616" s="153"/>
      <c r="E616" s="153"/>
      <c r="F616" s="155"/>
      <c r="G616" s="159"/>
      <c r="H616" s="4"/>
      <c r="I616" s="4"/>
      <c r="J616" s="4"/>
      <c r="K616" s="4"/>
      <c r="L616" s="4"/>
      <c r="M616" s="26"/>
      <c r="N616" s="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Z616" s="13"/>
      <c r="AA616" s="25"/>
      <c r="AB616" s="3"/>
      <c r="AC616" s="3"/>
    </row>
    <row r="617" spans="1:29">
      <c r="A617" s="153"/>
      <c r="B617" s="153"/>
      <c r="C617" s="153"/>
      <c r="D617" s="153"/>
      <c r="E617" s="153"/>
      <c r="F617" s="155"/>
      <c r="G617" s="159"/>
      <c r="H617" s="4"/>
      <c r="I617" s="4"/>
      <c r="J617" s="4"/>
      <c r="K617" s="4"/>
      <c r="L617" s="4"/>
      <c r="M617" s="26"/>
      <c r="N617" s="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Z617" s="13"/>
      <c r="AA617" s="25"/>
      <c r="AB617" s="3"/>
      <c r="AC617" s="3"/>
    </row>
    <row r="618" spans="1:29">
      <c r="A618" s="153"/>
      <c r="B618" s="153"/>
      <c r="C618" s="153"/>
      <c r="D618" s="153"/>
      <c r="E618" s="153"/>
      <c r="F618" s="155"/>
      <c r="G618" s="159"/>
      <c r="H618" s="4"/>
      <c r="I618" s="4"/>
      <c r="J618" s="4"/>
      <c r="K618" s="4"/>
      <c r="L618" s="4"/>
      <c r="M618" s="26"/>
      <c r="N618" s="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Z618" s="13"/>
      <c r="AA618" s="25"/>
      <c r="AB618" s="3"/>
      <c r="AC618" s="3"/>
    </row>
    <row r="619" spans="1:29">
      <c r="A619" s="153"/>
      <c r="B619" s="153"/>
      <c r="C619" s="153"/>
      <c r="D619" s="153"/>
      <c r="E619" s="153"/>
      <c r="F619" s="155"/>
      <c r="G619" s="159"/>
      <c r="H619" s="4"/>
      <c r="I619" s="4"/>
      <c r="J619" s="4"/>
      <c r="K619" s="4"/>
      <c r="L619" s="4"/>
      <c r="M619" s="26"/>
      <c r="N619" s="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Z619" s="13"/>
      <c r="AA619" s="25"/>
      <c r="AB619" s="3"/>
      <c r="AC619" s="3"/>
    </row>
    <row r="620" spans="1:29">
      <c r="A620" s="153"/>
      <c r="B620" s="153"/>
      <c r="C620" s="153"/>
      <c r="D620" s="153"/>
      <c r="E620" s="153"/>
      <c r="F620" s="155"/>
      <c r="G620" s="159"/>
      <c r="H620" s="4"/>
      <c r="I620" s="4"/>
      <c r="J620" s="4"/>
      <c r="K620" s="4"/>
      <c r="L620" s="4"/>
      <c r="M620" s="26"/>
      <c r="N620" s="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Z620" s="13"/>
      <c r="AA620" s="25"/>
      <c r="AB620" s="3"/>
      <c r="AC620" s="3"/>
    </row>
    <row r="621" spans="1:29">
      <c r="A621" s="153"/>
      <c r="B621" s="153"/>
      <c r="C621" s="153"/>
      <c r="D621" s="153"/>
      <c r="E621" s="153"/>
      <c r="F621" s="155"/>
      <c r="G621" s="159"/>
      <c r="H621" s="4"/>
      <c r="I621" s="4"/>
      <c r="J621" s="4"/>
      <c r="K621" s="4"/>
      <c r="L621" s="4"/>
      <c r="M621" s="26"/>
      <c r="N621" s="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Z621" s="13"/>
      <c r="AA621" s="25"/>
      <c r="AB621" s="3"/>
      <c r="AC621" s="3"/>
    </row>
    <row r="622" spans="1:29">
      <c r="A622" s="153"/>
      <c r="B622" s="153"/>
      <c r="C622" s="153"/>
      <c r="D622" s="153"/>
      <c r="E622" s="153"/>
      <c r="F622" s="155"/>
      <c r="G622" s="159"/>
      <c r="H622" s="4"/>
      <c r="I622" s="4"/>
      <c r="J622" s="4"/>
      <c r="K622" s="4"/>
      <c r="L622" s="4"/>
      <c r="M622" s="26"/>
      <c r="N622" s="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Z622" s="13"/>
      <c r="AA622" s="25"/>
      <c r="AB622" s="3"/>
      <c r="AC622" s="3"/>
    </row>
    <row r="623" spans="1:29">
      <c r="A623" s="153"/>
      <c r="B623" s="153"/>
      <c r="C623" s="153"/>
      <c r="D623" s="153"/>
      <c r="E623" s="153"/>
      <c r="F623" s="155"/>
      <c r="G623" s="159"/>
      <c r="H623" s="4"/>
      <c r="I623" s="4"/>
      <c r="J623" s="4"/>
      <c r="K623" s="4"/>
      <c r="L623" s="4"/>
      <c r="M623" s="26"/>
      <c r="N623" s="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Z623" s="13"/>
      <c r="AA623" s="25"/>
      <c r="AB623" s="3"/>
      <c r="AC623" s="3"/>
    </row>
    <row r="624" spans="1:29">
      <c r="A624" s="153"/>
      <c r="B624" s="153"/>
      <c r="C624" s="153"/>
      <c r="D624" s="153"/>
      <c r="E624" s="153"/>
      <c r="F624" s="155"/>
      <c r="G624" s="159"/>
      <c r="H624" s="4"/>
      <c r="I624" s="4"/>
      <c r="J624" s="4"/>
      <c r="K624" s="4"/>
      <c r="L624" s="4"/>
      <c r="M624" s="26"/>
      <c r="N624" s="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Z624" s="13"/>
      <c r="AA624" s="25"/>
      <c r="AB624" s="3"/>
      <c r="AC624" s="3"/>
    </row>
    <row r="625" spans="1:29">
      <c r="A625" s="153"/>
      <c r="B625" s="153"/>
      <c r="C625" s="153"/>
      <c r="D625" s="153"/>
      <c r="E625" s="153"/>
      <c r="F625" s="155"/>
      <c r="G625" s="159"/>
      <c r="H625" s="4"/>
      <c r="I625" s="4"/>
      <c r="J625" s="4"/>
      <c r="K625" s="4"/>
      <c r="L625" s="4"/>
      <c r="M625" s="26"/>
      <c r="N625" s="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Z625" s="13"/>
      <c r="AA625" s="25"/>
      <c r="AB625" s="3"/>
      <c r="AC625" s="3"/>
    </row>
    <row r="626" spans="1:29">
      <c r="A626" s="153"/>
      <c r="B626" s="153"/>
      <c r="C626" s="153"/>
      <c r="D626" s="153"/>
      <c r="E626" s="153"/>
      <c r="F626" s="155"/>
      <c r="G626" s="159"/>
      <c r="H626" s="4"/>
      <c r="I626" s="4"/>
      <c r="J626" s="4"/>
      <c r="K626" s="4"/>
      <c r="L626" s="4"/>
      <c r="M626" s="26"/>
      <c r="N626" s="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Z626" s="13"/>
      <c r="AA626" s="25"/>
      <c r="AB626" s="3"/>
      <c r="AC626" s="3"/>
    </row>
    <row r="627" spans="1:29">
      <c r="A627" s="153"/>
      <c r="B627" s="153"/>
      <c r="C627" s="153"/>
      <c r="D627" s="153"/>
      <c r="E627" s="153"/>
      <c r="F627" s="155"/>
      <c r="G627" s="159"/>
      <c r="H627" s="4"/>
      <c r="I627" s="4"/>
      <c r="J627" s="4"/>
      <c r="K627" s="4"/>
      <c r="L627" s="4"/>
      <c r="M627" s="26"/>
      <c r="N627" s="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Z627" s="13"/>
      <c r="AA627" s="25"/>
      <c r="AB627" s="3"/>
      <c r="AC627" s="3"/>
    </row>
    <row r="628" spans="1:29">
      <c r="A628" s="153"/>
      <c r="B628" s="153"/>
      <c r="C628" s="153"/>
      <c r="D628" s="153"/>
      <c r="E628" s="153"/>
      <c r="F628" s="155"/>
      <c r="G628" s="159"/>
      <c r="H628" s="4"/>
      <c r="I628" s="4"/>
      <c r="J628" s="4"/>
      <c r="K628" s="4"/>
      <c r="L628" s="4"/>
      <c r="M628" s="26"/>
      <c r="N628" s="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Z628" s="13"/>
      <c r="AA628" s="25"/>
      <c r="AB628" s="3"/>
      <c r="AC628" s="3"/>
    </row>
    <row r="629" spans="1:29">
      <c r="A629" s="153"/>
      <c r="B629" s="153"/>
      <c r="C629" s="153"/>
      <c r="D629" s="153"/>
      <c r="E629" s="153"/>
      <c r="F629" s="155"/>
      <c r="G629" s="159"/>
      <c r="H629" s="4"/>
      <c r="I629" s="4"/>
      <c r="J629" s="4"/>
      <c r="K629" s="4"/>
      <c r="L629" s="4"/>
      <c r="M629" s="26"/>
      <c r="N629" s="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Z629" s="13"/>
      <c r="AA629" s="25"/>
      <c r="AB629" s="3"/>
      <c r="AC629" s="3"/>
    </row>
    <row r="630" spans="1:29">
      <c r="A630" s="153"/>
      <c r="B630" s="153"/>
      <c r="C630" s="153"/>
      <c r="D630" s="153"/>
      <c r="E630" s="153"/>
      <c r="F630" s="155"/>
      <c r="G630" s="159"/>
      <c r="H630" s="4"/>
      <c r="I630" s="4"/>
      <c r="J630" s="4"/>
      <c r="K630" s="4"/>
      <c r="L630" s="4"/>
      <c r="M630" s="26"/>
      <c r="N630" s="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Z630" s="13"/>
      <c r="AA630" s="25"/>
      <c r="AB630" s="3"/>
      <c r="AC630" s="3"/>
    </row>
    <row r="631" spans="1:29">
      <c r="A631" s="153"/>
      <c r="B631" s="153"/>
      <c r="C631" s="153"/>
      <c r="D631" s="153"/>
      <c r="E631" s="153"/>
      <c r="F631" s="155"/>
      <c r="G631" s="159"/>
      <c r="H631" s="4"/>
      <c r="I631" s="4"/>
      <c r="J631" s="4"/>
      <c r="K631" s="4"/>
      <c r="L631" s="4"/>
      <c r="M631" s="26"/>
      <c r="N631" s="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Z631" s="13"/>
      <c r="AA631" s="25"/>
      <c r="AB631" s="3"/>
      <c r="AC631" s="3"/>
    </row>
    <row r="632" spans="1:29">
      <c r="A632" s="153"/>
      <c r="B632" s="153"/>
      <c r="C632" s="153"/>
      <c r="D632" s="153"/>
      <c r="E632" s="153"/>
      <c r="F632" s="155"/>
      <c r="G632" s="159"/>
      <c r="H632" s="4"/>
      <c r="I632" s="4"/>
      <c r="J632" s="4"/>
      <c r="K632" s="4"/>
      <c r="L632" s="4"/>
      <c r="M632" s="26"/>
      <c r="N632" s="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Z632" s="13"/>
      <c r="AA632" s="25"/>
      <c r="AB632" s="3"/>
      <c r="AC632" s="3"/>
    </row>
    <row r="633" spans="1:29">
      <c r="A633" s="153"/>
      <c r="B633" s="153"/>
      <c r="C633" s="153"/>
      <c r="D633" s="153"/>
      <c r="E633" s="153"/>
      <c r="F633" s="155"/>
      <c r="G633" s="159"/>
      <c r="H633" s="4"/>
      <c r="I633" s="4"/>
      <c r="J633" s="4"/>
      <c r="K633" s="4"/>
      <c r="L633" s="4"/>
      <c r="M633" s="26"/>
      <c r="N633" s="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Z633" s="13"/>
      <c r="AA633" s="25"/>
      <c r="AB633" s="3"/>
      <c r="AC633" s="3"/>
    </row>
    <row r="634" spans="1:29">
      <c r="A634" s="153"/>
      <c r="B634" s="153"/>
      <c r="C634" s="153"/>
      <c r="D634" s="153"/>
      <c r="E634" s="153"/>
      <c r="F634" s="155"/>
      <c r="G634" s="159"/>
      <c r="H634" s="4"/>
      <c r="I634" s="4"/>
      <c r="J634" s="4"/>
      <c r="K634" s="4"/>
      <c r="L634" s="4"/>
      <c r="M634" s="26"/>
      <c r="N634" s="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Z634" s="13"/>
      <c r="AA634" s="25"/>
      <c r="AB634" s="3"/>
      <c r="AC634" s="3"/>
    </row>
    <row r="635" spans="1:29">
      <c r="A635" s="153"/>
      <c r="B635" s="153"/>
      <c r="C635" s="153"/>
      <c r="D635" s="153"/>
      <c r="E635" s="153"/>
      <c r="F635" s="155"/>
      <c r="G635" s="159"/>
      <c r="H635" s="4"/>
      <c r="I635" s="4"/>
      <c r="J635" s="4"/>
      <c r="K635" s="4"/>
      <c r="L635" s="4"/>
      <c r="M635" s="26"/>
      <c r="N635" s="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Z635" s="13"/>
      <c r="AA635" s="25"/>
      <c r="AB635" s="3"/>
      <c r="AC635" s="3"/>
    </row>
    <row r="636" spans="1:29">
      <c r="A636" s="153"/>
      <c r="B636" s="153"/>
      <c r="C636" s="153"/>
      <c r="D636" s="153"/>
      <c r="E636" s="153"/>
      <c r="F636" s="155"/>
      <c r="G636" s="159"/>
      <c r="H636" s="4"/>
      <c r="I636" s="4"/>
      <c r="J636" s="4"/>
      <c r="K636" s="4"/>
      <c r="L636" s="4"/>
      <c r="M636" s="26"/>
      <c r="N636" s="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Z636" s="13"/>
      <c r="AA636" s="25"/>
      <c r="AB636" s="3"/>
      <c r="AC636" s="3"/>
    </row>
    <row r="637" spans="1:29">
      <c r="A637" s="153"/>
      <c r="B637" s="153"/>
      <c r="C637" s="153"/>
      <c r="D637" s="153"/>
      <c r="E637" s="153"/>
      <c r="F637" s="155"/>
      <c r="G637" s="159"/>
      <c r="H637" s="4"/>
      <c r="I637" s="4"/>
      <c r="J637" s="4"/>
      <c r="K637" s="4"/>
      <c r="L637" s="4"/>
      <c r="M637" s="26"/>
      <c r="N637" s="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Z637" s="13"/>
      <c r="AA637" s="25"/>
      <c r="AB637" s="3"/>
      <c r="AC637" s="3"/>
    </row>
    <row r="638" spans="1:29">
      <c r="A638" s="153"/>
      <c r="B638" s="153"/>
      <c r="C638" s="153"/>
      <c r="D638" s="153"/>
      <c r="E638" s="153"/>
      <c r="F638" s="155"/>
      <c r="G638" s="159"/>
      <c r="H638" s="4"/>
      <c r="I638" s="4"/>
      <c r="J638" s="4"/>
      <c r="K638" s="4"/>
      <c r="L638" s="4"/>
      <c r="M638" s="26"/>
      <c r="N638" s="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Z638" s="13"/>
      <c r="AA638" s="25"/>
      <c r="AB638" s="3"/>
      <c r="AC638" s="3"/>
    </row>
    <row r="639" spans="1:29">
      <c r="A639" s="153"/>
      <c r="B639" s="153"/>
      <c r="C639" s="153"/>
      <c r="D639" s="153"/>
      <c r="E639" s="153"/>
      <c r="F639" s="155"/>
      <c r="G639" s="159"/>
      <c r="H639" s="4"/>
      <c r="I639" s="4"/>
      <c r="J639" s="4"/>
      <c r="K639" s="4"/>
      <c r="L639" s="4"/>
      <c r="M639" s="26"/>
      <c r="N639" s="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Z639" s="13"/>
      <c r="AA639" s="25"/>
      <c r="AB639" s="3"/>
      <c r="AC639" s="3"/>
    </row>
    <row r="640" spans="1:29">
      <c r="A640" s="153"/>
      <c r="B640" s="153"/>
      <c r="C640" s="153"/>
      <c r="D640" s="153"/>
      <c r="E640" s="153"/>
      <c r="F640" s="155"/>
      <c r="G640" s="159"/>
      <c r="H640" s="4"/>
      <c r="I640" s="4"/>
      <c r="J640" s="4"/>
      <c r="K640" s="4"/>
      <c r="L640" s="4"/>
      <c r="M640" s="26"/>
      <c r="N640" s="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Z640" s="13"/>
      <c r="AA640" s="25"/>
      <c r="AB640" s="3"/>
      <c r="AC640" s="3"/>
    </row>
    <row r="641" spans="1:29">
      <c r="A641" s="153"/>
      <c r="B641" s="153"/>
      <c r="C641" s="153"/>
      <c r="D641" s="153"/>
      <c r="E641" s="153"/>
      <c r="F641" s="155"/>
      <c r="G641" s="159"/>
      <c r="H641" s="4"/>
      <c r="I641" s="4"/>
      <c r="J641" s="4"/>
      <c r="K641" s="4"/>
      <c r="L641" s="4"/>
      <c r="M641" s="26"/>
      <c r="N641" s="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Z641" s="13"/>
      <c r="AA641" s="25"/>
      <c r="AB641" s="3"/>
      <c r="AC641" s="3"/>
    </row>
    <row r="642" spans="1:29">
      <c r="A642" s="153"/>
      <c r="B642" s="153"/>
      <c r="C642" s="153"/>
      <c r="D642" s="153"/>
      <c r="E642" s="153"/>
      <c r="F642" s="155"/>
      <c r="G642" s="159"/>
      <c r="H642" s="4"/>
      <c r="I642" s="4"/>
      <c r="J642" s="4"/>
      <c r="K642" s="4"/>
      <c r="L642" s="4"/>
      <c r="M642" s="26"/>
      <c r="N642" s="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Z642" s="13"/>
      <c r="AA642" s="25"/>
      <c r="AB642" s="3"/>
      <c r="AC642" s="3"/>
    </row>
    <row r="643" spans="1:29">
      <c r="A643" s="153"/>
      <c r="B643" s="153"/>
      <c r="C643" s="153"/>
      <c r="D643" s="153"/>
      <c r="E643" s="153"/>
      <c r="F643" s="155"/>
      <c r="G643" s="159"/>
      <c r="H643" s="4"/>
      <c r="I643" s="4"/>
      <c r="J643" s="4"/>
      <c r="K643" s="4"/>
      <c r="L643" s="4"/>
      <c r="M643" s="26"/>
      <c r="N643" s="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Z643" s="13"/>
      <c r="AA643" s="25"/>
      <c r="AB643" s="3"/>
      <c r="AC643" s="3"/>
    </row>
    <row r="644" spans="1:29">
      <c r="A644" s="153"/>
      <c r="B644" s="153"/>
      <c r="C644" s="153"/>
      <c r="D644" s="153"/>
      <c r="E644" s="153"/>
      <c r="F644" s="155"/>
      <c r="G644" s="159"/>
      <c r="H644" s="4"/>
      <c r="I644" s="4"/>
      <c r="J644" s="4"/>
      <c r="K644" s="4"/>
      <c r="L644" s="4"/>
      <c r="M644" s="26"/>
      <c r="N644" s="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Z644" s="13"/>
      <c r="AA644" s="25"/>
      <c r="AB644" s="3"/>
      <c r="AC644" s="3"/>
    </row>
    <row r="645" spans="1:29">
      <c r="A645" s="153"/>
      <c r="B645" s="153"/>
      <c r="C645" s="153"/>
      <c r="D645" s="153"/>
      <c r="E645" s="153"/>
      <c r="F645" s="155"/>
      <c r="G645" s="159"/>
      <c r="H645" s="4"/>
      <c r="I645" s="4"/>
      <c r="J645" s="4"/>
      <c r="K645" s="4"/>
      <c r="L645" s="4"/>
      <c r="M645" s="26"/>
      <c r="N645" s="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Z645" s="13"/>
      <c r="AA645" s="25"/>
      <c r="AB645" s="3"/>
      <c r="AC645" s="3"/>
    </row>
    <row r="646" spans="1:29">
      <c r="A646" s="153"/>
      <c r="B646" s="153"/>
      <c r="C646" s="153"/>
      <c r="D646" s="153"/>
      <c r="E646" s="153"/>
      <c r="F646" s="155"/>
      <c r="G646" s="159"/>
      <c r="H646" s="4"/>
      <c r="I646" s="4"/>
      <c r="J646" s="4"/>
      <c r="K646" s="4"/>
      <c r="L646" s="4"/>
      <c r="M646" s="26"/>
      <c r="N646" s="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Z646" s="13"/>
      <c r="AA646" s="25"/>
      <c r="AB646" s="3"/>
      <c r="AC646" s="3"/>
    </row>
    <row r="647" spans="1:29">
      <c r="A647" s="153"/>
      <c r="B647" s="153"/>
      <c r="C647" s="153"/>
      <c r="D647" s="153"/>
      <c r="E647" s="153"/>
      <c r="F647" s="155"/>
      <c r="G647" s="159"/>
      <c r="H647" s="4"/>
      <c r="I647" s="4"/>
      <c r="J647" s="4"/>
      <c r="K647" s="4"/>
      <c r="L647" s="4"/>
      <c r="M647" s="26"/>
      <c r="N647" s="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Z647" s="13"/>
      <c r="AA647" s="25"/>
      <c r="AB647" s="3"/>
      <c r="AC647" s="3"/>
    </row>
    <row r="648" spans="1:29">
      <c r="A648" s="153"/>
      <c r="B648" s="153"/>
      <c r="C648" s="153"/>
      <c r="D648" s="153"/>
      <c r="E648" s="153"/>
      <c r="F648" s="155"/>
      <c r="G648" s="159"/>
      <c r="H648" s="4"/>
      <c r="I648" s="4"/>
      <c r="J648" s="4"/>
      <c r="K648" s="4"/>
      <c r="L648" s="4"/>
      <c r="M648" s="26"/>
      <c r="N648" s="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Z648" s="13"/>
      <c r="AA648" s="25"/>
      <c r="AB648" s="3"/>
      <c r="AC648" s="3"/>
    </row>
    <row r="649" spans="1:29">
      <c r="A649" s="153"/>
      <c r="B649" s="153"/>
      <c r="C649" s="153"/>
      <c r="D649" s="153"/>
      <c r="E649" s="153"/>
      <c r="F649" s="155"/>
      <c r="G649" s="159"/>
      <c r="H649" s="4"/>
      <c r="I649" s="4"/>
      <c r="J649" s="4"/>
      <c r="K649" s="4"/>
      <c r="L649" s="4"/>
      <c r="M649" s="26"/>
      <c r="N649" s="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Z649" s="13"/>
      <c r="AA649" s="25"/>
      <c r="AB649" s="3"/>
      <c r="AC649" s="3"/>
    </row>
    <row r="650" spans="1:29">
      <c r="A650" s="153"/>
      <c r="B650" s="153"/>
      <c r="C650" s="153"/>
      <c r="D650" s="153"/>
      <c r="E650" s="153"/>
      <c r="F650" s="155"/>
      <c r="G650" s="159"/>
      <c r="H650" s="4"/>
      <c r="I650" s="4"/>
      <c r="J650" s="4"/>
      <c r="K650" s="4"/>
      <c r="L650" s="4"/>
      <c r="M650" s="26"/>
      <c r="N650" s="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Z650" s="13"/>
      <c r="AA650" s="25"/>
      <c r="AB650" s="3"/>
      <c r="AC650" s="3"/>
    </row>
    <row r="651" spans="1:29">
      <c r="A651" s="153"/>
      <c r="B651" s="153"/>
      <c r="C651" s="153"/>
      <c r="D651" s="153"/>
      <c r="E651" s="153"/>
      <c r="F651" s="155"/>
      <c r="G651" s="159"/>
      <c r="H651" s="4"/>
      <c r="I651" s="4"/>
      <c r="J651" s="4"/>
      <c r="K651" s="4"/>
      <c r="L651" s="4"/>
      <c r="M651" s="26"/>
      <c r="N651" s="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Z651" s="13"/>
      <c r="AA651" s="25"/>
      <c r="AB651" s="3"/>
      <c r="AC651" s="3"/>
    </row>
    <row r="652" spans="1:29">
      <c r="A652" s="153"/>
      <c r="B652" s="153"/>
      <c r="C652" s="153"/>
      <c r="D652" s="153"/>
      <c r="E652" s="153"/>
      <c r="F652" s="155"/>
      <c r="G652" s="159"/>
      <c r="H652" s="4"/>
      <c r="I652" s="4"/>
      <c r="J652" s="4"/>
      <c r="K652" s="4"/>
      <c r="L652" s="4"/>
      <c r="M652" s="26"/>
      <c r="N652" s="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Z652" s="13"/>
      <c r="AA652" s="25"/>
      <c r="AB652" s="3"/>
      <c r="AC652" s="3"/>
    </row>
    <row r="653" spans="1:29">
      <c r="A653" s="153"/>
      <c r="B653" s="153"/>
      <c r="C653" s="153"/>
      <c r="D653" s="153"/>
      <c r="E653" s="153"/>
      <c r="F653" s="155"/>
      <c r="G653" s="159"/>
      <c r="H653" s="4"/>
      <c r="I653" s="4"/>
      <c r="J653" s="4"/>
      <c r="K653" s="4"/>
      <c r="L653" s="4"/>
      <c r="M653" s="26"/>
      <c r="N653" s="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Z653" s="13"/>
      <c r="AA653" s="25"/>
      <c r="AB653" s="3"/>
      <c r="AC653" s="3"/>
    </row>
    <row r="654" spans="1:29">
      <c r="A654" s="153"/>
      <c r="B654" s="153"/>
      <c r="C654" s="153"/>
      <c r="D654" s="153"/>
      <c r="E654" s="153"/>
      <c r="F654" s="155"/>
      <c r="G654" s="159"/>
      <c r="H654" s="4"/>
      <c r="I654" s="4"/>
      <c r="J654" s="4"/>
      <c r="K654" s="4"/>
      <c r="L654" s="4"/>
      <c r="M654" s="26"/>
      <c r="N654" s="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Z654" s="13"/>
      <c r="AA654" s="25"/>
      <c r="AB654" s="3"/>
      <c r="AC654" s="3"/>
    </row>
    <row r="655" spans="1:29">
      <c r="A655" s="153"/>
      <c r="B655" s="153"/>
      <c r="C655" s="153"/>
      <c r="D655" s="153"/>
      <c r="E655" s="153"/>
      <c r="F655" s="155"/>
      <c r="G655" s="159"/>
      <c r="H655" s="4"/>
      <c r="I655" s="4"/>
      <c r="J655" s="4"/>
      <c r="K655" s="4"/>
      <c r="L655" s="4"/>
      <c r="M655" s="26"/>
      <c r="N655" s="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Z655" s="13"/>
      <c r="AA655" s="25"/>
      <c r="AB655" s="3"/>
      <c r="AC655" s="3"/>
    </row>
    <row r="656" spans="1:29">
      <c r="A656" s="153"/>
      <c r="B656" s="153"/>
      <c r="C656" s="153"/>
      <c r="D656" s="153"/>
      <c r="E656" s="153"/>
      <c r="F656" s="155"/>
      <c r="G656" s="159"/>
      <c r="H656" s="4"/>
      <c r="I656" s="4"/>
      <c r="J656" s="4"/>
      <c r="K656" s="4"/>
      <c r="L656" s="4"/>
      <c r="M656" s="26"/>
      <c r="N656" s="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Z656" s="13"/>
      <c r="AA656" s="25"/>
      <c r="AB656" s="3"/>
      <c r="AC656" s="3"/>
    </row>
    <row r="657" spans="1:29">
      <c r="A657" s="153"/>
      <c r="B657" s="153"/>
      <c r="C657" s="153"/>
      <c r="D657" s="153"/>
      <c r="E657" s="153"/>
      <c r="F657" s="155"/>
      <c r="G657" s="159"/>
      <c r="H657" s="4"/>
      <c r="I657" s="4"/>
      <c r="J657" s="4"/>
      <c r="K657" s="4"/>
      <c r="L657" s="4"/>
      <c r="M657" s="26"/>
      <c r="N657" s="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Z657" s="13"/>
      <c r="AA657" s="25"/>
      <c r="AB657" s="3"/>
      <c r="AC657" s="3"/>
    </row>
    <row r="658" spans="1:29">
      <c r="A658" s="153"/>
      <c r="B658" s="153"/>
      <c r="C658" s="153"/>
      <c r="D658" s="153"/>
      <c r="E658" s="153"/>
      <c r="F658" s="155"/>
      <c r="G658" s="159"/>
      <c r="H658" s="4"/>
      <c r="I658" s="4"/>
      <c r="J658" s="4"/>
      <c r="K658" s="4"/>
      <c r="L658" s="4"/>
      <c r="M658" s="26"/>
      <c r="N658" s="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Z658" s="13"/>
      <c r="AA658" s="25"/>
      <c r="AB658" s="3"/>
      <c r="AC658" s="3"/>
    </row>
    <row r="659" spans="1:29">
      <c r="A659" s="153"/>
      <c r="B659" s="153"/>
      <c r="C659" s="153"/>
      <c r="D659" s="153"/>
      <c r="E659" s="153"/>
      <c r="F659" s="155"/>
      <c r="G659" s="159"/>
      <c r="H659" s="4"/>
      <c r="I659" s="4"/>
      <c r="J659" s="4"/>
      <c r="K659" s="4"/>
      <c r="L659" s="4"/>
      <c r="M659" s="26"/>
      <c r="N659" s="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Z659" s="13"/>
      <c r="AA659" s="25"/>
      <c r="AB659" s="3"/>
      <c r="AC659" s="3"/>
    </row>
    <row r="660" spans="1:29">
      <c r="A660" s="153"/>
      <c r="B660" s="153"/>
      <c r="C660" s="153"/>
      <c r="D660" s="153"/>
      <c r="E660" s="153"/>
      <c r="F660" s="155"/>
      <c r="G660" s="159"/>
      <c r="H660" s="4"/>
      <c r="I660" s="4"/>
      <c r="J660" s="4"/>
      <c r="K660" s="4"/>
      <c r="L660" s="4"/>
      <c r="M660" s="26"/>
      <c r="N660" s="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Z660" s="13"/>
      <c r="AA660" s="25"/>
      <c r="AB660" s="3"/>
      <c r="AC660" s="3"/>
    </row>
    <row r="661" spans="1:29">
      <c r="A661" s="153"/>
      <c r="B661" s="153"/>
      <c r="C661" s="153"/>
      <c r="D661" s="153"/>
      <c r="E661" s="153"/>
      <c r="F661" s="155"/>
      <c r="G661" s="159"/>
      <c r="H661" s="4"/>
      <c r="I661" s="4"/>
      <c r="J661" s="4"/>
      <c r="K661" s="4"/>
      <c r="L661" s="4"/>
      <c r="M661" s="26"/>
      <c r="N661" s="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Z661" s="13"/>
      <c r="AA661" s="25"/>
      <c r="AB661" s="3"/>
      <c r="AC661" s="3"/>
    </row>
    <row r="662" spans="1:29">
      <c r="A662" s="153"/>
      <c r="B662" s="153"/>
      <c r="C662" s="153"/>
      <c r="D662" s="153"/>
      <c r="E662" s="153"/>
      <c r="F662" s="155"/>
      <c r="G662" s="159"/>
      <c r="H662" s="4"/>
      <c r="I662" s="4"/>
      <c r="J662" s="4"/>
      <c r="K662" s="4"/>
      <c r="L662" s="4"/>
      <c r="M662" s="26"/>
      <c r="N662" s="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Z662" s="13"/>
      <c r="AA662" s="25"/>
      <c r="AB662" s="3"/>
      <c r="AC662" s="3"/>
    </row>
    <row r="663" spans="1:29">
      <c r="A663" s="153"/>
      <c r="B663" s="153"/>
      <c r="C663" s="153"/>
      <c r="D663" s="153"/>
      <c r="E663" s="153"/>
      <c r="F663" s="155"/>
      <c r="G663" s="159"/>
      <c r="H663" s="4"/>
      <c r="I663" s="4"/>
      <c r="J663" s="4"/>
      <c r="K663" s="4"/>
      <c r="L663" s="4"/>
      <c r="M663" s="26"/>
      <c r="N663" s="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Z663" s="13"/>
      <c r="AA663" s="25"/>
      <c r="AB663" s="3"/>
      <c r="AC663" s="3"/>
    </row>
    <row r="664" spans="1:29">
      <c r="A664" s="153"/>
      <c r="B664" s="153"/>
      <c r="C664" s="153"/>
      <c r="D664" s="153"/>
      <c r="E664" s="153"/>
      <c r="F664" s="155"/>
      <c r="G664" s="159"/>
      <c r="H664" s="4"/>
      <c r="I664" s="4"/>
      <c r="J664" s="4"/>
      <c r="K664" s="4"/>
      <c r="L664" s="4"/>
      <c r="M664" s="26"/>
      <c r="N664" s="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Z664" s="13"/>
      <c r="AA664" s="25"/>
      <c r="AB664" s="3"/>
      <c r="AC664" s="3"/>
    </row>
    <row r="665" spans="1:29">
      <c r="A665" s="153"/>
      <c r="B665" s="153"/>
      <c r="C665" s="153"/>
      <c r="D665" s="153"/>
      <c r="E665" s="153"/>
      <c r="F665" s="155"/>
      <c r="G665" s="159"/>
      <c r="H665" s="4"/>
      <c r="I665" s="4"/>
      <c r="J665" s="4"/>
      <c r="K665" s="4"/>
      <c r="L665" s="4"/>
      <c r="M665" s="26"/>
      <c r="N665" s="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Z665" s="13"/>
      <c r="AA665" s="25"/>
      <c r="AB665" s="3"/>
      <c r="AC665" s="3"/>
    </row>
    <row r="666" spans="1:29">
      <c r="A666" s="153"/>
      <c r="B666" s="153"/>
      <c r="C666" s="153"/>
      <c r="D666" s="153"/>
      <c r="E666" s="153"/>
      <c r="F666" s="155"/>
      <c r="G666" s="159"/>
      <c r="H666" s="4"/>
      <c r="I666" s="4"/>
      <c r="J666" s="4"/>
      <c r="K666" s="4"/>
      <c r="L666" s="4"/>
      <c r="M666" s="26"/>
      <c r="N666" s="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Z666" s="13"/>
      <c r="AA666" s="25"/>
      <c r="AB666" s="3"/>
      <c r="AC666" s="3"/>
    </row>
    <row r="667" spans="1:29">
      <c r="A667" s="153"/>
      <c r="B667" s="153"/>
      <c r="C667" s="153"/>
      <c r="D667" s="153"/>
      <c r="E667" s="153"/>
      <c r="F667" s="155"/>
      <c r="G667" s="159"/>
      <c r="H667" s="4"/>
      <c r="I667" s="4"/>
      <c r="J667" s="4"/>
      <c r="K667" s="4"/>
      <c r="L667" s="4"/>
      <c r="M667" s="26"/>
      <c r="N667" s="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Z667" s="13"/>
      <c r="AA667" s="25"/>
      <c r="AB667" s="3"/>
      <c r="AC667" s="3"/>
    </row>
    <row r="668" spans="1:29">
      <c r="A668" s="153"/>
      <c r="B668" s="153"/>
      <c r="C668" s="153"/>
      <c r="D668" s="153"/>
      <c r="E668" s="153"/>
      <c r="F668" s="155"/>
      <c r="G668" s="159"/>
      <c r="H668" s="4"/>
      <c r="I668" s="4"/>
      <c r="J668" s="4"/>
      <c r="K668" s="4"/>
      <c r="L668" s="4"/>
      <c r="M668" s="26"/>
      <c r="N668" s="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Z668" s="13"/>
      <c r="AA668" s="25"/>
      <c r="AB668" s="3"/>
      <c r="AC668" s="3"/>
    </row>
    <row r="669" spans="1:29">
      <c r="A669" s="153"/>
      <c r="B669" s="153"/>
      <c r="C669" s="153"/>
      <c r="D669" s="153"/>
      <c r="E669" s="153"/>
      <c r="F669" s="155"/>
      <c r="G669" s="159"/>
      <c r="H669" s="4"/>
      <c r="I669" s="4"/>
      <c r="J669" s="4"/>
      <c r="K669" s="4"/>
      <c r="L669" s="4"/>
      <c r="M669" s="26"/>
      <c r="N669" s="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Z669" s="13"/>
      <c r="AA669" s="25"/>
      <c r="AB669" s="3"/>
      <c r="AC669" s="3"/>
    </row>
    <row r="670" spans="1:29">
      <c r="A670" s="153"/>
      <c r="B670" s="153"/>
      <c r="C670" s="153"/>
      <c r="D670" s="153"/>
      <c r="E670" s="153"/>
      <c r="F670" s="155"/>
      <c r="G670" s="159"/>
      <c r="H670" s="4"/>
      <c r="I670" s="4"/>
      <c r="J670" s="4"/>
      <c r="K670" s="4"/>
      <c r="L670" s="4"/>
      <c r="M670" s="26"/>
      <c r="N670" s="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Z670" s="13"/>
      <c r="AA670" s="25"/>
      <c r="AB670" s="3"/>
      <c r="AC670" s="3"/>
    </row>
    <row r="671" spans="1:29">
      <c r="A671" s="153"/>
      <c r="B671" s="153"/>
      <c r="C671" s="153"/>
      <c r="D671" s="153"/>
      <c r="E671" s="153"/>
      <c r="F671" s="155"/>
      <c r="G671" s="159"/>
      <c r="H671" s="4"/>
      <c r="I671" s="4"/>
      <c r="J671" s="4"/>
      <c r="K671" s="4"/>
      <c r="L671" s="4"/>
      <c r="M671" s="26"/>
      <c r="N671" s="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Z671" s="13"/>
      <c r="AA671" s="25"/>
      <c r="AB671" s="3"/>
      <c r="AC671" s="3"/>
    </row>
    <row r="672" spans="1:29">
      <c r="A672" s="153"/>
      <c r="B672" s="153"/>
      <c r="C672" s="153"/>
      <c r="D672" s="153"/>
      <c r="E672" s="153"/>
      <c r="F672" s="155"/>
      <c r="G672" s="159"/>
      <c r="H672" s="4"/>
      <c r="I672" s="4"/>
      <c r="J672" s="4"/>
      <c r="K672" s="4"/>
      <c r="L672" s="4"/>
      <c r="M672" s="26"/>
      <c r="N672" s="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Z672" s="13"/>
      <c r="AA672" s="25"/>
      <c r="AB672" s="3"/>
      <c r="AC672" s="3"/>
    </row>
    <row r="673" spans="1:29">
      <c r="A673" s="153"/>
      <c r="B673" s="153"/>
      <c r="C673" s="153"/>
      <c r="D673" s="153"/>
      <c r="E673" s="153"/>
      <c r="F673" s="155"/>
      <c r="G673" s="159"/>
      <c r="H673" s="4"/>
      <c r="I673" s="4"/>
      <c r="J673" s="4"/>
      <c r="K673" s="4"/>
      <c r="L673" s="4"/>
      <c r="M673" s="26"/>
      <c r="N673" s="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Z673" s="13"/>
      <c r="AA673" s="25"/>
      <c r="AB673" s="3"/>
      <c r="AC673" s="3"/>
    </row>
    <row r="674" spans="1:29">
      <c r="A674" s="153"/>
      <c r="B674" s="153"/>
      <c r="C674" s="153"/>
      <c r="D674" s="153"/>
      <c r="E674" s="153"/>
      <c r="F674" s="155"/>
      <c r="G674" s="159"/>
      <c r="H674" s="4"/>
      <c r="I674" s="4"/>
      <c r="J674" s="4"/>
      <c r="K674" s="4"/>
      <c r="L674" s="4"/>
      <c r="M674" s="26"/>
      <c r="N674" s="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Z674" s="13"/>
      <c r="AA674" s="25"/>
      <c r="AB674" s="3"/>
      <c r="AC674" s="3"/>
    </row>
    <row r="675" spans="1:29">
      <c r="A675" s="153"/>
      <c r="B675" s="153"/>
      <c r="C675" s="153"/>
      <c r="D675" s="153"/>
      <c r="E675" s="153"/>
      <c r="F675" s="155"/>
      <c r="G675" s="159"/>
      <c r="H675" s="4"/>
      <c r="I675" s="4"/>
      <c r="J675" s="4"/>
      <c r="K675" s="4"/>
      <c r="L675" s="4"/>
      <c r="M675" s="26"/>
      <c r="N675" s="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Z675" s="13"/>
      <c r="AA675" s="25"/>
      <c r="AB675" s="3"/>
      <c r="AC675" s="3"/>
    </row>
    <row r="676" spans="1:29">
      <c r="A676" s="153"/>
      <c r="B676" s="153"/>
      <c r="C676" s="153"/>
      <c r="D676" s="153"/>
      <c r="E676" s="153"/>
      <c r="F676" s="155"/>
      <c r="G676" s="159"/>
      <c r="H676" s="4"/>
      <c r="I676" s="4"/>
      <c r="J676" s="4"/>
      <c r="K676" s="4"/>
      <c r="L676" s="4"/>
      <c r="M676" s="26"/>
      <c r="N676" s="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Z676" s="13"/>
      <c r="AA676" s="25"/>
      <c r="AB676" s="3"/>
      <c r="AC676" s="3"/>
    </row>
    <row r="677" spans="1:29">
      <c r="A677" s="153"/>
      <c r="B677" s="153"/>
      <c r="C677" s="153"/>
      <c r="D677" s="153"/>
      <c r="E677" s="153"/>
      <c r="F677" s="155"/>
      <c r="G677" s="159"/>
      <c r="H677" s="4"/>
      <c r="I677" s="4"/>
      <c r="J677" s="4"/>
      <c r="K677" s="4"/>
      <c r="L677" s="4"/>
      <c r="M677" s="26"/>
      <c r="N677" s="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Z677" s="13"/>
      <c r="AA677" s="25"/>
      <c r="AB677" s="3"/>
      <c r="AC677" s="3"/>
    </row>
    <row r="678" spans="1:29">
      <c r="A678" s="153"/>
      <c r="B678" s="153"/>
      <c r="C678" s="153"/>
      <c r="D678" s="153"/>
      <c r="E678" s="153"/>
      <c r="F678" s="155"/>
      <c r="G678" s="159"/>
      <c r="H678" s="4"/>
      <c r="I678" s="4"/>
      <c r="J678" s="4"/>
      <c r="K678" s="4"/>
      <c r="L678" s="4"/>
      <c r="M678" s="26"/>
      <c r="N678" s="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Z678" s="13"/>
      <c r="AA678" s="25"/>
      <c r="AB678" s="3"/>
      <c r="AC678" s="3"/>
    </row>
    <row r="679" spans="1:29">
      <c r="A679" s="153"/>
      <c r="B679" s="153"/>
      <c r="C679" s="153"/>
      <c r="D679" s="153"/>
      <c r="E679" s="153"/>
      <c r="F679" s="155"/>
      <c r="G679" s="159"/>
      <c r="H679" s="4"/>
      <c r="I679" s="4"/>
      <c r="J679" s="4"/>
      <c r="K679" s="4"/>
      <c r="L679" s="4"/>
      <c r="M679" s="26"/>
      <c r="N679" s="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Z679" s="13"/>
      <c r="AA679" s="25"/>
      <c r="AB679" s="3"/>
      <c r="AC679" s="3"/>
    </row>
    <row r="680" spans="1:29">
      <c r="A680" s="153"/>
      <c r="B680" s="153"/>
      <c r="C680" s="153"/>
      <c r="D680" s="153"/>
      <c r="E680" s="153"/>
      <c r="F680" s="155"/>
      <c r="G680" s="159"/>
      <c r="H680" s="4"/>
      <c r="I680" s="4"/>
      <c r="J680" s="4"/>
      <c r="K680" s="4"/>
      <c r="L680" s="4"/>
      <c r="M680" s="26"/>
      <c r="N680" s="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Z680" s="13"/>
      <c r="AA680" s="25"/>
      <c r="AB680" s="3"/>
      <c r="AC680" s="3"/>
    </row>
    <row r="681" spans="1:29">
      <c r="A681" s="153"/>
      <c r="B681" s="153"/>
      <c r="C681" s="153"/>
      <c r="D681" s="153"/>
      <c r="E681" s="153"/>
      <c r="F681" s="155"/>
      <c r="G681" s="159"/>
      <c r="H681" s="4"/>
      <c r="I681" s="4"/>
      <c r="J681" s="4"/>
      <c r="K681" s="4"/>
      <c r="L681" s="4"/>
      <c r="M681" s="26"/>
      <c r="N681" s="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Z681" s="13"/>
      <c r="AA681" s="25"/>
      <c r="AB681" s="3"/>
      <c r="AC681" s="3"/>
    </row>
    <row r="682" spans="1:29">
      <c r="A682" s="153"/>
      <c r="B682" s="153"/>
      <c r="C682" s="153"/>
      <c r="D682" s="153"/>
      <c r="E682" s="153"/>
      <c r="F682" s="155"/>
      <c r="G682" s="159"/>
      <c r="H682" s="4"/>
      <c r="I682" s="4"/>
      <c r="J682" s="4"/>
      <c r="K682" s="4"/>
      <c r="L682" s="4"/>
      <c r="M682" s="26"/>
      <c r="N682" s="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Z682" s="13"/>
      <c r="AA682" s="25"/>
      <c r="AB682" s="3"/>
      <c r="AC682" s="3"/>
    </row>
    <row r="683" spans="1:29">
      <c r="A683" s="153"/>
      <c r="B683" s="153"/>
      <c r="C683" s="153"/>
      <c r="D683" s="153"/>
      <c r="E683" s="153"/>
      <c r="F683" s="155"/>
      <c r="G683" s="159"/>
      <c r="H683" s="4"/>
      <c r="I683" s="4"/>
      <c r="J683" s="4"/>
      <c r="K683" s="4"/>
      <c r="L683" s="4"/>
      <c r="M683" s="26"/>
      <c r="N683" s="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Z683" s="13"/>
      <c r="AA683" s="25"/>
      <c r="AB683" s="3"/>
      <c r="AC683" s="3"/>
    </row>
    <row r="684" spans="1:29">
      <c r="A684" s="153"/>
      <c r="B684" s="153"/>
      <c r="C684" s="153"/>
      <c r="D684" s="153"/>
      <c r="E684" s="153"/>
      <c r="F684" s="155"/>
      <c r="G684" s="159"/>
      <c r="H684" s="4"/>
      <c r="I684" s="4"/>
      <c r="J684" s="4"/>
      <c r="K684" s="4"/>
      <c r="L684" s="4"/>
      <c r="M684" s="26"/>
      <c r="N684" s="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Z684" s="13"/>
      <c r="AA684" s="25"/>
      <c r="AB684" s="3"/>
      <c r="AC684" s="3"/>
    </row>
    <row r="685" spans="1:29">
      <c r="A685" s="153"/>
      <c r="B685" s="153"/>
      <c r="C685" s="153"/>
      <c r="D685" s="153"/>
      <c r="E685" s="153"/>
      <c r="F685" s="155"/>
      <c r="G685" s="159"/>
      <c r="H685" s="4"/>
      <c r="I685" s="4"/>
      <c r="J685" s="4"/>
      <c r="K685" s="4"/>
      <c r="L685" s="4"/>
      <c r="M685" s="26"/>
      <c r="N685" s="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Z685" s="13"/>
      <c r="AA685" s="25"/>
      <c r="AB685" s="3"/>
      <c r="AC685" s="3"/>
    </row>
    <row r="686" spans="1:29">
      <c r="A686" s="153"/>
      <c r="B686" s="153"/>
      <c r="C686" s="153"/>
      <c r="D686" s="153"/>
      <c r="E686" s="153"/>
      <c r="F686" s="155"/>
      <c r="G686" s="159"/>
      <c r="H686" s="4"/>
      <c r="I686" s="4"/>
      <c r="J686" s="4"/>
      <c r="K686" s="4"/>
      <c r="L686" s="4"/>
      <c r="M686" s="26"/>
      <c r="N686" s="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Z686" s="13"/>
      <c r="AA686" s="25"/>
      <c r="AB686" s="3"/>
      <c r="AC686" s="3"/>
    </row>
    <row r="687" spans="1:29">
      <c r="A687" s="153"/>
      <c r="B687" s="153"/>
      <c r="C687" s="153"/>
      <c r="D687" s="153"/>
      <c r="E687" s="153"/>
      <c r="F687" s="155"/>
      <c r="G687" s="159"/>
      <c r="H687" s="4"/>
      <c r="I687" s="4"/>
      <c r="J687" s="4"/>
      <c r="K687" s="4"/>
      <c r="L687" s="4"/>
      <c r="M687" s="26"/>
      <c r="N687" s="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Z687" s="13"/>
      <c r="AA687" s="25"/>
      <c r="AB687" s="3"/>
      <c r="AC687" s="3"/>
    </row>
    <row r="688" spans="1:29">
      <c r="A688" s="153"/>
      <c r="B688" s="153"/>
      <c r="C688" s="153"/>
      <c r="D688" s="153"/>
      <c r="E688" s="153"/>
      <c r="F688" s="155"/>
      <c r="G688" s="159"/>
      <c r="H688" s="4"/>
      <c r="I688" s="4"/>
      <c r="J688" s="4"/>
      <c r="K688" s="4"/>
      <c r="L688" s="4"/>
      <c r="M688" s="26"/>
      <c r="N688" s="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Z688" s="13"/>
      <c r="AA688" s="25"/>
      <c r="AB688" s="3"/>
      <c r="AC688" s="3"/>
    </row>
    <row r="689" spans="1:29">
      <c r="A689" s="153"/>
      <c r="B689" s="153"/>
      <c r="C689" s="153"/>
      <c r="D689" s="153"/>
      <c r="E689" s="153"/>
      <c r="F689" s="155"/>
      <c r="G689" s="159"/>
      <c r="H689" s="4"/>
      <c r="I689" s="4"/>
      <c r="J689" s="4"/>
      <c r="K689" s="4"/>
      <c r="L689" s="4"/>
      <c r="M689" s="26"/>
      <c r="N689" s="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Z689" s="13"/>
      <c r="AA689" s="25"/>
      <c r="AB689" s="3"/>
      <c r="AC689" s="3"/>
    </row>
    <row r="690" spans="1:29">
      <c r="A690" s="153"/>
      <c r="B690" s="153"/>
      <c r="C690" s="153"/>
      <c r="D690" s="153"/>
      <c r="E690" s="153"/>
      <c r="F690" s="155"/>
      <c r="G690" s="159"/>
      <c r="H690" s="4"/>
      <c r="I690" s="4"/>
      <c r="J690" s="4"/>
      <c r="K690" s="4"/>
      <c r="L690" s="4"/>
      <c r="M690" s="26"/>
      <c r="N690" s="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Z690" s="13"/>
      <c r="AA690" s="25"/>
      <c r="AB690" s="3"/>
      <c r="AC690" s="3"/>
    </row>
    <row r="691" spans="1:29">
      <c r="A691" s="153"/>
      <c r="B691" s="153"/>
      <c r="C691" s="153"/>
      <c r="D691" s="153"/>
      <c r="E691" s="153"/>
      <c r="F691" s="155"/>
      <c r="G691" s="159"/>
      <c r="H691" s="4"/>
      <c r="I691" s="4"/>
      <c r="J691" s="4"/>
      <c r="K691" s="4"/>
      <c r="L691" s="4"/>
      <c r="M691" s="26"/>
      <c r="N691" s="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Z691" s="13"/>
      <c r="AA691" s="25"/>
      <c r="AB691" s="3"/>
      <c r="AC691" s="3"/>
    </row>
    <row r="692" spans="1:29">
      <c r="A692" s="153"/>
      <c r="B692" s="153"/>
      <c r="C692" s="153"/>
      <c r="D692" s="153"/>
      <c r="E692" s="153"/>
      <c r="F692" s="155"/>
      <c r="G692" s="159"/>
      <c r="H692" s="4"/>
      <c r="I692" s="4"/>
      <c r="J692" s="4"/>
      <c r="K692" s="4"/>
      <c r="L692" s="4"/>
      <c r="M692" s="26"/>
      <c r="N692" s="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Z692" s="13"/>
      <c r="AA692" s="25"/>
      <c r="AB692" s="3"/>
      <c r="AC692" s="3"/>
    </row>
    <row r="693" spans="1:29">
      <c r="A693" s="153"/>
      <c r="B693" s="153"/>
      <c r="C693" s="153"/>
      <c r="D693" s="153"/>
      <c r="E693" s="153"/>
      <c r="F693" s="155"/>
      <c r="G693" s="159"/>
      <c r="H693" s="4"/>
      <c r="I693" s="4"/>
      <c r="J693" s="4"/>
      <c r="K693" s="4"/>
      <c r="L693" s="4"/>
      <c r="M693" s="26"/>
      <c r="N693" s="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Z693" s="13"/>
      <c r="AA693" s="25"/>
      <c r="AB693" s="3"/>
      <c r="AC693" s="3"/>
    </row>
    <row r="694" spans="1:29">
      <c r="A694" s="153"/>
      <c r="B694" s="153"/>
      <c r="C694" s="153"/>
      <c r="D694" s="153"/>
      <c r="E694" s="153"/>
      <c r="F694" s="155"/>
      <c r="G694" s="159"/>
      <c r="H694" s="4"/>
      <c r="I694" s="4"/>
      <c r="J694" s="4"/>
      <c r="K694" s="4"/>
      <c r="L694" s="4"/>
      <c r="M694" s="26"/>
      <c r="N694" s="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Z694" s="13"/>
      <c r="AA694" s="25"/>
      <c r="AB694" s="3"/>
      <c r="AC694" s="3"/>
    </row>
    <row r="695" spans="1:29">
      <c r="A695" s="153"/>
      <c r="B695" s="153"/>
      <c r="C695" s="153"/>
      <c r="D695" s="153"/>
      <c r="E695" s="153"/>
      <c r="F695" s="155"/>
      <c r="G695" s="159"/>
      <c r="H695" s="4"/>
      <c r="I695" s="4"/>
      <c r="J695" s="4"/>
      <c r="K695" s="4"/>
      <c r="L695" s="4"/>
      <c r="M695" s="26"/>
      <c r="N695" s="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Z695" s="13"/>
      <c r="AA695" s="25"/>
      <c r="AB695" s="3"/>
      <c r="AC695" s="3"/>
    </row>
    <row r="696" spans="1:29">
      <c r="A696" s="153"/>
      <c r="B696" s="153"/>
      <c r="C696" s="153"/>
      <c r="D696" s="153"/>
      <c r="E696" s="153"/>
      <c r="F696" s="155"/>
      <c r="G696" s="159"/>
      <c r="H696" s="4"/>
      <c r="I696" s="4"/>
      <c r="J696" s="4"/>
      <c r="K696" s="4"/>
      <c r="L696" s="4"/>
      <c r="M696" s="26"/>
      <c r="N696" s="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Z696" s="13"/>
      <c r="AA696" s="25"/>
      <c r="AB696" s="3"/>
      <c r="AC696" s="3"/>
    </row>
    <row r="697" spans="1:29">
      <c r="A697" s="153"/>
      <c r="B697" s="153"/>
      <c r="C697" s="153"/>
      <c r="D697" s="153"/>
      <c r="E697" s="153"/>
      <c r="F697" s="155"/>
      <c r="G697" s="159"/>
      <c r="H697" s="4"/>
      <c r="I697" s="4"/>
      <c r="J697" s="4"/>
      <c r="K697" s="4"/>
      <c r="L697" s="4"/>
      <c r="M697" s="26"/>
      <c r="N697" s="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Z697" s="13"/>
      <c r="AA697" s="25"/>
      <c r="AB697" s="3"/>
      <c r="AC697" s="3"/>
    </row>
    <row r="698" spans="1:29">
      <c r="A698" s="153"/>
      <c r="B698" s="153"/>
      <c r="C698" s="153"/>
      <c r="D698" s="153"/>
      <c r="E698" s="153"/>
      <c r="F698" s="155"/>
      <c r="G698" s="159"/>
      <c r="H698" s="4"/>
      <c r="I698" s="4"/>
      <c r="J698" s="4"/>
      <c r="K698" s="4"/>
      <c r="L698" s="4"/>
      <c r="M698" s="26"/>
      <c r="N698" s="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Z698" s="13"/>
      <c r="AA698" s="25"/>
      <c r="AB698" s="3"/>
      <c r="AC698" s="3"/>
    </row>
    <row r="699" spans="1:29">
      <c r="A699" s="153"/>
      <c r="B699" s="153"/>
      <c r="C699" s="153"/>
      <c r="D699" s="153"/>
      <c r="E699" s="153"/>
      <c r="F699" s="155"/>
      <c r="G699" s="159"/>
      <c r="H699" s="4"/>
      <c r="I699" s="4"/>
      <c r="J699" s="4"/>
      <c r="K699" s="4"/>
      <c r="L699" s="4"/>
      <c r="M699" s="26"/>
      <c r="N699" s="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Z699" s="13"/>
      <c r="AA699" s="25"/>
      <c r="AB699" s="3"/>
      <c r="AC699" s="3"/>
    </row>
    <row r="700" spans="1:29">
      <c r="A700" s="153"/>
      <c r="B700" s="153"/>
      <c r="C700" s="153"/>
      <c r="D700" s="153"/>
      <c r="E700" s="153"/>
      <c r="F700" s="155"/>
      <c r="G700" s="159"/>
      <c r="H700" s="4"/>
      <c r="I700" s="4"/>
      <c r="J700" s="4"/>
      <c r="K700" s="4"/>
      <c r="L700" s="4"/>
      <c r="M700" s="26"/>
      <c r="N700" s="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Z700" s="13"/>
      <c r="AA700" s="25"/>
      <c r="AB700" s="3"/>
      <c r="AC700" s="3"/>
    </row>
    <row r="701" spans="1:29">
      <c r="A701" s="153"/>
      <c r="B701" s="153"/>
      <c r="C701" s="153"/>
      <c r="D701" s="153"/>
      <c r="E701" s="153"/>
      <c r="F701" s="155"/>
      <c r="G701" s="159"/>
      <c r="H701" s="4"/>
      <c r="I701" s="4"/>
      <c r="J701" s="4"/>
      <c r="K701" s="4"/>
      <c r="L701" s="4"/>
      <c r="M701" s="26"/>
      <c r="N701" s="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Z701" s="13"/>
      <c r="AA701" s="25"/>
      <c r="AB701" s="3"/>
      <c r="AC701" s="3"/>
    </row>
    <row r="702" spans="1:29">
      <c r="A702" s="153"/>
      <c r="B702" s="153"/>
      <c r="C702" s="153"/>
      <c r="D702" s="153"/>
      <c r="E702" s="153"/>
      <c r="F702" s="155"/>
      <c r="G702" s="159"/>
      <c r="H702" s="4"/>
      <c r="I702" s="4"/>
      <c r="J702" s="4"/>
      <c r="K702" s="4"/>
      <c r="L702" s="4"/>
      <c r="M702" s="26"/>
      <c r="N702" s="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Z702" s="13"/>
      <c r="AA702" s="25"/>
      <c r="AB702" s="3"/>
      <c r="AC702" s="3"/>
    </row>
    <row r="703" spans="1:29">
      <c r="A703" s="153"/>
      <c r="B703" s="153"/>
      <c r="C703" s="153"/>
      <c r="D703" s="153"/>
      <c r="E703" s="153"/>
      <c r="F703" s="155"/>
      <c r="G703" s="159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29">
      <c r="A704" s="153"/>
      <c r="B704" s="153"/>
      <c r="C704" s="153"/>
      <c r="D704" s="153"/>
      <c r="E704" s="153"/>
      <c r="F704" s="155"/>
      <c r="G704" s="159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3"/>
      <c r="B705" s="153"/>
      <c r="C705" s="153"/>
      <c r="D705" s="153"/>
      <c r="E705" s="153"/>
      <c r="F705" s="155"/>
      <c r="G705" s="159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3"/>
      <c r="B706" s="153"/>
      <c r="C706" s="153"/>
      <c r="D706" s="153"/>
      <c r="E706" s="153"/>
      <c r="F706" s="155"/>
      <c r="G706" s="159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3"/>
      <c r="B707" s="153"/>
      <c r="C707" s="153"/>
      <c r="D707" s="153"/>
      <c r="E707" s="153"/>
      <c r="F707" s="155"/>
      <c r="G707" s="159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3"/>
      <c r="B708" s="153"/>
      <c r="C708" s="153"/>
      <c r="D708" s="153"/>
      <c r="E708" s="153"/>
      <c r="F708" s="155"/>
      <c r="G708" s="159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3"/>
      <c r="B709" s="153"/>
      <c r="C709" s="153"/>
      <c r="D709" s="153"/>
      <c r="E709" s="153"/>
      <c r="F709" s="155"/>
      <c r="G709" s="159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3"/>
      <c r="B710" s="153"/>
      <c r="C710" s="153"/>
      <c r="D710" s="153"/>
      <c r="E710" s="153"/>
      <c r="F710" s="155"/>
      <c r="G710" s="159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3"/>
      <c r="B711" s="153"/>
      <c r="C711" s="153"/>
      <c r="D711" s="153"/>
      <c r="E711" s="153"/>
      <c r="F711" s="155"/>
      <c r="G711" s="159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3"/>
      <c r="B712" s="153"/>
      <c r="C712" s="153"/>
      <c r="D712" s="153"/>
      <c r="E712" s="153"/>
      <c r="F712" s="155"/>
      <c r="G712" s="159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3"/>
      <c r="B713" s="153"/>
      <c r="C713" s="153"/>
      <c r="D713" s="153"/>
      <c r="E713" s="153"/>
      <c r="F713" s="155"/>
      <c r="G713" s="159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3"/>
      <c r="B714" s="153"/>
      <c r="C714" s="153"/>
      <c r="D714" s="153"/>
      <c r="E714" s="153"/>
      <c r="F714" s="155"/>
      <c r="G714" s="159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3"/>
      <c r="B715" s="153"/>
      <c r="C715" s="153"/>
      <c r="D715" s="153"/>
      <c r="E715" s="153"/>
      <c r="F715" s="155"/>
      <c r="G715" s="159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3"/>
      <c r="B716" s="153"/>
      <c r="C716" s="153"/>
      <c r="D716" s="153"/>
      <c r="E716" s="153"/>
      <c r="F716" s="155"/>
      <c r="G716" s="159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3"/>
      <c r="B717" s="153"/>
      <c r="C717" s="153"/>
      <c r="D717" s="153"/>
      <c r="E717" s="153"/>
      <c r="F717" s="155"/>
      <c r="G717" s="159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3"/>
      <c r="B718" s="153"/>
      <c r="C718" s="153"/>
      <c r="D718" s="153"/>
      <c r="E718" s="153"/>
      <c r="F718" s="155"/>
      <c r="G718" s="159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3"/>
      <c r="B719" s="153"/>
      <c r="C719" s="153"/>
      <c r="D719" s="153"/>
      <c r="E719" s="153"/>
      <c r="F719" s="155"/>
      <c r="G719" s="159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3"/>
      <c r="B720" s="153"/>
      <c r="C720" s="153"/>
      <c r="D720" s="153"/>
      <c r="E720" s="153"/>
      <c r="F720" s="155"/>
      <c r="G720" s="159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3"/>
      <c r="B721" s="153"/>
      <c r="C721" s="153"/>
      <c r="D721" s="153"/>
      <c r="E721" s="153"/>
      <c r="F721" s="155"/>
      <c r="G721" s="159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3"/>
      <c r="B722" s="153"/>
      <c r="C722" s="153"/>
      <c r="D722" s="153"/>
      <c r="E722" s="153"/>
      <c r="F722" s="155"/>
      <c r="G722" s="159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3"/>
      <c r="B723" s="153"/>
      <c r="C723" s="153"/>
      <c r="D723" s="153"/>
      <c r="E723" s="153"/>
      <c r="F723" s="155"/>
      <c r="G723" s="159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3"/>
      <c r="B724" s="153"/>
      <c r="C724" s="153"/>
      <c r="D724" s="153"/>
      <c r="E724" s="153"/>
      <c r="F724" s="155"/>
      <c r="G724" s="159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3"/>
      <c r="B725" s="153"/>
      <c r="C725" s="153"/>
      <c r="D725" s="153"/>
      <c r="E725" s="153"/>
      <c r="F725" s="155"/>
      <c r="G725" s="159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3"/>
      <c r="B726" s="153"/>
      <c r="C726" s="153"/>
      <c r="D726" s="153"/>
      <c r="E726" s="153"/>
      <c r="F726" s="155"/>
      <c r="G726" s="159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3"/>
      <c r="B727" s="153"/>
      <c r="C727" s="153"/>
      <c r="D727" s="153"/>
      <c r="E727" s="153"/>
      <c r="F727" s="155"/>
      <c r="G727" s="159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3"/>
      <c r="B728" s="153"/>
      <c r="C728" s="153"/>
      <c r="D728" s="153"/>
      <c r="E728" s="153"/>
      <c r="F728" s="155"/>
      <c r="G728" s="159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3"/>
      <c r="B729" s="153"/>
      <c r="C729" s="153"/>
      <c r="D729" s="153"/>
      <c r="E729" s="153"/>
      <c r="F729" s="155"/>
      <c r="G729" s="159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3"/>
      <c r="B730" s="153"/>
      <c r="C730" s="153"/>
      <c r="D730" s="153"/>
      <c r="E730" s="153"/>
      <c r="F730" s="155"/>
      <c r="G730" s="159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3"/>
      <c r="B731" s="153"/>
      <c r="C731" s="153"/>
      <c r="D731" s="153"/>
      <c r="E731" s="153"/>
      <c r="F731" s="155"/>
      <c r="G731" s="159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3"/>
      <c r="B732" s="153"/>
      <c r="C732" s="153"/>
      <c r="D732" s="153"/>
      <c r="E732" s="153"/>
      <c r="F732" s="155"/>
      <c r="G732" s="159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3"/>
      <c r="B733" s="153"/>
      <c r="C733" s="153"/>
      <c r="D733" s="153"/>
      <c r="E733" s="153"/>
      <c r="F733" s="155"/>
      <c r="G733" s="159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3"/>
      <c r="B734" s="153"/>
      <c r="C734" s="153"/>
      <c r="D734" s="153"/>
      <c r="E734" s="153"/>
      <c r="F734" s="155"/>
      <c r="G734" s="159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3"/>
      <c r="B735" s="153"/>
      <c r="C735" s="153"/>
      <c r="D735" s="153"/>
      <c r="E735" s="153"/>
      <c r="F735" s="155"/>
      <c r="G735" s="159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3"/>
      <c r="B736" s="153"/>
      <c r="C736" s="153"/>
      <c r="D736" s="153"/>
      <c r="E736" s="153"/>
      <c r="F736" s="155"/>
      <c r="G736" s="159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3"/>
      <c r="B737" s="153"/>
      <c r="C737" s="153"/>
      <c r="D737" s="153"/>
      <c r="E737" s="153"/>
      <c r="F737" s="155"/>
      <c r="G737" s="159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3"/>
      <c r="B738" s="153"/>
      <c r="C738" s="153"/>
      <c r="D738" s="153"/>
      <c r="E738" s="153"/>
      <c r="F738" s="155"/>
      <c r="G738" s="159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3"/>
      <c r="B739" s="153"/>
      <c r="C739" s="153"/>
      <c r="D739" s="153"/>
      <c r="E739" s="153"/>
      <c r="F739" s="155"/>
      <c r="G739" s="159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3"/>
      <c r="B740" s="153"/>
      <c r="C740" s="153"/>
      <c r="D740" s="153"/>
      <c r="E740" s="153"/>
      <c r="F740" s="155"/>
      <c r="G740" s="159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3"/>
      <c r="B741" s="153"/>
      <c r="C741" s="153"/>
      <c r="D741" s="153"/>
      <c r="E741" s="153"/>
      <c r="F741" s="155"/>
      <c r="G741" s="159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3"/>
      <c r="B742" s="153"/>
      <c r="C742" s="153"/>
      <c r="D742" s="153"/>
      <c r="E742" s="153"/>
      <c r="F742" s="155"/>
      <c r="G742" s="159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3"/>
      <c r="B743" s="153"/>
      <c r="C743" s="153"/>
      <c r="D743" s="153"/>
      <c r="E743" s="153"/>
      <c r="F743" s="155"/>
      <c r="G743" s="159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3"/>
      <c r="B744" s="153"/>
      <c r="C744" s="153"/>
      <c r="D744" s="153"/>
      <c r="E744" s="153"/>
      <c r="F744" s="155"/>
      <c r="G744" s="159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3"/>
      <c r="B745" s="153"/>
      <c r="C745" s="153"/>
      <c r="D745" s="153"/>
      <c r="E745" s="153"/>
      <c r="F745" s="155"/>
      <c r="G745" s="159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3"/>
      <c r="B746" s="153"/>
      <c r="C746" s="153"/>
      <c r="D746" s="153"/>
      <c r="E746" s="153"/>
      <c r="F746" s="155"/>
      <c r="G746" s="159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3"/>
      <c r="B747" s="153"/>
      <c r="C747" s="153"/>
      <c r="D747" s="153"/>
      <c r="E747" s="153"/>
      <c r="F747" s="155"/>
      <c r="G747" s="159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3"/>
      <c r="B748" s="153"/>
      <c r="C748" s="153"/>
      <c r="D748" s="153"/>
      <c r="E748" s="153"/>
      <c r="F748" s="155"/>
      <c r="G748" s="159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3"/>
      <c r="B749" s="153"/>
      <c r="C749" s="153"/>
      <c r="D749" s="153"/>
      <c r="E749" s="153"/>
      <c r="F749" s="155"/>
      <c r="G749" s="159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3"/>
      <c r="B750" s="153"/>
      <c r="C750" s="153"/>
      <c r="D750" s="153"/>
      <c r="E750" s="153"/>
      <c r="F750" s="155"/>
      <c r="G750" s="159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3"/>
      <c r="B751" s="153"/>
      <c r="C751" s="153"/>
      <c r="D751" s="153"/>
      <c r="E751" s="153"/>
      <c r="F751" s="155"/>
      <c r="G751" s="159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3"/>
      <c r="B752" s="153"/>
      <c r="C752" s="153"/>
      <c r="D752" s="153"/>
      <c r="E752" s="153"/>
      <c r="F752" s="155"/>
      <c r="G752" s="159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3"/>
      <c r="B753" s="153"/>
      <c r="C753" s="153"/>
      <c r="D753" s="153"/>
      <c r="E753" s="153"/>
      <c r="F753" s="155"/>
      <c r="G753" s="159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3"/>
      <c r="B754" s="153"/>
      <c r="C754" s="153"/>
      <c r="D754" s="153"/>
      <c r="E754" s="153"/>
      <c r="F754" s="155"/>
      <c r="G754" s="159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3"/>
      <c r="B755" s="153"/>
      <c r="C755" s="153"/>
      <c r="D755" s="153"/>
      <c r="E755" s="153"/>
      <c r="F755" s="155"/>
      <c r="G755" s="159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3"/>
      <c r="B756" s="153"/>
      <c r="C756" s="153"/>
      <c r="D756" s="153"/>
      <c r="E756" s="153"/>
      <c r="F756" s="155"/>
      <c r="G756" s="159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3"/>
      <c r="B757" s="153"/>
      <c r="C757" s="153"/>
      <c r="D757" s="153"/>
      <c r="E757" s="153"/>
      <c r="F757" s="155"/>
      <c r="G757" s="159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3"/>
      <c r="B758" s="153"/>
      <c r="C758" s="153"/>
      <c r="D758" s="153"/>
      <c r="E758" s="153"/>
      <c r="F758" s="155"/>
      <c r="G758" s="159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3"/>
      <c r="B759" s="153"/>
      <c r="C759" s="153"/>
      <c r="D759" s="153"/>
      <c r="E759" s="153"/>
      <c r="F759" s="155"/>
      <c r="G759" s="159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3"/>
      <c r="B760" s="153"/>
      <c r="C760" s="153"/>
      <c r="D760" s="153"/>
      <c r="E760" s="153"/>
      <c r="F760" s="155"/>
      <c r="G760" s="159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3"/>
      <c r="B761" s="153"/>
      <c r="C761" s="153"/>
      <c r="D761" s="153"/>
      <c r="E761" s="153"/>
      <c r="F761" s="155"/>
      <c r="G761" s="159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3"/>
      <c r="B762" s="153"/>
      <c r="C762" s="153"/>
      <c r="D762" s="153"/>
      <c r="E762" s="153"/>
      <c r="F762" s="155"/>
      <c r="G762" s="159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3"/>
      <c r="B763" s="153"/>
      <c r="C763" s="153"/>
      <c r="D763" s="153"/>
      <c r="E763" s="153"/>
      <c r="F763" s="155"/>
      <c r="G763" s="159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3"/>
      <c r="B764" s="153"/>
      <c r="C764" s="153"/>
      <c r="D764" s="153"/>
      <c r="E764" s="153"/>
      <c r="F764" s="155"/>
      <c r="G764" s="159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3"/>
      <c r="B765" s="153"/>
      <c r="C765" s="153"/>
      <c r="D765" s="153"/>
      <c r="E765" s="153"/>
      <c r="F765" s="155"/>
      <c r="G765" s="159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3"/>
      <c r="B766" s="153"/>
      <c r="C766" s="153"/>
      <c r="D766" s="153"/>
      <c r="E766" s="153"/>
      <c r="F766" s="155"/>
      <c r="G766" s="159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3"/>
      <c r="B767" s="153"/>
      <c r="C767" s="153"/>
      <c r="D767" s="153"/>
      <c r="E767" s="153"/>
      <c r="F767" s="155"/>
      <c r="G767" s="159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3"/>
      <c r="B768" s="153"/>
      <c r="C768" s="153"/>
      <c r="D768" s="153"/>
      <c r="E768" s="153"/>
      <c r="F768" s="155"/>
      <c r="G768" s="159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3"/>
      <c r="B769" s="153"/>
      <c r="C769" s="153"/>
      <c r="D769" s="153"/>
      <c r="E769" s="153"/>
      <c r="F769" s="155"/>
      <c r="G769" s="159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3"/>
      <c r="B770" s="153"/>
      <c r="C770" s="153"/>
      <c r="D770" s="153"/>
      <c r="E770" s="153"/>
      <c r="F770" s="155"/>
      <c r="G770" s="159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3"/>
      <c r="B771" s="153"/>
      <c r="C771" s="153"/>
      <c r="D771" s="153"/>
      <c r="E771" s="153"/>
      <c r="F771" s="155"/>
      <c r="G771" s="159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3"/>
      <c r="B772" s="153"/>
      <c r="C772" s="153"/>
      <c r="D772" s="153"/>
      <c r="E772" s="153"/>
      <c r="F772" s="155"/>
      <c r="G772" s="159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3"/>
      <c r="B773" s="153"/>
      <c r="C773" s="153"/>
      <c r="D773" s="153"/>
      <c r="E773" s="153"/>
      <c r="F773" s="155"/>
      <c r="G773" s="159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3"/>
      <c r="B774" s="153"/>
      <c r="C774" s="153"/>
      <c r="D774" s="153"/>
      <c r="E774" s="153"/>
      <c r="F774" s="155"/>
      <c r="G774" s="159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3"/>
      <c r="B775" s="153"/>
      <c r="C775" s="153"/>
      <c r="D775" s="153"/>
      <c r="E775" s="153"/>
      <c r="F775" s="155"/>
      <c r="G775" s="159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3"/>
      <c r="B776" s="153"/>
      <c r="C776" s="153"/>
      <c r="D776" s="153"/>
      <c r="E776" s="153"/>
      <c r="F776" s="155"/>
      <c r="G776" s="159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3"/>
      <c r="B777" s="153"/>
      <c r="C777" s="153"/>
      <c r="D777" s="153"/>
      <c r="E777" s="153"/>
      <c r="F777" s="155"/>
      <c r="G777" s="159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3"/>
      <c r="B778" s="153"/>
      <c r="C778" s="153"/>
      <c r="D778" s="153"/>
      <c r="E778" s="153"/>
      <c r="F778" s="155"/>
      <c r="G778" s="159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3"/>
      <c r="B779" s="153"/>
      <c r="C779" s="153"/>
      <c r="D779" s="153"/>
      <c r="E779" s="153"/>
      <c r="F779" s="155"/>
      <c r="G779" s="159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3"/>
      <c r="B780" s="153"/>
      <c r="C780" s="153"/>
      <c r="D780" s="153"/>
      <c r="E780" s="153"/>
      <c r="F780" s="155"/>
      <c r="G780" s="159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3"/>
      <c r="B781" s="153"/>
      <c r="C781" s="153"/>
      <c r="D781" s="153"/>
      <c r="E781" s="153"/>
      <c r="F781" s="155"/>
      <c r="G781" s="159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3"/>
      <c r="B782" s="153"/>
      <c r="C782" s="153"/>
      <c r="D782" s="153"/>
      <c r="E782" s="153"/>
      <c r="F782" s="155"/>
      <c r="G782" s="159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3"/>
      <c r="B783" s="153"/>
      <c r="C783" s="153"/>
      <c r="D783" s="153"/>
      <c r="E783" s="153"/>
      <c r="F783" s="155"/>
      <c r="G783" s="159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3"/>
      <c r="B784" s="153"/>
      <c r="C784" s="153"/>
      <c r="D784" s="153"/>
      <c r="E784" s="153"/>
      <c r="F784" s="155"/>
      <c r="G784" s="159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3"/>
      <c r="B785" s="153"/>
      <c r="C785" s="153"/>
      <c r="D785" s="153"/>
      <c r="E785" s="153"/>
      <c r="F785" s="155"/>
      <c r="G785" s="159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3"/>
      <c r="B786" s="153"/>
      <c r="C786" s="153"/>
      <c r="D786" s="153"/>
      <c r="E786" s="153"/>
      <c r="F786" s="155"/>
      <c r="G786" s="159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3"/>
      <c r="B787" s="153"/>
      <c r="C787" s="153"/>
      <c r="D787" s="153"/>
      <c r="E787" s="153"/>
      <c r="F787" s="155"/>
      <c r="G787" s="159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3"/>
      <c r="B788" s="153"/>
      <c r="C788" s="153"/>
      <c r="D788" s="153"/>
      <c r="E788" s="153"/>
      <c r="F788" s="155"/>
      <c r="G788" s="159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3"/>
      <c r="B789" s="153"/>
      <c r="C789" s="153"/>
      <c r="D789" s="153"/>
      <c r="E789" s="153"/>
      <c r="F789" s="155"/>
      <c r="G789" s="159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3"/>
      <c r="B790" s="153"/>
      <c r="C790" s="153"/>
      <c r="D790" s="153"/>
      <c r="E790" s="153"/>
      <c r="F790" s="155"/>
      <c r="G790" s="159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3"/>
      <c r="B791" s="153"/>
      <c r="C791" s="153"/>
      <c r="D791" s="153"/>
      <c r="E791" s="153"/>
      <c r="F791" s="155"/>
      <c r="G791" s="159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3"/>
      <c r="B792" s="153"/>
      <c r="C792" s="153"/>
      <c r="D792" s="153"/>
      <c r="E792" s="153"/>
      <c r="F792" s="155"/>
      <c r="G792" s="159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3"/>
      <c r="B793" s="153"/>
      <c r="C793" s="153"/>
      <c r="D793" s="153"/>
      <c r="E793" s="153"/>
      <c r="F793" s="155"/>
      <c r="G793" s="159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3"/>
      <c r="B794" s="153"/>
      <c r="C794" s="153"/>
      <c r="D794" s="153"/>
      <c r="E794" s="153"/>
      <c r="F794" s="155"/>
      <c r="G794" s="159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3"/>
      <c r="B795" s="153"/>
      <c r="C795" s="153"/>
      <c r="D795" s="153"/>
      <c r="E795" s="153"/>
      <c r="F795" s="155"/>
      <c r="G795" s="159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3"/>
      <c r="B796" s="153"/>
      <c r="C796" s="153"/>
      <c r="D796" s="153"/>
      <c r="E796" s="153"/>
      <c r="F796" s="155"/>
      <c r="G796" s="159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3"/>
      <c r="B797" s="153"/>
      <c r="C797" s="153"/>
      <c r="D797" s="153"/>
      <c r="E797" s="153"/>
      <c r="F797" s="155"/>
      <c r="G797" s="159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3"/>
      <c r="B798" s="153"/>
      <c r="C798" s="153"/>
      <c r="D798" s="153"/>
      <c r="E798" s="153"/>
      <c r="F798" s="155"/>
      <c r="G798" s="159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3"/>
      <c r="B799" s="153"/>
      <c r="C799" s="153"/>
      <c r="D799" s="153"/>
      <c r="E799" s="153"/>
      <c r="F799" s="155"/>
      <c r="G799" s="159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3"/>
      <c r="B800" s="153"/>
      <c r="C800" s="153"/>
      <c r="D800" s="153"/>
      <c r="E800" s="153"/>
      <c r="F800" s="155"/>
      <c r="G800" s="159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3"/>
      <c r="B801" s="153"/>
      <c r="C801" s="153"/>
      <c r="D801" s="153"/>
      <c r="E801" s="153"/>
      <c r="F801" s="155"/>
      <c r="G801" s="159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3"/>
      <c r="B802" s="153"/>
      <c r="C802" s="153"/>
      <c r="D802" s="153"/>
      <c r="E802" s="153"/>
      <c r="F802" s="155"/>
      <c r="G802" s="159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3"/>
      <c r="B803" s="153"/>
      <c r="C803" s="153"/>
      <c r="D803" s="153"/>
      <c r="E803" s="153"/>
      <c r="F803" s="155"/>
      <c r="G803" s="159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3"/>
      <c r="B804" s="153"/>
      <c r="C804" s="153"/>
      <c r="D804" s="153"/>
      <c r="E804" s="153"/>
      <c r="F804" s="155"/>
      <c r="G804" s="159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3"/>
      <c r="B805" s="153"/>
      <c r="C805" s="153"/>
      <c r="D805" s="153"/>
      <c r="E805" s="153"/>
      <c r="F805" s="155"/>
      <c r="G805" s="159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3"/>
      <c r="B806" s="153"/>
      <c r="C806" s="153"/>
      <c r="D806" s="153"/>
      <c r="E806" s="153"/>
      <c r="F806" s="155"/>
      <c r="G806" s="159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3"/>
      <c r="B807" s="153"/>
      <c r="C807" s="153"/>
      <c r="D807" s="153"/>
      <c r="E807" s="153"/>
      <c r="F807" s="155"/>
      <c r="G807" s="159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3"/>
      <c r="B808" s="153"/>
      <c r="C808" s="153"/>
      <c r="D808" s="153"/>
      <c r="E808" s="153"/>
      <c r="F808" s="155"/>
      <c r="G808" s="159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3"/>
      <c r="B809" s="153"/>
      <c r="C809" s="153"/>
      <c r="D809" s="153"/>
      <c r="E809" s="153"/>
      <c r="F809" s="155"/>
      <c r="G809" s="159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3"/>
      <c r="B810" s="153"/>
      <c r="C810" s="153"/>
      <c r="D810" s="153"/>
      <c r="E810" s="153"/>
      <c r="F810" s="155"/>
      <c r="G810" s="159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3"/>
      <c r="B811" s="153"/>
      <c r="C811" s="153"/>
      <c r="D811" s="153"/>
      <c r="E811" s="153"/>
      <c r="F811" s="155"/>
      <c r="G811" s="159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3"/>
      <c r="B812" s="153"/>
      <c r="C812" s="153"/>
      <c r="D812" s="153"/>
      <c r="E812" s="153"/>
      <c r="F812" s="155"/>
      <c r="G812" s="159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3"/>
      <c r="B813" s="153"/>
      <c r="C813" s="153"/>
      <c r="D813" s="153"/>
      <c r="E813" s="153"/>
      <c r="F813" s="155"/>
      <c r="G813" s="159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3"/>
      <c r="B814" s="153"/>
      <c r="C814" s="153"/>
      <c r="D814" s="153"/>
      <c r="E814" s="153"/>
      <c r="F814" s="155"/>
      <c r="G814" s="159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3"/>
      <c r="B815" s="153"/>
      <c r="C815" s="153"/>
      <c r="D815" s="153"/>
      <c r="E815" s="153"/>
      <c r="F815" s="155"/>
      <c r="G815" s="159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3"/>
      <c r="B816" s="153"/>
      <c r="C816" s="153"/>
      <c r="D816" s="153"/>
      <c r="E816" s="153"/>
      <c r="F816" s="155"/>
      <c r="G816" s="159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3"/>
      <c r="B817" s="153"/>
      <c r="C817" s="153"/>
      <c r="D817" s="153"/>
      <c r="E817" s="153"/>
      <c r="F817" s="155"/>
      <c r="G817" s="159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3"/>
      <c r="B818" s="153"/>
      <c r="C818" s="153"/>
      <c r="D818" s="153"/>
      <c r="E818" s="153"/>
      <c r="F818" s="155"/>
      <c r="G818" s="159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3"/>
      <c r="B819" s="153"/>
      <c r="C819" s="153"/>
      <c r="D819" s="153"/>
      <c r="E819" s="153"/>
      <c r="F819" s="155"/>
      <c r="G819" s="159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3"/>
      <c r="B820" s="153"/>
      <c r="C820" s="153"/>
      <c r="D820" s="153"/>
      <c r="E820" s="153"/>
      <c r="F820" s="155"/>
      <c r="G820" s="159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3"/>
      <c r="B821" s="153"/>
      <c r="C821" s="153"/>
      <c r="D821" s="153"/>
      <c r="E821" s="153"/>
      <c r="F821" s="155"/>
      <c r="G821" s="159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3"/>
      <c r="B822" s="153"/>
      <c r="C822" s="153"/>
      <c r="D822" s="153"/>
      <c r="E822" s="153"/>
      <c r="F822" s="155"/>
      <c r="G822" s="159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3"/>
      <c r="B823" s="153"/>
      <c r="C823" s="153"/>
      <c r="D823" s="153"/>
      <c r="E823" s="153"/>
      <c r="F823" s="155"/>
      <c r="G823" s="159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3"/>
      <c r="B824" s="153"/>
      <c r="C824" s="153"/>
      <c r="D824" s="153"/>
      <c r="E824" s="153"/>
      <c r="F824" s="155"/>
      <c r="G824" s="159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3"/>
      <c r="B825" s="153"/>
      <c r="C825" s="153"/>
      <c r="D825" s="153"/>
      <c r="E825" s="153"/>
      <c r="F825" s="155"/>
      <c r="G825" s="159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3"/>
      <c r="B826" s="153"/>
      <c r="C826" s="153"/>
      <c r="D826" s="153"/>
      <c r="E826" s="153"/>
      <c r="F826" s="155"/>
      <c r="G826" s="159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3"/>
      <c r="B827" s="153"/>
      <c r="C827" s="153"/>
      <c r="D827" s="153"/>
      <c r="E827" s="153"/>
      <c r="F827" s="155"/>
      <c r="G827" s="159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3"/>
      <c r="B828" s="153"/>
      <c r="C828" s="153"/>
      <c r="D828" s="153"/>
      <c r="E828" s="153"/>
      <c r="F828" s="155"/>
      <c r="G828" s="159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3"/>
      <c r="B829" s="153"/>
      <c r="C829" s="153"/>
      <c r="D829" s="153"/>
      <c r="E829" s="153"/>
      <c r="F829" s="155"/>
      <c r="G829" s="159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3"/>
      <c r="B830" s="153"/>
      <c r="C830" s="153"/>
      <c r="D830" s="153"/>
      <c r="E830" s="153"/>
      <c r="F830" s="155"/>
      <c r="G830" s="159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3"/>
      <c r="B831" s="153"/>
      <c r="C831" s="153"/>
      <c r="D831" s="153"/>
      <c r="E831" s="153"/>
      <c r="F831" s="155"/>
      <c r="G831" s="159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3"/>
      <c r="B832" s="153"/>
      <c r="C832" s="153"/>
      <c r="D832" s="153"/>
      <c r="E832" s="153"/>
      <c r="F832" s="155"/>
      <c r="G832" s="159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3"/>
      <c r="B833" s="153"/>
      <c r="C833" s="153"/>
      <c r="D833" s="153"/>
      <c r="E833" s="153"/>
      <c r="F833" s="155"/>
      <c r="G833" s="159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3"/>
      <c r="B834" s="153"/>
      <c r="C834" s="153"/>
      <c r="D834" s="153"/>
      <c r="E834" s="153"/>
      <c r="F834" s="155"/>
      <c r="G834" s="159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3"/>
      <c r="B835" s="153"/>
      <c r="C835" s="153"/>
      <c r="D835" s="153"/>
      <c r="E835" s="153"/>
      <c r="F835" s="155"/>
      <c r="G835" s="159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3"/>
      <c r="B836" s="153"/>
      <c r="C836" s="153"/>
      <c r="D836" s="153"/>
      <c r="E836" s="153"/>
      <c r="F836" s="155"/>
      <c r="G836" s="159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3"/>
      <c r="B837" s="153"/>
      <c r="C837" s="153"/>
      <c r="D837" s="153"/>
      <c r="E837" s="153"/>
      <c r="F837" s="155"/>
      <c r="G837" s="159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3"/>
      <c r="B838" s="153"/>
      <c r="C838" s="153"/>
      <c r="D838" s="153"/>
      <c r="E838" s="153"/>
      <c r="F838" s="155"/>
      <c r="G838" s="159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3"/>
      <c r="B839" s="153"/>
      <c r="C839" s="153"/>
      <c r="D839" s="153"/>
      <c r="E839" s="153"/>
      <c r="F839" s="155"/>
      <c r="G839" s="159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3"/>
      <c r="B840" s="153"/>
      <c r="C840" s="153"/>
      <c r="D840" s="153"/>
      <c r="E840" s="153"/>
      <c r="F840" s="155"/>
      <c r="G840" s="159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3"/>
      <c r="B841" s="153"/>
      <c r="C841" s="153"/>
      <c r="D841" s="153"/>
      <c r="E841" s="153"/>
      <c r="F841" s="155"/>
      <c r="G841" s="159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3"/>
      <c r="B842" s="153"/>
      <c r="C842" s="153"/>
      <c r="D842" s="153"/>
      <c r="E842" s="153"/>
      <c r="F842" s="155"/>
      <c r="G842" s="159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3"/>
      <c r="B843" s="153"/>
      <c r="C843" s="153"/>
      <c r="D843" s="153"/>
      <c r="E843" s="153"/>
      <c r="F843" s="155"/>
      <c r="G843" s="159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3"/>
      <c r="B844" s="153"/>
      <c r="C844" s="153"/>
      <c r="D844" s="153"/>
      <c r="E844" s="153"/>
      <c r="F844" s="155"/>
      <c r="G844" s="159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3"/>
      <c r="B845" s="153"/>
      <c r="C845" s="153"/>
      <c r="D845" s="153"/>
      <c r="E845" s="153"/>
      <c r="F845" s="155"/>
      <c r="G845" s="159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3"/>
      <c r="B846" s="153"/>
      <c r="C846" s="153"/>
      <c r="D846" s="153"/>
      <c r="E846" s="153"/>
      <c r="F846" s="155"/>
      <c r="G846" s="159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3"/>
      <c r="B847" s="153"/>
      <c r="C847" s="153"/>
      <c r="D847" s="153"/>
      <c r="E847" s="153"/>
      <c r="F847" s="155"/>
      <c r="G847" s="159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3"/>
      <c r="B848" s="153"/>
      <c r="C848" s="153"/>
      <c r="D848" s="153"/>
      <c r="E848" s="153"/>
      <c r="F848" s="155"/>
      <c r="G848" s="159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3"/>
      <c r="B849" s="153"/>
      <c r="C849" s="153"/>
      <c r="D849" s="153"/>
      <c r="E849" s="153"/>
      <c r="F849" s="155"/>
      <c r="G849" s="159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3"/>
      <c r="B850" s="153"/>
      <c r="C850" s="153"/>
      <c r="D850" s="153"/>
      <c r="E850" s="153"/>
      <c r="F850" s="155"/>
      <c r="G850" s="159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3"/>
      <c r="B851" s="153"/>
      <c r="C851" s="153"/>
      <c r="D851" s="153"/>
      <c r="E851" s="153"/>
      <c r="F851" s="155"/>
      <c r="G851" s="159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3"/>
      <c r="B852" s="153"/>
      <c r="C852" s="153"/>
      <c r="D852" s="153"/>
      <c r="E852" s="153"/>
      <c r="F852" s="155"/>
      <c r="G852" s="159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3"/>
      <c r="B853" s="153"/>
      <c r="C853" s="153"/>
      <c r="D853" s="153"/>
      <c r="E853" s="153"/>
      <c r="F853" s="155"/>
      <c r="G853" s="159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3"/>
      <c r="B854" s="153"/>
      <c r="C854" s="153"/>
      <c r="D854" s="153"/>
      <c r="E854" s="153"/>
      <c r="F854" s="155"/>
      <c r="G854" s="159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3"/>
      <c r="B855" s="153"/>
      <c r="C855" s="153"/>
      <c r="D855" s="153"/>
      <c r="E855" s="153"/>
      <c r="F855" s="155"/>
      <c r="G855" s="159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3"/>
      <c r="B856" s="153"/>
      <c r="C856" s="153"/>
      <c r="D856" s="153"/>
      <c r="E856" s="153"/>
      <c r="F856" s="155"/>
      <c r="G856" s="159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3"/>
      <c r="B857" s="153"/>
      <c r="C857" s="153"/>
      <c r="D857" s="153"/>
      <c r="E857" s="153"/>
      <c r="F857" s="155"/>
      <c r="G857" s="159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3"/>
      <c r="B858" s="153"/>
      <c r="C858" s="153"/>
      <c r="D858" s="153"/>
      <c r="E858" s="153"/>
      <c r="F858" s="155"/>
      <c r="G858" s="159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3"/>
      <c r="B859" s="153"/>
      <c r="C859" s="153"/>
      <c r="D859" s="153"/>
      <c r="E859" s="153"/>
      <c r="F859" s="155"/>
      <c r="G859" s="159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3"/>
      <c r="B860" s="153"/>
      <c r="C860" s="153"/>
      <c r="D860" s="153"/>
      <c r="E860" s="153"/>
      <c r="F860" s="155"/>
      <c r="G860" s="159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3"/>
      <c r="B861" s="153"/>
      <c r="C861" s="153"/>
      <c r="D861" s="153"/>
      <c r="E861" s="153"/>
      <c r="F861" s="155"/>
      <c r="G861" s="159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3"/>
      <c r="B862" s="153"/>
      <c r="C862" s="153"/>
      <c r="D862" s="153"/>
      <c r="E862" s="153"/>
      <c r="F862" s="155"/>
      <c r="G862" s="159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3"/>
      <c r="B863" s="153"/>
      <c r="C863" s="153"/>
      <c r="D863" s="153"/>
      <c r="E863" s="153"/>
      <c r="F863" s="155"/>
      <c r="G863" s="159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3"/>
      <c r="B864" s="153"/>
      <c r="C864" s="153"/>
      <c r="D864" s="153"/>
      <c r="E864" s="153"/>
      <c r="F864" s="155"/>
      <c r="G864" s="159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3"/>
      <c r="B865" s="153"/>
      <c r="C865" s="153"/>
      <c r="D865" s="153"/>
      <c r="E865" s="153"/>
      <c r="F865" s="155"/>
      <c r="G865" s="159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3"/>
      <c r="B866" s="153"/>
      <c r="C866" s="153"/>
      <c r="D866" s="153"/>
      <c r="E866" s="153"/>
      <c r="F866" s="155"/>
      <c r="G866" s="159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3"/>
      <c r="B867" s="153"/>
      <c r="C867" s="153"/>
      <c r="D867" s="153"/>
      <c r="E867" s="153"/>
      <c r="F867" s="155"/>
      <c r="G867" s="159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3"/>
      <c r="B868" s="153"/>
      <c r="C868" s="153"/>
      <c r="D868" s="153"/>
      <c r="E868" s="153"/>
      <c r="F868" s="155"/>
      <c r="G868" s="159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3"/>
      <c r="B869" s="153"/>
      <c r="C869" s="153"/>
      <c r="D869" s="153"/>
      <c r="E869" s="153"/>
      <c r="F869" s="155"/>
      <c r="G869" s="159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3"/>
      <c r="B870" s="153"/>
      <c r="C870" s="153"/>
      <c r="D870" s="153"/>
      <c r="E870" s="153"/>
      <c r="F870" s="155"/>
      <c r="G870" s="159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3"/>
      <c r="B871" s="153"/>
      <c r="C871" s="153"/>
      <c r="D871" s="153"/>
      <c r="E871" s="153"/>
      <c r="F871" s="155"/>
      <c r="G871" s="159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3"/>
      <c r="B872" s="153"/>
      <c r="C872" s="153"/>
      <c r="D872" s="153"/>
      <c r="E872" s="153"/>
      <c r="F872" s="155"/>
      <c r="G872" s="159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3"/>
      <c r="B873" s="153"/>
      <c r="C873" s="153"/>
      <c r="D873" s="153"/>
      <c r="E873" s="153"/>
      <c r="F873" s="155"/>
      <c r="G873" s="159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3"/>
      <c r="B874" s="153"/>
      <c r="C874" s="153"/>
      <c r="D874" s="153"/>
      <c r="E874" s="153"/>
      <c r="F874" s="155"/>
      <c r="G874" s="159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3"/>
      <c r="B875" s="153"/>
      <c r="C875" s="153"/>
      <c r="D875" s="153"/>
      <c r="E875" s="153"/>
      <c r="F875" s="155"/>
      <c r="G875" s="159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3"/>
      <c r="B876" s="153"/>
      <c r="C876" s="153"/>
      <c r="D876" s="153"/>
      <c r="E876" s="153"/>
      <c r="F876" s="155"/>
      <c r="G876" s="159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3"/>
      <c r="B877" s="153"/>
      <c r="C877" s="153"/>
      <c r="D877" s="153"/>
      <c r="E877" s="153"/>
      <c r="F877" s="155"/>
      <c r="G877" s="159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3"/>
      <c r="B878" s="153"/>
      <c r="C878" s="153"/>
      <c r="D878" s="153"/>
      <c r="E878" s="153"/>
      <c r="F878" s="155"/>
      <c r="G878" s="159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3"/>
      <c r="B879" s="153"/>
      <c r="C879" s="153"/>
      <c r="D879" s="153"/>
      <c r="E879" s="153"/>
      <c r="F879" s="155"/>
      <c r="G879" s="159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3"/>
      <c r="B880" s="153"/>
      <c r="C880" s="153"/>
      <c r="D880" s="153"/>
      <c r="E880" s="153"/>
      <c r="F880" s="155"/>
      <c r="G880" s="159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3"/>
      <c r="B881" s="153"/>
      <c r="C881" s="153"/>
      <c r="D881" s="153"/>
      <c r="E881" s="153"/>
      <c r="F881" s="155"/>
      <c r="G881" s="159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3"/>
      <c r="B882" s="153"/>
      <c r="C882" s="153"/>
      <c r="D882" s="153"/>
      <c r="E882" s="153"/>
      <c r="F882" s="155"/>
      <c r="G882" s="159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3"/>
      <c r="B883" s="153"/>
      <c r="C883" s="153"/>
      <c r="D883" s="153"/>
      <c r="E883" s="153"/>
      <c r="F883" s="155"/>
      <c r="G883" s="159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3"/>
      <c r="B884" s="153"/>
      <c r="C884" s="153"/>
      <c r="D884" s="153"/>
      <c r="E884" s="153"/>
      <c r="F884" s="155"/>
      <c r="G884" s="159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3"/>
      <c r="B885" s="153"/>
      <c r="C885" s="153"/>
      <c r="D885" s="153"/>
      <c r="E885" s="153"/>
      <c r="F885" s="155"/>
      <c r="G885" s="159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3"/>
      <c r="B886" s="153"/>
      <c r="C886" s="153"/>
      <c r="D886" s="153"/>
      <c r="E886" s="153"/>
      <c r="F886" s="155"/>
      <c r="G886" s="159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3"/>
      <c r="B887" s="153"/>
      <c r="C887" s="153"/>
      <c r="D887" s="153"/>
      <c r="E887" s="153"/>
      <c r="F887" s="155"/>
      <c r="G887" s="159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3"/>
      <c r="B888" s="153"/>
      <c r="C888" s="153"/>
      <c r="D888" s="153"/>
      <c r="E888" s="153"/>
      <c r="F888" s="155"/>
      <c r="G888" s="159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3"/>
      <c r="B889" s="153"/>
      <c r="C889" s="153"/>
      <c r="D889" s="153"/>
      <c r="E889" s="153"/>
      <c r="F889" s="155"/>
      <c r="G889" s="159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3"/>
      <c r="B890" s="153"/>
      <c r="C890" s="153"/>
      <c r="D890" s="153"/>
      <c r="E890" s="153"/>
      <c r="F890" s="155"/>
      <c r="G890" s="159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3"/>
      <c r="B891" s="153"/>
      <c r="C891" s="153"/>
      <c r="D891" s="153"/>
      <c r="E891" s="153"/>
      <c r="F891" s="155"/>
      <c r="G891" s="159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3"/>
      <c r="B892" s="153"/>
      <c r="C892" s="153"/>
      <c r="D892" s="153"/>
      <c r="E892" s="153"/>
      <c r="F892" s="155"/>
      <c r="G892" s="159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3"/>
      <c r="B893" s="153"/>
      <c r="C893" s="153"/>
      <c r="D893" s="153"/>
      <c r="E893" s="153"/>
      <c r="F893" s="155"/>
      <c r="G893" s="159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3"/>
      <c r="B894" s="153"/>
      <c r="C894" s="153"/>
      <c r="D894" s="153"/>
      <c r="E894" s="153"/>
      <c r="F894" s="155"/>
      <c r="G894" s="159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3"/>
      <c r="B895" s="153"/>
      <c r="C895" s="153"/>
      <c r="D895" s="153"/>
      <c r="E895" s="153"/>
      <c r="F895" s="155"/>
      <c r="G895" s="159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3"/>
      <c r="B896" s="153"/>
      <c r="C896" s="153"/>
      <c r="D896" s="153"/>
      <c r="E896" s="153"/>
      <c r="F896" s="155"/>
      <c r="G896" s="159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3"/>
      <c r="B897" s="153"/>
      <c r="C897" s="153"/>
      <c r="D897" s="153"/>
      <c r="E897" s="153"/>
      <c r="F897" s="155"/>
      <c r="G897" s="159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3"/>
      <c r="B898" s="153"/>
      <c r="C898" s="153"/>
      <c r="D898" s="153"/>
      <c r="E898" s="153"/>
      <c r="F898" s="155"/>
      <c r="G898" s="159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3"/>
      <c r="B899" s="153"/>
      <c r="C899" s="153"/>
      <c r="D899" s="153"/>
      <c r="E899" s="153"/>
      <c r="F899" s="155"/>
      <c r="G899" s="159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3"/>
      <c r="B900" s="153"/>
      <c r="C900" s="153"/>
      <c r="D900" s="153"/>
      <c r="E900" s="153"/>
      <c r="F900" s="155"/>
      <c r="G900" s="159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3"/>
      <c r="B901" s="153"/>
      <c r="C901" s="153"/>
      <c r="D901" s="153"/>
      <c r="E901" s="153"/>
      <c r="F901" s="155"/>
      <c r="G901" s="159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3"/>
      <c r="B902" s="153"/>
      <c r="C902" s="153"/>
      <c r="D902" s="153"/>
      <c r="E902" s="153"/>
      <c r="F902" s="155"/>
      <c r="G902" s="159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3"/>
      <c r="B903" s="153"/>
      <c r="C903" s="153"/>
      <c r="D903" s="153"/>
      <c r="E903" s="153"/>
      <c r="F903" s="155"/>
      <c r="G903" s="159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3"/>
      <c r="B904" s="153"/>
      <c r="C904" s="153"/>
      <c r="D904" s="153"/>
      <c r="E904" s="153"/>
      <c r="F904" s="155"/>
      <c r="G904" s="159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3"/>
      <c r="B905" s="153"/>
      <c r="C905" s="153"/>
      <c r="D905" s="153"/>
      <c r="E905" s="153"/>
      <c r="F905" s="155"/>
      <c r="G905" s="159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3"/>
      <c r="B906" s="153"/>
      <c r="C906" s="153"/>
      <c r="D906" s="153"/>
      <c r="E906" s="153"/>
      <c r="F906" s="155"/>
      <c r="G906" s="159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3"/>
      <c r="B907" s="153"/>
      <c r="C907" s="153"/>
      <c r="D907" s="153"/>
      <c r="E907" s="153"/>
      <c r="F907" s="155"/>
      <c r="G907" s="159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3"/>
      <c r="B908" s="153"/>
      <c r="C908" s="153"/>
      <c r="D908" s="153"/>
      <c r="E908" s="153"/>
      <c r="F908" s="155"/>
      <c r="G908" s="159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3"/>
      <c r="B909" s="153"/>
      <c r="C909" s="153"/>
      <c r="D909" s="153"/>
      <c r="E909" s="153"/>
      <c r="F909" s="155"/>
      <c r="G909" s="159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3"/>
      <c r="B910" s="153"/>
      <c r="C910" s="153"/>
      <c r="D910" s="153"/>
      <c r="E910" s="153"/>
      <c r="F910" s="155"/>
      <c r="G910" s="159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3"/>
      <c r="B911" s="153"/>
      <c r="C911" s="153"/>
      <c r="D911" s="153"/>
      <c r="E911" s="153"/>
      <c r="F911" s="155"/>
      <c r="G911" s="159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3"/>
      <c r="B912" s="153"/>
      <c r="C912" s="153"/>
      <c r="D912" s="153"/>
      <c r="E912" s="153"/>
      <c r="F912" s="155"/>
      <c r="G912" s="159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3"/>
      <c r="B913" s="153"/>
      <c r="C913" s="153"/>
      <c r="D913" s="153"/>
      <c r="E913" s="153"/>
      <c r="F913" s="155"/>
      <c r="G913" s="159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3"/>
      <c r="B914" s="153"/>
      <c r="C914" s="153"/>
      <c r="D914" s="153"/>
      <c r="E914" s="153"/>
      <c r="F914" s="155"/>
      <c r="G914" s="159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3"/>
      <c r="B915" s="153"/>
      <c r="C915" s="153"/>
      <c r="D915" s="153"/>
      <c r="E915" s="153"/>
      <c r="F915" s="155"/>
      <c r="G915" s="159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3"/>
      <c r="B916" s="153"/>
      <c r="C916" s="153"/>
      <c r="D916" s="153"/>
      <c r="E916" s="153"/>
      <c r="F916" s="155"/>
      <c r="G916" s="159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3"/>
      <c r="B917" s="153"/>
      <c r="C917" s="153"/>
      <c r="D917" s="153"/>
      <c r="E917" s="153"/>
      <c r="F917" s="155"/>
      <c r="G917" s="159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3"/>
      <c r="B918" s="153"/>
      <c r="C918" s="153"/>
      <c r="D918" s="153"/>
      <c r="E918" s="153"/>
      <c r="F918" s="155"/>
      <c r="G918" s="159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3"/>
      <c r="B919" s="153"/>
      <c r="C919" s="153"/>
      <c r="D919" s="153"/>
      <c r="E919" s="153"/>
      <c r="F919" s="155"/>
      <c r="G919" s="159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3"/>
      <c r="B920" s="153"/>
      <c r="C920" s="153"/>
      <c r="D920" s="153"/>
      <c r="E920" s="153"/>
      <c r="F920" s="155"/>
      <c r="G920" s="159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3"/>
      <c r="B921" s="153"/>
      <c r="C921" s="153"/>
      <c r="D921" s="153"/>
      <c r="E921" s="153"/>
      <c r="F921" s="155"/>
      <c r="G921" s="159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3"/>
      <c r="B922" s="153"/>
      <c r="C922" s="153"/>
      <c r="D922" s="153"/>
      <c r="E922" s="153"/>
      <c r="F922" s="155"/>
      <c r="G922" s="159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3"/>
      <c r="B923" s="153"/>
      <c r="C923" s="153"/>
      <c r="D923" s="153"/>
      <c r="E923" s="153"/>
      <c r="F923" s="155"/>
      <c r="G923" s="159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3"/>
      <c r="B924" s="153"/>
      <c r="C924" s="153"/>
      <c r="D924" s="153"/>
      <c r="E924" s="153"/>
      <c r="F924" s="155"/>
      <c r="G924" s="159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3"/>
      <c r="B925" s="153"/>
      <c r="C925" s="153"/>
      <c r="D925" s="153"/>
      <c r="E925" s="153"/>
      <c r="F925" s="155"/>
      <c r="G925" s="159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3"/>
      <c r="B926" s="153"/>
      <c r="C926" s="153"/>
      <c r="D926" s="153"/>
      <c r="E926" s="153"/>
      <c r="F926" s="155"/>
      <c r="G926" s="159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3"/>
      <c r="B927" s="153"/>
      <c r="C927" s="153"/>
      <c r="D927" s="153"/>
      <c r="E927" s="153"/>
      <c r="F927" s="155"/>
      <c r="G927" s="159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3"/>
      <c r="B928" s="153"/>
      <c r="C928" s="153"/>
      <c r="D928" s="153"/>
      <c r="E928" s="153"/>
      <c r="F928" s="155"/>
      <c r="G928" s="159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3"/>
      <c r="B929" s="153"/>
      <c r="C929" s="153"/>
      <c r="D929" s="153"/>
      <c r="E929" s="153"/>
      <c r="F929" s="155"/>
      <c r="G929" s="159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3"/>
      <c r="B930" s="153"/>
      <c r="C930" s="153"/>
      <c r="D930" s="153"/>
      <c r="E930" s="153"/>
      <c r="F930" s="155"/>
      <c r="G930" s="159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3"/>
      <c r="B931" s="153"/>
      <c r="C931" s="153"/>
      <c r="D931" s="153"/>
      <c r="E931" s="153"/>
      <c r="F931" s="155"/>
      <c r="G931" s="159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3"/>
      <c r="B932" s="153"/>
      <c r="C932" s="153"/>
      <c r="D932" s="153"/>
      <c r="E932" s="153"/>
      <c r="F932" s="155"/>
      <c r="G932" s="159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3"/>
      <c r="B933" s="153"/>
      <c r="C933" s="153"/>
      <c r="D933" s="153"/>
      <c r="E933" s="153"/>
      <c r="F933" s="155"/>
      <c r="G933" s="159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3"/>
      <c r="B934" s="153"/>
      <c r="C934" s="153"/>
      <c r="D934" s="153"/>
      <c r="E934" s="153"/>
      <c r="F934" s="155"/>
      <c r="G934" s="159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3"/>
      <c r="B935" s="153"/>
      <c r="C935" s="153"/>
      <c r="D935" s="153"/>
      <c r="E935" s="153"/>
      <c r="F935" s="155"/>
      <c r="G935" s="159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3"/>
      <c r="B936" s="153"/>
      <c r="C936" s="153"/>
      <c r="D936" s="153"/>
      <c r="E936" s="153"/>
      <c r="F936" s="155"/>
      <c r="G936" s="159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3"/>
      <c r="B937" s="153"/>
      <c r="C937" s="153"/>
      <c r="D937" s="153"/>
      <c r="E937" s="153"/>
      <c r="F937" s="155"/>
      <c r="G937" s="159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3"/>
      <c r="B938" s="153"/>
      <c r="C938" s="153"/>
      <c r="D938" s="153"/>
      <c r="E938" s="153"/>
      <c r="F938" s="155"/>
      <c r="G938" s="159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3"/>
      <c r="B939" s="153"/>
      <c r="C939" s="153"/>
      <c r="D939" s="153"/>
      <c r="E939" s="153"/>
      <c r="F939" s="155"/>
      <c r="G939" s="159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3"/>
      <c r="B940" s="153"/>
      <c r="C940" s="153"/>
      <c r="D940" s="153"/>
      <c r="E940" s="153"/>
      <c r="F940" s="155"/>
      <c r="G940" s="159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3"/>
      <c r="B941" s="153"/>
      <c r="C941" s="153"/>
      <c r="D941" s="153"/>
      <c r="E941" s="153"/>
      <c r="F941" s="155"/>
      <c r="G941" s="159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3"/>
      <c r="B942" s="153"/>
      <c r="C942" s="153"/>
      <c r="D942" s="153"/>
      <c r="E942" s="153"/>
      <c r="F942" s="155"/>
      <c r="G942" s="159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3"/>
      <c r="B943" s="153"/>
      <c r="C943" s="153"/>
      <c r="D943" s="153"/>
      <c r="E943" s="153"/>
      <c r="F943" s="155"/>
      <c r="G943" s="159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3"/>
      <c r="B944" s="153"/>
      <c r="C944" s="153"/>
      <c r="D944" s="153"/>
      <c r="E944" s="153"/>
      <c r="F944" s="155"/>
      <c r="G944" s="159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3"/>
      <c r="B945" s="153"/>
      <c r="C945" s="153"/>
      <c r="D945" s="153"/>
      <c r="E945" s="153"/>
      <c r="F945" s="155"/>
      <c r="G945" s="159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3"/>
      <c r="B946" s="153"/>
      <c r="C946" s="153"/>
      <c r="D946" s="153"/>
      <c r="E946" s="153"/>
      <c r="F946" s="155"/>
      <c r="G946" s="159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3"/>
      <c r="B947" s="153"/>
      <c r="C947" s="153"/>
      <c r="D947" s="153"/>
      <c r="E947" s="153"/>
      <c r="F947" s="155"/>
      <c r="G947" s="159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3"/>
      <c r="B948" s="153"/>
      <c r="C948" s="153"/>
      <c r="D948" s="153"/>
      <c r="E948" s="153"/>
      <c r="F948" s="155"/>
      <c r="G948" s="159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3"/>
      <c r="B949" s="153"/>
      <c r="C949" s="153"/>
      <c r="D949" s="153"/>
      <c r="E949" s="153"/>
      <c r="F949" s="155"/>
      <c r="G949" s="159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3"/>
      <c r="B950" s="153"/>
      <c r="C950" s="153"/>
      <c r="D950" s="153"/>
      <c r="E950" s="153"/>
      <c r="F950" s="155"/>
      <c r="G950" s="159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3"/>
      <c r="B951" s="153"/>
      <c r="C951" s="153"/>
      <c r="D951" s="153"/>
      <c r="E951" s="153"/>
      <c r="F951" s="155"/>
      <c r="G951" s="159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3"/>
      <c r="B952" s="153"/>
      <c r="C952" s="153"/>
      <c r="D952" s="153"/>
      <c r="E952" s="153"/>
      <c r="F952" s="155"/>
      <c r="G952" s="159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3"/>
      <c r="B953" s="153"/>
      <c r="C953" s="153"/>
      <c r="D953" s="153"/>
      <c r="E953" s="153"/>
      <c r="F953" s="155"/>
      <c r="G953" s="159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3"/>
      <c r="B954" s="153"/>
      <c r="C954" s="153"/>
      <c r="D954" s="153"/>
      <c r="E954" s="153"/>
      <c r="F954" s="155"/>
      <c r="G954" s="159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3"/>
      <c r="B955" s="153"/>
      <c r="C955" s="153"/>
      <c r="D955" s="153"/>
      <c r="E955" s="153"/>
      <c r="F955" s="155"/>
      <c r="G955" s="159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3"/>
      <c r="B956" s="153"/>
      <c r="C956" s="153"/>
      <c r="D956" s="153"/>
      <c r="E956" s="153"/>
      <c r="F956" s="155"/>
      <c r="G956" s="159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3"/>
      <c r="B957" s="153"/>
      <c r="C957" s="153"/>
      <c r="D957" s="153"/>
      <c r="E957" s="153"/>
      <c r="F957" s="155"/>
      <c r="G957" s="159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3"/>
      <c r="B958" s="153"/>
      <c r="C958" s="153"/>
      <c r="D958" s="153"/>
      <c r="E958" s="153"/>
      <c r="F958" s="155"/>
      <c r="G958" s="159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3"/>
      <c r="B959" s="153"/>
      <c r="C959" s="153"/>
      <c r="D959" s="153"/>
      <c r="E959" s="153"/>
      <c r="F959" s="155"/>
      <c r="G959" s="159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3"/>
      <c r="B960" s="153"/>
      <c r="C960" s="153"/>
      <c r="D960" s="153"/>
      <c r="E960" s="153"/>
      <c r="F960" s="155"/>
      <c r="G960" s="159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3"/>
      <c r="B961" s="153"/>
      <c r="C961" s="153"/>
      <c r="D961" s="153"/>
      <c r="E961" s="153"/>
      <c r="F961" s="155"/>
      <c r="G961" s="159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3"/>
      <c r="B962" s="153"/>
      <c r="C962" s="153"/>
      <c r="D962" s="153"/>
      <c r="E962" s="153"/>
      <c r="F962" s="155"/>
      <c r="G962" s="159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3"/>
      <c r="B963" s="153"/>
      <c r="C963" s="153"/>
      <c r="D963" s="153"/>
      <c r="E963" s="153"/>
      <c r="F963" s="155"/>
      <c r="G963" s="159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3"/>
      <c r="B964" s="153"/>
      <c r="C964" s="153"/>
      <c r="D964" s="153"/>
      <c r="E964" s="153"/>
      <c r="F964" s="155"/>
      <c r="G964" s="159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0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0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0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0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0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0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0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0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0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0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0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0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0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0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0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0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0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0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0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0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0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0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0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0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0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0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0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0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0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0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0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0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0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0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0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0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0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0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0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0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0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0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0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0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0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0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0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0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0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0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0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0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0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0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0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0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0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0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0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0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0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0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0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0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0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0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0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0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0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0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0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0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0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0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0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0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0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0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0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0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0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0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0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0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0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0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0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0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0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0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0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0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0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0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0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0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0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0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0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0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0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0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0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0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0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0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0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0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0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0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0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0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0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0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0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0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0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0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0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0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0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0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0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0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0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0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0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0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0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0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0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0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0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0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0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0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0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0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0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0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0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0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0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0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0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0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0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0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0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0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0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0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0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0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0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0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0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0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0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0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0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0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0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0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0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0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0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0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0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0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0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0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0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0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0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0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0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0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0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0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0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0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0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0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0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0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0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0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0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0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0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0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0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0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0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0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0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0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0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0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0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0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0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0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0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0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0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0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0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0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0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0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0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0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0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0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0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0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0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0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0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0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0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0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0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0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0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0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0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0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0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0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0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0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0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0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0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0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0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0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0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0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0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0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0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0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0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0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0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0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0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0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0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0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0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0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0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0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0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0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0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0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0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0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0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0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0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0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0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0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0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0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0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0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0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0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0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0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0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0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0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0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0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0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0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0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0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0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0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0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0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0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0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0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0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1:B1"/>
    <mergeCell ref="A2:B2"/>
    <mergeCell ref="A3:B3"/>
    <mergeCell ref="A5:B5"/>
    <mergeCell ref="V15:W15"/>
    <mergeCell ref="AE14:AE16"/>
    <mergeCell ref="AF14:AF16"/>
    <mergeCell ref="Z14:AA14"/>
    <mergeCell ref="A15:B15"/>
    <mergeCell ref="N13:X13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D47"/>
  <sheetViews>
    <sheetView view="pageBreakPreview" topLeftCell="B1" zoomScale="70" zoomScaleNormal="100" zoomScaleSheetLayoutView="70" workbookViewId="0">
      <selection activeCell="H42" sqref="H42:L42"/>
    </sheetView>
  </sheetViews>
  <sheetFormatPr defaultRowHeight="12.75"/>
  <cols>
    <col min="1" max="1" width="8" customWidth="1"/>
    <col min="3" max="3" width="11.42578125" customWidth="1"/>
    <col min="4" max="4" width="14.42578125" customWidth="1"/>
    <col min="5" max="5" width="12.5703125" customWidth="1"/>
    <col min="6" max="6" width="6" customWidth="1"/>
    <col min="7" max="7" width="8" customWidth="1"/>
  </cols>
  <sheetData>
    <row r="1" spans="1:30" ht="17.25" customHeight="1" thickBot="1">
      <c r="B1" s="140"/>
      <c r="C1" s="266" t="str">
        <f>Input_Summary!E6</f>
        <v>CPT-T-13-18</v>
      </c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268"/>
    </row>
    <row r="2" spans="1:30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89"/>
    </row>
    <row r="3" spans="1:30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89"/>
    </row>
    <row r="4" spans="1:30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89"/>
    </row>
    <row r="5" spans="1:30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89"/>
    </row>
    <row r="6" spans="1:30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89"/>
    </row>
    <row r="7" spans="1:30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89"/>
    </row>
    <row r="8" spans="1:30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89"/>
    </row>
    <row r="9" spans="1:30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89"/>
    </row>
    <row r="10" spans="1:30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89"/>
    </row>
    <row r="11" spans="1:30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89"/>
    </row>
    <row r="12" spans="1:30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89"/>
    </row>
    <row r="13" spans="1:30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89"/>
    </row>
    <row r="14" spans="1:30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89"/>
    </row>
    <row r="15" spans="1:30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89"/>
    </row>
    <row r="16" spans="1:30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89"/>
    </row>
    <row r="17" spans="1:30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89"/>
    </row>
    <row r="18" spans="1:30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89"/>
    </row>
    <row r="19" spans="1:30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89"/>
    </row>
    <row r="20" spans="1:30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89"/>
    </row>
    <row r="21" spans="1:30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89"/>
    </row>
    <row r="22" spans="1:30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89"/>
    </row>
    <row r="23" spans="1:30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89"/>
    </row>
    <row r="24" spans="1:30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89"/>
    </row>
    <row r="25" spans="1:30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89"/>
    </row>
    <row r="26" spans="1:30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89"/>
    </row>
    <row r="27" spans="1:30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89"/>
    </row>
    <row r="28" spans="1:30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89"/>
    </row>
    <row r="29" spans="1:30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89"/>
    </row>
    <row r="30" spans="1:30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89"/>
    </row>
    <row r="31" spans="1:30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89"/>
    </row>
    <row r="32" spans="1:30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89"/>
    </row>
    <row r="33" spans="1:30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89"/>
    </row>
    <row r="34" spans="1:30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89"/>
    </row>
    <row r="35" spans="1:30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89"/>
    </row>
    <row r="36" spans="1:30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89"/>
    </row>
    <row r="37" spans="1:30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89"/>
    </row>
    <row r="38" spans="1:30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89"/>
    </row>
    <row r="39" spans="1:30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89"/>
    </row>
    <row r="40" spans="1:30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89"/>
    </row>
    <row r="41" spans="1:30" ht="18" customHeight="1" thickBot="1">
      <c r="A41" s="90"/>
      <c r="B41" s="57"/>
      <c r="C41" s="194" t="s">
        <v>126</v>
      </c>
      <c r="D41" s="93" t="str">
        <f>Input_Summary!E2</f>
        <v>VM00605E</v>
      </c>
      <c r="E41" s="57"/>
      <c r="F41" s="57"/>
      <c r="G41" s="57"/>
      <c r="H41" s="193" t="s">
        <v>125</v>
      </c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89"/>
    </row>
    <row r="42" spans="1:30" ht="23.25" customHeight="1">
      <c r="A42" s="90"/>
      <c r="B42" s="57"/>
      <c r="C42" s="195" t="s">
        <v>127</v>
      </c>
      <c r="D42" s="141">
        <f>Input_Summary!E12</f>
        <v>41551</v>
      </c>
      <c r="E42" s="149" t="s">
        <v>101</v>
      </c>
      <c r="F42" s="92" t="str">
        <f>Input_Summary!E9</f>
        <v>Ewelina Halyno</v>
      </c>
      <c r="G42" s="57"/>
      <c r="H42" s="282" t="s">
        <v>462</v>
      </c>
      <c r="I42" s="277"/>
      <c r="J42" s="277"/>
      <c r="K42" s="277"/>
      <c r="L42" s="277"/>
      <c r="M42" s="273"/>
      <c r="N42" s="274"/>
      <c r="O42" s="274"/>
      <c r="P42" s="274"/>
      <c r="Q42" s="274"/>
      <c r="R42" s="274"/>
      <c r="S42" s="274"/>
      <c r="T42" s="275"/>
      <c r="U42" s="269" t="s">
        <v>129</v>
      </c>
      <c r="V42" s="258"/>
      <c r="W42" s="258"/>
      <c r="X42" s="258"/>
      <c r="Y42" s="258"/>
      <c r="Z42" s="270"/>
      <c r="AA42" s="257" t="str">
        <f>C1</f>
        <v>CPT-T-13-18</v>
      </c>
      <c r="AB42" s="258"/>
      <c r="AC42" s="258"/>
      <c r="AD42" s="259"/>
    </row>
    <row r="43" spans="1:30" ht="16.5" customHeight="1">
      <c r="C43" s="195" t="s">
        <v>128</v>
      </c>
      <c r="D43" s="142">
        <f>Input_Summary!E10</f>
        <v>41705</v>
      </c>
      <c r="E43" s="149" t="s">
        <v>102</v>
      </c>
      <c r="F43" s="92" t="str">
        <f>Input_Summary!E8</f>
        <v>Renata Wood</v>
      </c>
      <c r="G43" s="57"/>
      <c r="H43" s="283" t="s">
        <v>461</v>
      </c>
      <c r="I43" s="284"/>
      <c r="J43" s="284"/>
      <c r="K43" s="284"/>
      <c r="L43" s="284"/>
      <c r="M43" s="276"/>
      <c r="N43" s="277"/>
      <c r="O43" s="277"/>
      <c r="P43" s="277"/>
      <c r="Q43" s="277"/>
      <c r="R43" s="277"/>
      <c r="S43" s="277"/>
      <c r="T43" s="278"/>
      <c r="U43" s="260"/>
      <c r="V43" s="261"/>
      <c r="W43" s="261"/>
      <c r="X43" s="261"/>
      <c r="Y43" s="261"/>
      <c r="Z43" s="271"/>
      <c r="AA43" s="260"/>
      <c r="AB43" s="261"/>
      <c r="AC43" s="261"/>
      <c r="AD43" s="262"/>
    </row>
    <row r="44" spans="1:30" ht="18" customHeight="1" thickBot="1">
      <c r="A44" s="57"/>
      <c r="B44" s="57"/>
      <c r="C44" s="144"/>
      <c r="D44" s="147"/>
      <c r="E44" s="192"/>
      <c r="F44" s="191"/>
      <c r="G44" s="191"/>
      <c r="H44" s="285"/>
      <c r="I44" s="285"/>
      <c r="J44" s="285"/>
      <c r="K44" s="285"/>
      <c r="L44" s="285"/>
      <c r="M44" s="279"/>
      <c r="N44" s="280"/>
      <c r="O44" s="280"/>
      <c r="P44" s="280"/>
      <c r="Q44" s="280"/>
      <c r="R44" s="280"/>
      <c r="S44" s="280"/>
      <c r="T44" s="281"/>
      <c r="U44" s="263"/>
      <c r="V44" s="264"/>
      <c r="W44" s="264"/>
      <c r="X44" s="264"/>
      <c r="Y44" s="264"/>
      <c r="Z44" s="272"/>
      <c r="AA44" s="263"/>
      <c r="AB44" s="264"/>
      <c r="AC44" s="264"/>
      <c r="AD44" s="265"/>
    </row>
    <row r="45" spans="1:30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</row>
    <row r="46" spans="1:30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</row>
    <row r="47" spans="1:30">
      <c r="D47" s="145"/>
    </row>
  </sheetData>
  <mergeCells count="6">
    <mergeCell ref="AA42:AD44"/>
    <mergeCell ref="C1:AD1"/>
    <mergeCell ref="U42:Z44"/>
    <mergeCell ref="M42:T44"/>
    <mergeCell ref="H42:L42"/>
    <mergeCell ref="H43:L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0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9"/>
  <sheetViews>
    <sheetView tabSelected="1" view="pageBreakPreview" zoomScale="70" zoomScaleNormal="100" zoomScaleSheetLayoutView="70" workbookViewId="0">
      <selection activeCell="P57" sqref="P57"/>
    </sheetView>
  </sheetViews>
  <sheetFormatPr defaultRowHeight="12.75"/>
  <cols>
    <col min="1" max="1" width="8" customWidth="1"/>
    <col min="16" max="16" width="12.5703125" customWidth="1"/>
    <col min="17" max="17" width="11.42578125" customWidth="1"/>
    <col min="18" max="18" width="17.28515625" customWidth="1"/>
    <col min="19" max="19" width="13.28515625" customWidth="1"/>
    <col min="20" max="20" width="12" customWidth="1"/>
  </cols>
  <sheetData>
    <row r="1" spans="1:21" ht="17.25" customHeight="1" thickBot="1">
      <c r="B1" s="140"/>
      <c r="C1" s="266" t="str">
        <f>Input_Summary!E6</f>
        <v>CPT-T-13-18</v>
      </c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8"/>
    </row>
    <row r="2" spans="1:21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89"/>
    </row>
    <row r="3" spans="1:21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89"/>
    </row>
    <row r="4" spans="1:21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89"/>
    </row>
    <row r="5" spans="1:21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89"/>
    </row>
    <row r="6" spans="1:21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89"/>
    </row>
    <row r="7" spans="1:21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89"/>
    </row>
    <row r="8" spans="1:21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89"/>
    </row>
    <row r="9" spans="1:21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89"/>
    </row>
    <row r="10" spans="1:21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89"/>
    </row>
    <row r="11" spans="1:21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89"/>
    </row>
    <row r="12" spans="1:21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89"/>
    </row>
    <row r="13" spans="1:21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89"/>
    </row>
    <row r="14" spans="1:21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89"/>
    </row>
    <row r="15" spans="1:21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89"/>
    </row>
    <row r="16" spans="1:21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89"/>
    </row>
    <row r="17" spans="1:21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89"/>
    </row>
    <row r="18" spans="1:21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89"/>
    </row>
    <row r="19" spans="1:21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89"/>
    </row>
    <row r="20" spans="1:21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89"/>
    </row>
    <row r="21" spans="1:21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89"/>
    </row>
    <row r="22" spans="1:21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89"/>
    </row>
    <row r="23" spans="1:21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89"/>
    </row>
    <row r="24" spans="1:21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89"/>
    </row>
    <row r="25" spans="1:21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89"/>
    </row>
    <row r="26" spans="1:21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89"/>
    </row>
    <row r="27" spans="1:21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89"/>
    </row>
    <row r="28" spans="1:21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89"/>
    </row>
    <row r="29" spans="1:21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89"/>
    </row>
    <row r="30" spans="1:21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89"/>
    </row>
    <row r="31" spans="1:21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89"/>
    </row>
    <row r="32" spans="1:21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89"/>
    </row>
    <row r="33" spans="1:21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94" t="s">
        <v>126</v>
      </c>
      <c r="Q33" s="93" t="str">
        <f>Input_Summary!E2</f>
        <v>VM00605E</v>
      </c>
      <c r="R33" s="57"/>
      <c r="S33" s="57"/>
      <c r="T33" s="57"/>
      <c r="U33" s="89"/>
    </row>
    <row r="34" spans="1:21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149" t="s">
        <v>127</v>
      </c>
      <c r="R34" s="141">
        <f>Input_Summary!E12</f>
        <v>41551</v>
      </c>
      <c r="S34" s="149" t="s">
        <v>101</v>
      </c>
      <c r="T34" s="92" t="str">
        <f>Input_Summary!E9</f>
        <v>Ewelina Halyno</v>
      </c>
      <c r="U34" s="89"/>
    </row>
    <row r="35" spans="1:21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149" t="s">
        <v>128</v>
      </c>
      <c r="R35" s="142">
        <f>Input_Summary!E10</f>
        <v>41705</v>
      </c>
      <c r="S35" s="149" t="s">
        <v>102</v>
      </c>
      <c r="T35" s="92" t="str">
        <f>Input_Summary!E8</f>
        <v>Renata Wood</v>
      </c>
      <c r="U35" s="89"/>
    </row>
    <row r="36" spans="1:21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89"/>
    </row>
    <row r="37" spans="1:21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193" t="s">
        <v>125</v>
      </c>
      <c r="Q37" s="57"/>
      <c r="R37" s="57"/>
      <c r="S37" s="57"/>
      <c r="T37" s="57"/>
      <c r="U37" s="89"/>
    </row>
    <row r="38" spans="1:21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282" t="s">
        <v>462</v>
      </c>
      <c r="Q38" s="277"/>
      <c r="R38" s="277"/>
      <c r="S38" s="277"/>
      <c r="T38" s="277"/>
      <c r="U38" s="89"/>
    </row>
    <row r="39" spans="1:21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283" t="s">
        <v>461</v>
      </c>
      <c r="Q39" s="284"/>
      <c r="R39" s="284"/>
      <c r="S39" s="284"/>
      <c r="T39" s="284"/>
      <c r="U39" s="89"/>
    </row>
    <row r="40" spans="1:21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291"/>
      <c r="Q40" s="291"/>
      <c r="R40" s="291"/>
      <c r="S40" s="291"/>
      <c r="T40" s="291"/>
      <c r="U40" s="89"/>
    </row>
    <row r="41" spans="1:21" ht="18" customHeight="1" thickBot="1">
      <c r="A41" s="90"/>
      <c r="B41" s="57"/>
      <c r="C41" s="108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147"/>
      <c r="Q41" s="287"/>
      <c r="R41" s="280"/>
      <c r="S41" s="280"/>
      <c r="T41" s="280"/>
      <c r="U41" s="177"/>
    </row>
    <row r="42" spans="1:21" ht="23.25" customHeight="1">
      <c r="A42" s="90"/>
      <c r="B42" s="57"/>
      <c r="C42" s="273"/>
      <c r="D42" s="274"/>
      <c r="E42" s="274"/>
      <c r="F42" s="274"/>
      <c r="G42" s="274"/>
      <c r="H42" s="274"/>
      <c r="I42" s="274"/>
      <c r="J42" s="274"/>
      <c r="K42" s="274"/>
      <c r="L42" s="288"/>
      <c r="M42" s="286" t="s">
        <v>129</v>
      </c>
      <c r="N42" s="258"/>
      <c r="O42" s="258"/>
      <c r="P42" s="258"/>
      <c r="Q42" s="258"/>
      <c r="R42" s="270"/>
      <c r="S42" s="257" t="str">
        <f>C1</f>
        <v>CPT-T-13-18</v>
      </c>
      <c r="T42" s="258"/>
      <c r="U42" s="259"/>
    </row>
    <row r="43" spans="1:21" ht="16.5" customHeight="1">
      <c r="C43" s="276"/>
      <c r="D43" s="277"/>
      <c r="E43" s="277"/>
      <c r="F43" s="277"/>
      <c r="G43" s="277"/>
      <c r="H43" s="277"/>
      <c r="I43" s="277"/>
      <c r="J43" s="277"/>
      <c r="K43" s="277"/>
      <c r="L43" s="289"/>
      <c r="M43" s="261"/>
      <c r="N43" s="261"/>
      <c r="O43" s="261"/>
      <c r="P43" s="261"/>
      <c r="Q43" s="261"/>
      <c r="R43" s="271"/>
      <c r="S43" s="260"/>
      <c r="T43" s="261"/>
      <c r="U43" s="262"/>
    </row>
    <row r="44" spans="1:21" ht="18" customHeight="1" thickBot="1">
      <c r="A44" s="57"/>
      <c r="B44" s="57"/>
      <c r="C44" s="279"/>
      <c r="D44" s="280"/>
      <c r="E44" s="280"/>
      <c r="F44" s="280"/>
      <c r="G44" s="280"/>
      <c r="H44" s="280"/>
      <c r="I44" s="280"/>
      <c r="J44" s="280"/>
      <c r="K44" s="280"/>
      <c r="L44" s="290"/>
      <c r="M44" s="264"/>
      <c r="N44" s="264"/>
      <c r="O44" s="264"/>
      <c r="P44" s="264"/>
      <c r="Q44" s="264"/>
      <c r="R44" s="272"/>
      <c r="S44" s="263"/>
      <c r="T44" s="264"/>
      <c r="U44" s="265"/>
    </row>
    <row r="45" spans="1:21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</row>
    <row r="46" spans="1:2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8" spans="1:21">
      <c r="D48" s="1"/>
    </row>
    <row r="49" spans="4:4">
      <c r="D49" s="1"/>
    </row>
  </sheetData>
  <mergeCells count="7">
    <mergeCell ref="C1:U1"/>
    <mergeCell ref="M42:R44"/>
    <mergeCell ref="S42:U44"/>
    <mergeCell ref="Q41:T41"/>
    <mergeCell ref="C42:L44"/>
    <mergeCell ref="P38:T38"/>
    <mergeCell ref="P39:T40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137" scale="60" fitToHeight="0" orientation="landscape" r:id="rId1"/>
  <headerFooter alignWithMargins="0">
    <oddFooter>&amp;C&amp;F</oddFooter>
  </headerFooter>
  <colBreaks count="1" manualBreakCount="1">
    <brk id="21" max="8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RawData_CPT9 </vt:lpstr>
      <vt:lpstr>RawData_Unit Conversion</vt:lpstr>
      <vt:lpstr>Input_Summary</vt:lpstr>
      <vt:lpstr>Input_Analysis</vt:lpstr>
      <vt:lpstr>Data Analysis</vt:lpstr>
      <vt:lpstr>Plots(1)</vt:lpstr>
      <vt:lpstr>Plots (2)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2014-03-10T22:50:43Z</cp:lastPrinted>
  <dcterms:created xsi:type="dcterms:W3CDTF">1998-09-17T00:38:38Z</dcterms:created>
  <dcterms:modified xsi:type="dcterms:W3CDTF">2014-03-10T22:51:02Z</dcterms:modified>
</cp:coreProperties>
</file>